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TÀI LIỆU CỦA LÀNH\Tổng hợp\NĂM 2020\TÀI LIỆU HỌP ỦY BAN\tháng 11\bc đầu tư công năm 2020\"/>
    </mc:Choice>
  </mc:AlternateContent>
  <bookViews>
    <workbookView xWindow="0" yWindow="0" windowWidth="20490" windowHeight="7665" firstSheet="1" activeTab="11"/>
  </bookViews>
  <sheets>
    <sheet name="StartUp" sheetId="23" state="veryHidden" r:id="rId1"/>
    <sheet name="Bieu TH" sheetId="35" r:id="rId2"/>
    <sheet name="Biểu số 2 Vốn NSTW(ok)" sheetId="25" r:id="rId3"/>
    <sheet name="Biểu số 3  NSĐP" sheetId="24" r:id="rId4"/>
    <sheet name="Bieu3TPCP" sheetId="29" state="hidden" r:id="rId5"/>
    <sheet name="Biểu số 4 CTMTQG" sheetId="22" r:id="rId6"/>
    <sheet name="Biểu 4 MTQG" sheetId="30" state="hidden" r:id="rId7"/>
    <sheet name="B4 ODAKH (ko có)" sheetId="33" state="hidden" r:id="rId8"/>
    <sheet name="Bieu5a ODA (NSDP)" sheetId="32" state="hidden" r:id="rId9"/>
    <sheet name="Bieu số 5b ODA-NSTW" sheetId="28" state="hidden" r:id="rId10"/>
    <sheet name="Biểu 6 Khởi công mới" sheetId="31" state="hidden" r:id="rId11"/>
    <sheet name="Bieu so 05 HT DN" sheetId="36" r:id="rId12"/>
    <sheet name="Sheet1" sheetId="34" r:id="rId13"/>
  </sheets>
  <externalReferences>
    <externalReference r:id="rId14"/>
    <externalReference r:id="rId15"/>
  </externalReference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Count">9</definedName>
    <definedName name="__xl150">"#REF!"</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73">"DIEU CHINH"</definedName>
    <definedName name="_1" localSheetId="7">#N/A</definedName>
    <definedName name="_1" localSheetId="10">#N/A</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 localSheetId="7">#N/A</definedName>
    <definedName name="_1000A01" localSheetId="10">#N/A</definedName>
    <definedName name="_1000A01">"#N/A"</definedName>
    <definedName name="_1000A01_1">"#REF!"</definedName>
    <definedName name="_1003DuongLoai1_1">"#REF!"</definedName>
    <definedName name="_1004DuongLoai2_1">"#REF!"</definedName>
    <definedName name="_1005DuongLoai3_1">"#REF!"</definedName>
    <definedName name="_1006DuongLoai4_1">"#REF!"</definedName>
    <definedName name="_1007DuongLoai5_1">"#REF!"</definedName>
    <definedName name="_1061End_1_1">"#REF!"</definedName>
    <definedName name="_1062End_10_1">"#REF!"</definedName>
    <definedName name="_1063End_11_1">"#REF!"</definedName>
    <definedName name="_1064End_12_1">"#REF!"</definedName>
    <definedName name="_1065End_13_1">"#REF!"</definedName>
    <definedName name="_1066End_2_1">"#REF!"</definedName>
    <definedName name="_1067End_3_1">"#REF!"</definedName>
    <definedName name="_1068End_4_1">"#REF!"</definedName>
    <definedName name="_1069End_5_1">"#REF!"</definedName>
    <definedName name="_1070End_6_1">"#REF!"</definedName>
    <definedName name="_1071End_7_1">"#REF!"</definedName>
    <definedName name="_1072End_8_1">"#REF!"</definedName>
    <definedName name="_1073End_9_1">"#REF!"</definedName>
    <definedName name="_1075Excel_BuiltIn_Database_1">"#REF!"</definedName>
    <definedName name="_1082Excel_BuiltIn_Print_Area_1">"#REF!"</definedName>
    <definedName name="_1083Excel_BuiltIn_Print_Area_2">"#REF!"</definedName>
    <definedName name="_1084Excel_BuiltIn_Print_Area_3">"#REF!"</definedName>
    <definedName name="_1085Excel_BuiltIn_Print_Area_1_1">"#REF!"</definedName>
    <definedName name="_1086Excel_BuiltIn_Print_Area_1_2">"#REF!"</definedName>
    <definedName name="_1087Excel_BuiltIn_Print_Area_1_3">"#REF!"</definedName>
    <definedName name="_1088Excel_BuiltIn_Print_Area_1_4">"#REF!"</definedName>
    <definedName name="_1089Excel_BuiltIn_Print_Area_1_5">"#REF!"</definedName>
    <definedName name="_1090Excel_BuiltIn_Print_Area_11_1">"#REF!"</definedName>
    <definedName name="_1091Excel_BuiltIn_Print_Area_11_2">"#REF!"</definedName>
    <definedName name="_1092Excel_BuiltIn_Print_Area_12_1">"#REF!"</definedName>
    <definedName name="_1093Excel_BuiltIn_Print_Area_12_2">"#REF!"</definedName>
    <definedName name="_1094Excel_BuiltIn_Print_Titles_1">"#REF!"</definedName>
    <definedName name="_1095Excel_BuiltIn_Print_Titles_2">"#REF!"</definedName>
    <definedName name="_1096Excel_BuiltIn_Print_Titles_3">"#REF!"</definedName>
    <definedName name="_1097Excel_BuiltIn_Print_Titles_1_1">"#REF!"</definedName>
    <definedName name="_1098Excel_BuiltIn_Print_Titles_1_2">"#REF!"</definedName>
    <definedName name="_1099Excel_BuiltIn_Print_Titles_1_3">"#REF!"</definedName>
    <definedName name="_11_2_1">"#REF!"</definedName>
    <definedName name="_1100Excel_BuiltIn_Print_Titles_11_1">"#REF!"</definedName>
    <definedName name="_1101Excel_BuiltIn_Print_Titles_11_2">"#REF!"</definedName>
    <definedName name="_1102Excel_BuiltIn_Print_Titles_11_3">"#REF!"</definedName>
    <definedName name="_1103Excel_BuiltIn_Print_Titles_12_1">"#REF!"</definedName>
    <definedName name="_1104Excel_BuiltIn_Print_Titles_12_2">"#REF!"</definedName>
    <definedName name="_1105Excel_BuiltIn_Print_Titles_12_3">"#REF!"</definedName>
    <definedName name="_1106f_1">"#REF!"</definedName>
    <definedName name="_12_2_1_1">"#REF!"</definedName>
    <definedName name="_1205f92F56_2">"#REF!"</definedName>
    <definedName name="_1206f92F56_3">"#REF!"</definedName>
    <definedName name="_1208f92F56_1_2">"#REF!"</definedName>
    <definedName name="_1209f92F56_1_3">"#REF!"</definedName>
    <definedName name="_1210f92F56_1_4">"#REF!"</definedName>
    <definedName name="_1211f92F56_11_1">"#REF!"</definedName>
    <definedName name="_1212f92F56_11_2">"#REF!"</definedName>
    <definedName name="_1213f92F56_12_1">"#REF!"</definedName>
    <definedName name="_1214f92F56_12_2">"#REF!"</definedName>
    <definedName name="_1215FACTOR_1">"#REF!"</definedName>
    <definedName name="_1228G_1">"#REF!"</definedName>
    <definedName name="_1229G_1_1">"#REF!"</definedName>
    <definedName name="_1284gl3p_1">"#REF!"</definedName>
    <definedName name="_1285GoBack_1">"goback"</definedName>
    <definedName name="_1302h_1_1">"tlth1"</definedName>
    <definedName name="_1303h_1_2">"tlth1"</definedName>
    <definedName name="_1308h18x_1">"#REF!"</definedName>
    <definedName name="_1309h30x_1">"#REF!"</definedName>
    <definedName name="_1310Heä_soá_laép_xaø_H_1">1.7</definedName>
    <definedName name="_1311heä_soá_sình_laày_1">"#REF!"</definedName>
    <definedName name="_1312Hello_1">NA()</definedName>
    <definedName name="_1317HOME_MANP_1">"#REF!"</definedName>
    <definedName name="_1318HOME_MANP_2">"#REF!"</definedName>
    <definedName name="_1319HOME_MANP_3">"#REF!"</definedName>
    <definedName name="_1320HOME_MANP_1_1">"#REF!"</definedName>
    <definedName name="_1321HOME_MANP_1_2">"#REF!"</definedName>
    <definedName name="_1322HOME_MANP_1_3">"#REF!"</definedName>
    <definedName name="_1323HOME_MANP_1_4">"#REF!"</definedName>
    <definedName name="_1324HOME_MANP_1_5">"#REF!"</definedName>
    <definedName name="_1325HOME_MANP_11_1">"#REF!"</definedName>
    <definedName name="_1326HOME_MANP_11_2">"#REF!"</definedName>
    <definedName name="_1327HOME_MANP_12_1">"#REF!"</definedName>
    <definedName name="_1328HOME_MANP_12_2">"#REF!"</definedName>
    <definedName name="_1329HOMEOFFICE_COST_1">"#REF!"</definedName>
    <definedName name="_1330HOMEOFFICE_COST_2">"#REF!"</definedName>
    <definedName name="_1331HOMEOFFICE_COST_3">"#REF!"</definedName>
    <definedName name="_1332HOMEOFFICE_COST_1_1">"#REF!"</definedName>
    <definedName name="_1333HOMEOFFICE_COST_1_2">"#REF!"</definedName>
    <definedName name="_1334HOMEOFFICE_COST_1_3">"#REF!"</definedName>
    <definedName name="_1335HOMEOFFICE_COST_1_4">"#REF!"</definedName>
    <definedName name="_1336HOMEOFFICE_COST_1_5">"#REF!"</definedName>
    <definedName name="_1337HOMEOFFICE_COST_11_1">"#REF!"</definedName>
    <definedName name="_1338HOMEOFFICE_COST_11_2">"#REF!"</definedName>
    <definedName name="_1339HOMEOFFICE_COST_12_1">"#REF!"</definedName>
    <definedName name="_1340HOMEOFFICE_COST_12_2">"#REF!"</definedName>
    <definedName name="_1342HSCT3_1">0.1</definedName>
    <definedName name="_1343hsdc1_1">"#REF!"</definedName>
    <definedName name="_1345HSDN_1">2.5</definedName>
    <definedName name="_1346HSHH_1">"#REF!"</definedName>
    <definedName name="_1347HSHHUT_1">"#REF!"</definedName>
    <definedName name="_1354HSSL_1">"#REF!"</definedName>
    <definedName name="_1355HSVC1_1">"#REF!"</definedName>
    <definedName name="_1356HSVC2_1">"#REF!"</definedName>
    <definedName name="_1357HSVC3_1">"#REF!"</definedName>
    <definedName name="_1358HT_1">"#REF!"</definedName>
    <definedName name="_1367HTNC_1">"#REF!"</definedName>
    <definedName name="_1368HTVL_1">"#REF!"</definedName>
    <definedName name="_1369I_1">"#REF!"</definedName>
    <definedName name="_1381IDLAB_COST_1">"#REF!"</definedName>
    <definedName name="_1382IDLAB_COST_2">"#REF!"</definedName>
    <definedName name="_1383IDLAB_COST_1_1">"#REF!"</definedName>
    <definedName name="_1384IDLAB_COST_1_2">"#REF!"</definedName>
    <definedName name="_1385IDLAB_COST_11_1">"#REF!"</definedName>
    <definedName name="_1386IDLAB_COST_12_1">"#REF!"</definedName>
    <definedName name="_1387IND_LAB_1">"#REF!"</definedName>
    <definedName name="_1388INDMANP_1">"#REF!"</definedName>
    <definedName name="_1389INDMANP_2">"#REF!"</definedName>
    <definedName name="_138A70__1">"#REF!"</definedName>
    <definedName name="_1390INDMANP_1_1">"#REF!"</definedName>
    <definedName name="_1391INDMANP_1_2">"#REF!"</definedName>
    <definedName name="_1392INDMANP_11_1">"#REF!"</definedName>
    <definedName name="_1393INDMANP_12_1">"#REF!"</definedName>
    <definedName name="_139A70__2">"#REF!"</definedName>
    <definedName name="_1406j_1">"#REF!"</definedName>
    <definedName name="_1407j_1_1">"#REF!"</definedName>
    <definedName name="_1408j_1_2">"tlth"</definedName>
    <definedName name="_1409k_1">"#REF!"</definedName>
    <definedName name="_1488kp1ph_1">"#REF!"</definedName>
    <definedName name="_1489l_1">"#REF!"</definedName>
    <definedName name="_1490Lmk_1">"#REF!"</definedName>
    <definedName name="_1491LN_1">"#REF!"</definedName>
    <definedName name="_1492LN_1_1">"#REF!"</definedName>
    <definedName name="_1493LN_1_2">"#REF!"</definedName>
    <definedName name="_1494Lo_1">"#REF!"</definedName>
    <definedName name="_1495m_1">"#REF!"</definedName>
    <definedName name="_1496m_1_1">"#REF!"</definedName>
    <definedName name="_1500M10aa1p_1">"#REF!"</definedName>
    <definedName name="_1514M12ba3p_1">"#REF!"</definedName>
    <definedName name="_1517M12bb1p_1">"#REF!"</definedName>
    <definedName name="_1522M12cbnc_1">"#REF!"</definedName>
    <definedName name="_1523M12cbvl_1">"#REF!"</definedName>
    <definedName name="_1526M14bb1p_1">"#REF!"</definedName>
    <definedName name="_1532m8aanc_1">"#REF!"</definedName>
    <definedName name="_1533m8aavl_1">"#REF!"</definedName>
    <definedName name="_1537Ma3pnc_1">"#REF!"</definedName>
    <definedName name="_1538Ma3pvl_1">"#REF!"</definedName>
    <definedName name="_1539Maa3pnc_1">"#REF!"</definedName>
    <definedName name="_1540Maa3pvl_1">"#REF!"</definedName>
    <definedName name="_1541MAC12_1">"#REF!"</definedName>
    <definedName name="_1542MAC46_1">"#REF!"</definedName>
    <definedName name="_1543MAJ_CON_EQP_1">"#REF!"</definedName>
    <definedName name="_1544MAJ_CON_EQP_2">"#REF!"</definedName>
    <definedName name="_1545MAJ_CON_EQP_1_1">"#REF!"</definedName>
    <definedName name="_1546MAJ_CON_EQP_1_2">"#REF!"</definedName>
    <definedName name="_1547MAJ_CON_EQP_11_1">"#REF!"</definedName>
    <definedName name="_1548MAJ_CON_EQP_12_1">"#REF!"</definedName>
    <definedName name="_1549MakeIt_1">NA()</definedName>
    <definedName name="_1551MAÕ_HAØNG">"#REF!"</definedName>
    <definedName name="_1553MAÕ_SOÁ_THUEÁ">"#REF!"</definedName>
    <definedName name="_1566Mba1p_1">"#REF!"</definedName>
    <definedName name="_1567Mba3p_1">"#REF!"</definedName>
    <definedName name="_1568Mbb3p_1">"#REF!"</definedName>
    <definedName name="_1569Mbn1p_1">"#REF!"</definedName>
    <definedName name="_1584MG_A_1">"#REF!"</definedName>
    <definedName name="_1586Morning_1">NA()</definedName>
    <definedName name="_1592MTMAC12_1">"#REF!"</definedName>
    <definedName name="_1594mtram_1">"#REF!"</definedName>
    <definedName name="_1595n_1">"#REF!"</definedName>
    <definedName name="_1596n_1_1">"#REF!"</definedName>
    <definedName name="_1598n1pig_1">"#REF!"</definedName>
    <definedName name="_1601n1pind_1">"#REF!"</definedName>
    <definedName name="_1604n1ping_1">"#REF!"</definedName>
    <definedName name="_1607n1pint_1">"#REF!"</definedName>
    <definedName name="_1617nc1p_1">"#REF!"</definedName>
    <definedName name="_1621nc3p_1">"#REF!"</definedName>
    <definedName name="_1622NCBD100_1">"#REF!"</definedName>
    <definedName name="_1623NCBD200_1">"#REF!"</definedName>
    <definedName name="_1624NCBD250_1">"#REF!"</definedName>
    <definedName name="_1628NCL100_1">"#REF!"</definedName>
    <definedName name="_1629NCL200_1">"#REF!"</definedName>
    <definedName name="_1630NCL250_1">"#REF!"</definedName>
    <definedName name="_1632nctram_1">"#REF!"</definedName>
    <definedName name="_1633NCVC100_1">"#REF!"</definedName>
    <definedName name="_1634NCVC200_1">"#REF!"</definedName>
    <definedName name="_1635NCVC250_1">"#REF!"</definedName>
    <definedName name="_1636NCVC3P_1">"#REF!"</definedName>
    <definedName name="_1638NET_1">"#REF!"</definedName>
    <definedName name="_1639NET_2">"#REF!"</definedName>
    <definedName name="_1640NET_1_1">"#REF!"</definedName>
    <definedName name="_1641NET_1_2">"#REF!"</definedName>
    <definedName name="_1642NET_1_3">"#REF!"</definedName>
    <definedName name="_1643NET_1_4">"#REF!"</definedName>
    <definedName name="_1644NET_1_5">"#REF!"</definedName>
    <definedName name="_1645NET_1_1_1">"#REF!"</definedName>
    <definedName name="_1646NET_1_1_2">"#REF!"</definedName>
    <definedName name="_1647NET_1_11_1">"#REF!"</definedName>
    <definedName name="_1648NET_1_12_1">"#REF!"</definedName>
    <definedName name="_1649NET_11_1">"#REF!"</definedName>
    <definedName name="_1650NET_12_1">"#REF!"</definedName>
    <definedName name="_1651NET_ANA_1">"#REF!"</definedName>
    <definedName name="_1652NET_ANA_2">"#REF!"</definedName>
    <definedName name="_1653NET_ANA_1_1">"#REF!"</definedName>
    <definedName name="_1654NET_ANA_1_2">"#REF!"</definedName>
    <definedName name="_1655NET_ANA_1_3">"#REF!"</definedName>
    <definedName name="_1656NET_ANA_1_4">"#REF!"</definedName>
    <definedName name="_1657NET_ANA_1_5">"#REF!"</definedName>
    <definedName name="_1658NET_ANA_1_1_1">"#REF!"</definedName>
    <definedName name="_1659NET_ANA_1_1_2">"#REF!"</definedName>
    <definedName name="_1660NET_ANA_1_11_1">"#REF!"</definedName>
    <definedName name="_1661NET_ANA_1_12_1">"#REF!"</definedName>
    <definedName name="_1662NET_ANA_11_1">"#REF!"</definedName>
    <definedName name="_1663NET_ANA_12_1">"#REF!"</definedName>
    <definedName name="_1664NET_ANA_2_1">"#REF!"</definedName>
    <definedName name="_1665NET_ANA_2_2">"#REF!"</definedName>
    <definedName name="_1666NET_ANA_2_1_1">"#REF!"</definedName>
    <definedName name="_1667NET_ANA_2_1_2">"#REF!"</definedName>
    <definedName name="_1668NET_ANA_2_11_1">"#REF!"</definedName>
    <definedName name="_1669NET_ANA_2_12_1">"#REF!"</definedName>
    <definedName name="_1670NET2_1">"#REF!"</definedName>
    <definedName name="_1671NET2_2">"#REF!"</definedName>
    <definedName name="_1672NET2_1_1">"#REF!"</definedName>
    <definedName name="_1673NET2_1_2">"#REF!"</definedName>
    <definedName name="_1674NET2_11_1">"#REF!"</definedName>
    <definedName name="_1675NET2_12_1">"#REF!"</definedName>
    <definedName name="_1676nhn_1">"#REF!"</definedName>
    <definedName name="_1679nig_1">"#REF!"</definedName>
    <definedName name="_1681nig1p_1">"#REF!"</definedName>
    <definedName name="_1682nig3p_1">"#REF!"</definedName>
    <definedName name="_1685nignc1p_1">"#REF!"</definedName>
    <definedName name="_1687nigvl1p_1">"#REF!"</definedName>
    <definedName name="_1689nin_1">"#REF!"</definedName>
    <definedName name="_1690nin14nc3p_1">"#REF!"</definedName>
    <definedName name="_1691nin14vl3p_1">"#REF!"</definedName>
    <definedName name="_1692nin190_1">"#REF!"</definedName>
    <definedName name="_1693nin1903p_1">"#REF!"</definedName>
    <definedName name="_1695nin190nc3p_1">"#REF!"</definedName>
    <definedName name="_1697nin190vl3p_1">"#REF!"</definedName>
    <definedName name="_1700nin2903p_1">"#REF!"</definedName>
    <definedName name="_1701nin290nc3p_1">"#REF!"</definedName>
    <definedName name="_1702nin290vl3p_1">"#REF!"</definedName>
    <definedName name="_1703nin3p_1">"#REF!"</definedName>
    <definedName name="_1704nind_1">"#REF!"</definedName>
    <definedName name="_1705nind1p_1">"#REF!"</definedName>
    <definedName name="_1706nind3p_1">"#REF!"</definedName>
    <definedName name="_1708nindnc1p_1">"#REF!"</definedName>
    <definedName name="_1709nindnc3p_1">"#REF!"</definedName>
    <definedName name="_1711nindvl1p_1">"#REF!"</definedName>
    <definedName name="_1712nindvl3p_1">"#REF!"</definedName>
    <definedName name="_1713ning1p_1">"#REF!"</definedName>
    <definedName name="_1714ningnc1p_1">"#REF!"</definedName>
    <definedName name="_1715ningvl1p_1">"#REF!"</definedName>
    <definedName name="_1717ninnc3p_1">"#REF!"</definedName>
    <definedName name="_1718nint1p_1">"#REF!"</definedName>
    <definedName name="_1719nintnc1p_1">"#REF!"</definedName>
    <definedName name="_1720nintvl1p_1">"#REF!"</definedName>
    <definedName name="_1722ninvl3p_1">"#REF!"</definedName>
    <definedName name="_1723nl_1">"#REF!"</definedName>
    <definedName name="_1726nl1p_1">"#REF!"</definedName>
    <definedName name="_1727nl3p_1">"#REF!"</definedName>
    <definedName name="_1731nlnc3p_1">"#REF!"</definedName>
    <definedName name="_1732nlnc3pha_1">"#REF!"</definedName>
    <definedName name="_1733NLTK1p_1">"#REF!"</definedName>
    <definedName name="_1736nlvl3p_1">"#REF!"</definedName>
    <definedName name="_1737nn_1">"#REF!"</definedName>
    <definedName name="_1738nn_1_1">"#REF!"</definedName>
    <definedName name="_1740nn1p_1">"#REF!"</definedName>
    <definedName name="_1741nn3p_1">"#REF!"</definedName>
    <definedName name="_1743nnnc3p_1">"#REF!"</definedName>
    <definedName name="_1745nnvl3p_1">"#REF!"</definedName>
    <definedName name="_1747ÑÔN_GIAÙ">"#REF!"</definedName>
    <definedName name="_1783PChe_1">"#REF!"</definedName>
    <definedName name="_1808PK_1">"#REF!"</definedName>
    <definedName name="_1809PK_1_1">"#REF!"</definedName>
    <definedName name="_1810PK_1_2">"#REF!"</definedName>
    <definedName name="_1835PRICE_1">"#REF!"</definedName>
    <definedName name="_1836PRICE1_1">"#REF!"</definedName>
    <definedName name="_1837PRINT_AREA_MI_1">"#REF!"</definedName>
    <definedName name="_1840PRINT_AREA_MI_1_1">"#REF!"</definedName>
    <definedName name="_1849Print_Titles_MI_1">"#REF!"</definedName>
    <definedName name="_1850Print_Titles_MI_2">"#REF!"</definedName>
    <definedName name="_1851Print_Titles_MI_1_1">"#REF!"</definedName>
    <definedName name="_1852Print_Titles_MI_1_2">"#REF!"</definedName>
    <definedName name="_1853Print_Titles_MI_11_1">"#REF!"</definedName>
    <definedName name="_1854Print_Titles_MI_12_1">"#REF!"</definedName>
    <definedName name="_1855PRINTA_1">"#REF!"</definedName>
    <definedName name="_1856PRINTA_2">"#REF!"</definedName>
    <definedName name="_1857PRINTA_3">"#REF!"</definedName>
    <definedName name="_1858PRINTA_1_1">"#REF!"</definedName>
    <definedName name="_1859PRINTA_1_2">"#REF!"</definedName>
    <definedName name="_1860PRINTA_1_3">"#REF!"</definedName>
    <definedName name="_1861PRINTA_1_4">"#REF!"</definedName>
    <definedName name="_1862PRINTA_1_5">"#REF!"</definedName>
    <definedName name="_1863PRINTA_11_1">"#REF!"</definedName>
    <definedName name="_1864PRINTA_11_2">"#REF!"</definedName>
    <definedName name="_1865PRINTA_12_1">"#REF!"</definedName>
    <definedName name="_1866PRINTA_12_2">"#REF!"</definedName>
    <definedName name="_1867PRINTB_1">"#REF!"</definedName>
    <definedName name="_1868PRINTB_2">"#REF!"</definedName>
    <definedName name="_1869PRINTB_3">"#REF!"</definedName>
    <definedName name="_1870PRINTB_1_1">"#REF!"</definedName>
    <definedName name="_1871PRINTB_1_2">"#REF!"</definedName>
    <definedName name="_1872PRINTB_1_3">"#REF!"</definedName>
    <definedName name="_1873PRINTB_1_4">"#REF!"</definedName>
    <definedName name="_1874PRINTB_1_5">"#REF!"</definedName>
    <definedName name="_1875PRINTB_11_1">"#REF!"</definedName>
    <definedName name="_1876PRINTB_11_2">"#REF!"</definedName>
    <definedName name="_1877PRINTB_12_1">"#REF!"</definedName>
    <definedName name="_1878PRINTB_12_2">"#REF!"</definedName>
    <definedName name="_1879PRINTC_1">"#REF!"</definedName>
    <definedName name="_1880PRINTC_2">"#REF!"</definedName>
    <definedName name="_1881PRINTC_3">"#REF!"</definedName>
    <definedName name="_1882PRINTC_1_1">"#REF!"</definedName>
    <definedName name="_1883PRINTC_1_2">"#REF!"</definedName>
    <definedName name="_1884PRINTC_1_3">"#REF!"</definedName>
    <definedName name="_1885PRINTC_1_4">"#REF!"</definedName>
    <definedName name="_1886PRINTC_1_5">"#REF!"</definedName>
    <definedName name="_1887PRINTC_11_1">"#REF!"</definedName>
    <definedName name="_1888PRINTC_11_2">"#REF!"</definedName>
    <definedName name="_1889PRINTC_12_1">"#REF!"</definedName>
    <definedName name="_188A95__1">"#REF!"</definedName>
    <definedName name="_1890PRINTC_12_2">"#REF!"</definedName>
    <definedName name="_1891PROPOSAL_1">"#REF!"</definedName>
    <definedName name="_1894ra11p_1">"#REF!"</definedName>
    <definedName name="_1895ra13p_1">"#REF!"</definedName>
    <definedName name="_189A95__2">"#REF!"</definedName>
    <definedName name="_1900RECOUT_1">"#REF!"</definedName>
    <definedName name="_1901RFP003A_1">"#REF!"</definedName>
    <definedName name="_1902RFP003B_1">"#REF!"</definedName>
    <definedName name="_1903RFP003C_1">"#REF!"</definedName>
    <definedName name="_1904RFP003D_1">"#REF!"</definedName>
    <definedName name="_1905RFP003E_1">"#REF!"</definedName>
    <definedName name="_1906RFP003F_1">"#REF!"</definedName>
    <definedName name="_190AA_1">"#REF!"</definedName>
    <definedName name="_191AA_2">"#REF!"</definedName>
    <definedName name="_192AA_3">"#REF!"</definedName>
    <definedName name="_1930Sat27_1">"#REF!"</definedName>
    <definedName name="_1931Sat6_1">"#REF!"</definedName>
    <definedName name="_1948sc1_1">"#REF!"</definedName>
    <definedName name="_1949SC2_1">"#REF!"</definedName>
    <definedName name="_1950sc3_1">"#REF!"</definedName>
    <definedName name="_1951SCH_1">"#REF!"</definedName>
    <definedName name="_1953SDMONG_1">"#REF!"</definedName>
    <definedName name="_1958SIZE_1">"#REF!"</definedName>
    <definedName name="_1962SL_CRD_1">"#REF!"</definedName>
    <definedName name="_1963SL_CRS_1">"#REF!"</definedName>
    <definedName name="_1964SL_CS_1">"#REF!"</definedName>
    <definedName name="_1965SL_DD_1">"#REF!"</definedName>
    <definedName name="_1966SN3_1">"#REF!"</definedName>
    <definedName name="_1968SOÁ_CTÖØ">"#REF!"</definedName>
    <definedName name="_1970SOÁ_LÖÔÏNG">"#REF!"</definedName>
    <definedName name="_1971soc3p_1">"#REF!"</definedName>
    <definedName name="_1972SORT_1">"#REF!"</definedName>
    <definedName name="_1973SORT_2">"#REF!"</definedName>
    <definedName name="_1974SORT_3">"#REF!"</definedName>
    <definedName name="_1975SORT_1_1">"#REF!"</definedName>
    <definedName name="_1976SORT_1_2">"#REF!"</definedName>
    <definedName name="_1977SORT_1_3">"#REF!"</definedName>
    <definedName name="_1978SORT_1_4">"#REF!"</definedName>
    <definedName name="_1979SORT_1_5">"#REF!"</definedName>
    <definedName name="_1980SORT_11_1">"#REF!"</definedName>
    <definedName name="_1981SORT_11_2">"#REF!"</definedName>
    <definedName name="_1982SORT_12_1">"#REF!"</definedName>
    <definedName name="_1983SORT_12_2">"#REF!"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 localSheetId="7">#N/A</definedName>
    <definedName name="_2" localSheetId="10">#N/A</definedName>
    <definedName name="_2">"#N/A"</definedName>
    <definedName name="_2_1">"#REF!"</definedName>
    <definedName name="_2_11">"#REF!"</definedName>
    <definedName name="_2_12">"#REF!"</definedName>
    <definedName name="_2_17">"#REF!"</definedName>
    <definedName name="_2_21">"#REF!"</definedName>
    <definedName name="_2008SPEC_1">"#REF!"</definedName>
    <definedName name="_2009SPECSUMMARY_1">"#REF!"</definedName>
    <definedName name="_2013Start_1_1">"#REF!"</definedName>
    <definedName name="_2014Start_10_1">"#REF!"</definedName>
    <definedName name="_2015Start_11_1">"#REF!"</definedName>
    <definedName name="_2016Start_12_1">"#REF!"</definedName>
    <definedName name="_2017Start_13_1">"#REF!"</definedName>
    <definedName name="_2018Start_2_1">"#REF!"</definedName>
    <definedName name="_2019Start_3_1">"#REF!"</definedName>
    <definedName name="_2020Start_4_1">"#REF!"</definedName>
    <definedName name="_2021Start_5_1">"#REF!"</definedName>
    <definedName name="_2022Start_6_1">"#REF!"</definedName>
    <definedName name="_2023Start_7_1">"#REF!"</definedName>
    <definedName name="_2024Start_8_1">"#REF!"</definedName>
    <definedName name="_2025Start_9_1">"#REF!"</definedName>
    <definedName name="_2026SUMMARY_1">"#REF!"</definedName>
    <definedName name="_2027SUMMARY_2">"#REF!"</definedName>
    <definedName name="_2028SUMMARY_3">"#REF!"</definedName>
    <definedName name="_2029SUMMARY_1_1">"#REF!"</definedName>
    <definedName name="_2030SUMMARY_1_2">"#REF!"</definedName>
    <definedName name="_2031SUMMARY_1_3">"#REF!"</definedName>
    <definedName name="_2032SUMMARY_1_4">"#REF!"</definedName>
    <definedName name="_2033SUMMARY_1_5">"#REF!"</definedName>
    <definedName name="_2034SUMMARY_11_1">"#REF!"</definedName>
    <definedName name="_2035SUMMARY_11_2">"#REF!"</definedName>
    <definedName name="_2036SUMMARY_12_1">"#REF!"</definedName>
    <definedName name="_2037SUMMARY_12_2">"#REF!"</definedName>
    <definedName name="_2038T_1">"#REF!"</definedName>
    <definedName name="_2039T_1_1">"#REF!"</definedName>
    <definedName name="_2041t101p_1">"#REF!"</definedName>
    <definedName name="_2042t103p_1">"#REF!"</definedName>
    <definedName name="_2046t10nc1p_1">"#REF!"</definedName>
    <definedName name="_2049t10vl1p_1">"#REF!"</definedName>
    <definedName name="_2050t121p_1">"#REF!"</definedName>
    <definedName name="_2051t123p_1">"#REF!"</definedName>
    <definedName name="_2059t141p_1">"#REF!"</definedName>
    <definedName name="_2060t143p_1">"#REF!"</definedName>
    <definedName name="_2064t14nc3p_1">"#REF!"</definedName>
    <definedName name="_2068t14vl3p_1">"#REF!"</definedName>
    <definedName name="_2085tbtram_1">"#REF!"</definedName>
    <definedName name="_2086TC_1">"#REF!"</definedName>
    <definedName name="_2087TC_NHANH1_1">"#REF!"</definedName>
    <definedName name="_2090TD_1">"#REF!"</definedName>
    <definedName name="_2091TD_2">"#REF!"</definedName>
    <definedName name="_2092TD_1_1">"#REF!"</definedName>
    <definedName name="_2093TD_11_1">"#REF!"</definedName>
    <definedName name="_2094TD_12_1">"#REF!"</definedName>
    <definedName name="_2099td1p_1">"#REF!"</definedName>
    <definedName name="_2102td3p_1">"#REF!"</definedName>
    <definedName name="_2105TDDAKT_1">"#REF!"</definedName>
    <definedName name="_2111tdnc1p_1">"#REF!"</definedName>
    <definedName name="_2117TDTDT_1">"#REF!"</definedName>
    <definedName name="_2118TDTKKT_1">"#REF!"</definedName>
    <definedName name="_2119tdtr2cnc_1">"#REF!"</definedName>
    <definedName name="_2120tdtr2cvl_1">"#REF!"</definedName>
    <definedName name="_2124tdvl1p_1">"#REF!"</definedName>
    <definedName name="_2127TEÂN_HAØNG">"#REF!"</definedName>
    <definedName name="_2129TEÂN_KHAÙCH_HAØ">"#REF!"</definedName>
    <definedName name="_2139THAØNH_TIEÀN">"#REF!"</definedName>
    <definedName name="_2145THGO1pnc_1">"#REF!"</definedName>
    <definedName name="_2146thht_1">"#REF!"</definedName>
    <definedName name="_2147THI_1">"#REF!"</definedName>
    <definedName name="_2161thkp3_1">"#REF!"</definedName>
    <definedName name="_2163thtt_1">"#REF!"</definedName>
    <definedName name="_2165TITAN_1">"#REF!"</definedName>
    <definedName name="_2166TK_1">"#REF!"</definedName>
    <definedName name="_2167TL1_1">"#REF!"</definedName>
    <definedName name="_2168TL2_1">"#REF!"</definedName>
    <definedName name="_2169TL3_1">"#REF!"</definedName>
    <definedName name="_2170TLA120_1">"#REF!"</definedName>
    <definedName name="_2171TLA35_1">"#REF!"</definedName>
    <definedName name="_2172TLA50_1">"#REF!"</definedName>
    <definedName name="_2173TLA70_1">"#REF!"</definedName>
    <definedName name="_2174TLA95_1">"#REF!"</definedName>
    <definedName name="_2175TLAC120_1">"#REF!"</definedName>
    <definedName name="_2176TLAC35_1">"#REF!"</definedName>
    <definedName name="_2177TLAC50_1">"#REF!"</definedName>
    <definedName name="_2178TLAC70_1">"#REF!"</definedName>
    <definedName name="_2179TLAC95_1">"#REF!"</definedName>
    <definedName name="_2189TPLRP_1">"#REF!"</definedName>
    <definedName name="_2198TRADE2_1">"#REF!"</definedName>
    <definedName name="_2215TRÒ_GIAÙ">"#REF!"</definedName>
    <definedName name="_2217TRÒ_GIAÙ__VAT">"#REF!"</definedName>
    <definedName name="_2220TT_1P_1">"#REF!"</definedName>
    <definedName name="_2221TT_3p_1">"#REF!"</definedName>
    <definedName name="_2230ttronmk_1">"#REF!"</definedName>
    <definedName name="_2231tv75nc_1">"#REF!"</definedName>
    <definedName name="_2232tv75vl_1">"#REF!"</definedName>
    <definedName name="_2233TVGS_1">"#REF!"</definedName>
    <definedName name="_2246tz593_1">"#REF!"</definedName>
    <definedName name="_2247VARIINST_1">"#REF!"</definedName>
    <definedName name="_2248VARIPURC_1">"#REF!"</definedName>
    <definedName name="_224AC120__1">"#REF!"</definedName>
    <definedName name="_2250VCHT_1">"#REF!"</definedName>
    <definedName name="_2251VCTT_1">"#REF!"</definedName>
    <definedName name="_2254vd3p_1">"#REF!"</definedName>
    <definedName name="_2256VL100_1">"#REF!"</definedName>
    <definedName name="_2257vl1p_1">"#REF!"</definedName>
    <definedName name="_2258VL200_1">"#REF!"</definedName>
    <definedName name="_2259VL250_1">"#REF!"</definedName>
    <definedName name="_225AC120__2">"#REF!"</definedName>
    <definedName name="_2260vl3p_1">"#REF!"</definedName>
    <definedName name="_2262vldn400_1">"#REF!"</definedName>
    <definedName name="_2263vldn600_1">"#REF!"</definedName>
    <definedName name="_2266vltram_1">"#REF!"</definedName>
    <definedName name="_2267vr3p_1">"#REF!"</definedName>
    <definedName name="_226AC35__1">"#REF!"</definedName>
    <definedName name="_2270W_1">"#REF!"</definedName>
    <definedName name="_2271W_2">"#REF!"</definedName>
    <definedName name="_2272W_1_1">"#REF!"</definedName>
    <definedName name="_2273W_1_2">"#REF!"</definedName>
    <definedName name="_2274W_11_1">"#REF!"</definedName>
    <definedName name="_2275W_12_1">"#REF!"</definedName>
    <definedName name="_2276X_1">"#REF!"</definedName>
    <definedName name="_2279ZYX_1">"#REF!"</definedName>
    <definedName name="_227AC35__2">"#REF!"</definedName>
    <definedName name="_2280ZYX_2">"#REF!"</definedName>
    <definedName name="_2281ZYX_1_1">"#REF!"</definedName>
    <definedName name="_2282ZYX_1_2">"#REF!"</definedName>
    <definedName name="_2283ZYX_11_1">"#REF!"</definedName>
    <definedName name="_2284ZYX_12_1">"#REF!"</definedName>
    <definedName name="_2285ZZZ_1">"#REF!"</definedName>
    <definedName name="_2286ZZZ_2">"#REF!"</definedName>
    <definedName name="_2287ZZZ_1_1">"#REF!"</definedName>
    <definedName name="_2288ZZZ_1_2">"#REF!"</definedName>
    <definedName name="_2289ZZZ_11_1">"#REF!"</definedName>
    <definedName name="_228AC50__1">"#REF!"</definedName>
    <definedName name="_2290ZZZ_12_1">"#REF!"</definedName>
    <definedName name="_229AC50__2">"#REF!"</definedName>
    <definedName name="_22A_1">"#REF!"</definedName>
    <definedName name="_230AC70__1">"#REF!"</definedName>
    <definedName name="_231AC70__2">"#REF!"</definedName>
    <definedName name="_232AC95__1">"#REF!"</definedName>
    <definedName name="_233AC95__2">"#REF!"</definedName>
    <definedName name="_251ag15F80_1">"#REF!"</definedName>
    <definedName name="_252ag15F80_2">"#REF!"</definedName>
    <definedName name="_253ag15F80_3">"#REF!"</definedName>
    <definedName name="_254ag15F80_1_1">"#REF!"</definedName>
    <definedName name="_255ag15F80_1_2">"#REF!"</definedName>
    <definedName name="_256ag15F80_1_3">"#REF!"</definedName>
    <definedName name="_257ag15F80_11_1">"#REF!"</definedName>
    <definedName name="_258ag15F80_11_2">"#REF!"</definedName>
    <definedName name="_259ag15F80_12_1">"#REF!"</definedName>
    <definedName name="_260ag15F80_12_2">"#REF!"</definedName>
    <definedName name="_26A_1_1">"#REF!"</definedName>
    <definedName name="_27_02_01">"#REF!"</definedName>
    <definedName name="_276All_Item_1">"#REF!"</definedName>
    <definedName name="_277All_Item_2">"#REF!"</definedName>
    <definedName name="_278ALPIN_1">"#REF!"</definedName>
    <definedName name="_279ALPIN_2">"#REF!"</definedName>
    <definedName name="_280ALPJYOU_1">"#REF!"</definedName>
    <definedName name="_281ALPJYOU_2">"#REF!"</definedName>
    <definedName name="_282ALPTOI_1">"#REF!"</definedName>
    <definedName name="_283ALPTOI_2">"#REF!"</definedName>
    <definedName name="_284b_1">"#REF!"</definedName>
    <definedName name="_288b_1_1">"#REF!"</definedName>
    <definedName name="_2BLA100">"#REF!"</definedName>
    <definedName name="_2DAL201">"#REF!"</definedName>
    <definedName name="_306b100000_1">"#REF!"</definedName>
    <definedName name="_307b100000_2">"#REF!"</definedName>
    <definedName name="_308b60x_1">"#REF!"</definedName>
    <definedName name="_309b60x_2">"#REF!"</definedName>
    <definedName name="_310B72172_1">"#REF!"</definedName>
    <definedName name="_311B72172_2">"#REF!"</definedName>
    <definedName name="_312b80x_1">"#REF!"</definedName>
    <definedName name="_313b80x_2">"#REF!"</definedName>
    <definedName name="_314B86000_1">"#REF!"</definedName>
    <definedName name="_315B86000_2">"#REF!"</definedName>
    <definedName name="_316bac3_1">12413</definedName>
    <definedName name="_317bac3_2">12413</definedName>
    <definedName name="_318bac3.5_1">12971</definedName>
    <definedName name="_319bac3.5_2">12971</definedName>
    <definedName name="_320bac3.7_1">13180</definedName>
    <definedName name="_321bac3.7_2">13180</definedName>
    <definedName name="_322bac4_1">13529</definedName>
    <definedName name="_323bac4_2">13529</definedName>
    <definedName name="_324bac4.5_1">14925</definedName>
    <definedName name="_325bac4.5_2">14925</definedName>
    <definedName name="_326bac5_1">15483</definedName>
    <definedName name="_327bac5_2">15483</definedName>
    <definedName name="_330BanQLDA_1">"#REF!"</definedName>
    <definedName name="_331BanQLDA_2">"#REF!"</definedName>
    <definedName name="_332BB_1">"#REF!"</definedName>
    <definedName name="_333BB_2">"#REF!"</definedName>
    <definedName name="_334BB_3">"#REF!"</definedName>
    <definedName name="_349BOQ_1">"#REF!"</definedName>
    <definedName name="_350BOQ_2">"#REF!"</definedName>
    <definedName name="_351buoc_1">"#REF!"</definedName>
    <definedName name="_352buoc_2">"#REF!"</definedName>
    <definedName name="_353Bust_1">NA()</definedName>
    <definedName name="_354BVCISUMMARY_1">"#REF!"</definedName>
    <definedName name="_355BVCISUMMARY_2">"#REF!"</definedName>
    <definedName name="_356C__1">"#REF!"</definedName>
    <definedName name="_357C__2">"#REF!"</definedName>
    <definedName name="_358C__1_1">"#REF!"</definedName>
    <definedName name="_359C__1_2">"#REF!"</definedName>
    <definedName name="_360C__1_3">"#REF!"</definedName>
    <definedName name="_379Category_All_1">"#REF!"</definedName>
    <definedName name="_380Category_All_2">"#REF!"</definedName>
    <definedName name="_381CATIN_1">"#REF!"</definedName>
    <definedName name="_382CATIN_2">"#REF!"</definedName>
    <definedName name="_383CATJYOU_1">"#REF!"</definedName>
    <definedName name="_384CATJYOU_2">"#REF!"</definedName>
    <definedName name="_385CATREC_1">"#REF!"</definedName>
    <definedName name="_386CATREC_2">"#REF!"</definedName>
    <definedName name="_387CATSYU_1">"#REF!"</definedName>
    <definedName name="_388CATSYU_2">"#REF!"</definedName>
    <definedName name="_38A01__1">"#REF!"</definedName>
    <definedName name="_39A01__2">"#REF!"</definedName>
    <definedName name="_3BLXMD">"#REF!"</definedName>
    <definedName name="_3N">"#REF!"</definedName>
    <definedName name="_3TU0609">"#REF!"</definedName>
    <definedName name="_403CauCong2_1">"#REF!"</definedName>
    <definedName name="_404CauCong2_2">"#REF!"</definedName>
    <definedName name="_405CauCong3_1">"#REF!"</definedName>
    <definedName name="_406CauCong3_2">"#REF!"</definedName>
    <definedName name="_407CauCong4_1">"#REF!"</definedName>
    <definedName name="_408CauCong4_2">"#REF!"</definedName>
    <definedName name="_409CauCong5_1">"#REF!"</definedName>
    <definedName name="_40A01AC_1">"#REF!"</definedName>
    <definedName name="_40x4">5100</definedName>
    <definedName name="_410CauCong5_2">"#REF!"</definedName>
    <definedName name="_411CC_1">"#REF!"</definedName>
    <definedName name="_412CC_2">"#REF!"</definedName>
    <definedName name="_413CC_1_1">"#REF!"</definedName>
    <definedName name="_414CC_1_2">"#REF!"</definedName>
    <definedName name="_415CC_1_3">"#REF!"</definedName>
    <definedName name="_416CCS_1">"#REF!"</definedName>
    <definedName name="_417CCS_2">"#REF!"</definedName>
    <definedName name="_418CDD_1">"#REF!"</definedName>
    <definedName name="_419CDD_2">"#REF!"</definedName>
    <definedName name="_41A01AC_2">"#REF!"</definedName>
    <definedName name="_42A01CAT_1">"#REF!"</definedName>
    <definedName name="_430CH_1">"#REF!"</definedName>
    <definedName name="_431CH_2">"#REF!"</definedName>
    <definedName name="_432CH_1_1">"#REF!"</definedName>
    <definedName name="_433CH_1_2">"#REF!"</definedName>
    <definedName name="_43A01CAT_2">"#REF!"</definedName>
    <definedName name="_445CK_1">"#REF!"</definedName>
    <definedName name="_446CK_2">"#REF!"</definedName>
    <definedName name="_44A01CODE_1">"#REF!"</definedName>
    <definedName name="_453CLVC3_1">0.1</definedName>
    <definedName name="_454CLVC3_2">0.1</definedName>
    <definedName name="_455CLVCTB_1">"#REF!"</definedName>
    <definedName name="_456CLVCTB_2">"#REF!"</definedName>
    <definedName name="_457CLVL_1">"#REF!"</definedName>
    <definedName name="_458CLVL_2">"#REF!"</definedName>
    <definedName name="_459CLVL_1_1">"#REF!"</definedName>
    <definedName name="_45A01CODE_2">"#REF!"</definedName>
    <definedName name="_460CLVL_1_2">"#REF!"</definedName>
    <definedName name="_461CLVL_1_3">"#REF!"</definedName>
    <definedName name="_46A01DATA_1">"#REF!"</definedName>
    <definedName name="_47A01DATA_2">"#REF!"</definedName>
    <definedName name="_480Cöï_ly_vaän_chuyeãn_1">"#REF!"</definedName>
    <definedName name="_481CÖÏ_LY_VAÄN_CHUYEÅN_1">"#REF!"</definedName>
    <definedName name="_482Cöï_ly_vaän_chuyeãn_2">"#REF!"</definedName>
    <definedName name="_483CÖÏ_LY_VAÄN_CHUYEÅN_2">"#REF!"</definedName>
    <definedName name="_484COMMON_1">"#REF!"</definedName>
    <definedName name="_485COMMON_2">"#REF!"</definedName>
    <definedName name="_486COMMON_3">"#REF!"</definedName>
    <definedName name="_487COMMON_4">"#REF!"</definedName>
    <definedName name="_488COMMON_1_1">"#REF!"</definedName>
    <definedName name="_489COMMON_1_2">"#REF!"</definedName>
    <definedName name="_48A01MI_1">"#REF!"</definedName>
    <definedName name="_490COMMON_1_3">"#REF!"</definedName>
    <definedName name="_491COMMON_1_4">"#REF!"</definedName>
    <definedName name="_492COMMON_1_5">"#REF!"</definedName>
    <definedName name="_493COMMON_1_6">"#REF!"</definedName>
    <definedName name="_494COMMON_11_1">"#REF!"</definedName>
    <definedName name="_495COMMON_11_2">"#REF!"</definedName>
    <definedName name="_496COMMON_11_3">"#REF!"</definedName>
    <definedName name="_497COMMON_12_1">"#REF!"</definedName>
    <definedName name="_498COMMON_12_2">"#REF!"</definedName>
    <definedName name="_499COMMON_12_3">"#REF!"</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ON_EQP_COS_3">"#REF!"</definedName>
    <definedName name="_503CON_EQP_COS_1_1">"#REF!"</definedName>
    <definedName name="_504CON_EQP_COS_1_2">"#REF!"</definedName>
    <definedName name="_505CON_EQP_COS_11_1">"#REF!"</definedName>
    <definedName name="_506CON_EQP_COS_11_2">"#REF!"</definedName>
    <definedName name="_507CON_EQP_COS_12_1">"#REF!"</definedName>
    <definedName name="_508CON_EQP_COS_12_2">"#REF!"</definedName>
    <definedName name="_509CON_EQP_COST_1">"#REF!"</definedName>
    <definedName name="_50A01TO_1">"#REF!"</definedName>
    <definedName name="_510CON_EQP_COST_2">"#REF!"</definedName>
    <definedName name="_511CON1_1">"#REF!"</definedName>
    <definedName name="_512CON1_2">"#REF!"</definedName>
    <definedName name="_513CON2_1">"#REF!"</definedName>
    <definedName name="_514CON2_2">"#REF!"</definedName>
    <definedName name="_517CONST_EQ_1">"#REF!"</definedName>
    <definedName name="_518CONST_EQ_2">"#REF!"</definedName>
    <definedName name="_519Continue_1">NA()</definedName>
    <definedName name="_51A01TO_2">"#REF!"</definedName>
    <definedName name="_528COVER_1">"#REF!"</definedName>
    <definedName name="_529COVER_2">"#REF!"</definedName>
    <definedName name="_52A120__1">"#REF!"</definedName>
    <definedName name="_530CPC_1">"#REF!"</definedName>
    <definedName name="_531CPC_2">"#REF!"</definedName>
    <definedName name="_532CPC_1_1">"#REF!"</definedName>
    <definedName name="_533CPC_1_2">"#REF!"</definedName>
    <definedName name="_534CPC_1_3">"#REF!"</definedName>
    <definedName name="_53A120__2">"#REF!"</definedName>
    <definedName name="_542CPVC100_1">"#REF!"</definedName>
    <definedName name="_543CPVC100_2">"#REF!"</definedName>
    <definedName name="_548CRD_1">"#REF!"</definedName>
    <definedName name="_549CRD_2">"#REF!"</definedName>
    <definedName name="_54A35__1">"#REF!"</definedName>
    <definedName name="_550CRITINST_1">"#REF!"</definedName>
    <definedName name="_551CRITINST_2">"#REF!"</definedName>
    <definedName name="_552CRITPURC_1">"#REF!"</definedName>
    <definedName name="_553CRITPURC_2">"#REF!"</definedName>
    <definedName name="_554CRS_1">"#REF!"</definedName>
    <definedName name="_555CRS_2">"#REF!"</definedName>
    <definedName name="_556CS_1">"#REF!"</definedName>
    <definedName name="_557CS_2">"#REF!"</definedName>
    <definedName name="_558CS_10_1">"#REF!"</definedName>
    <definedName name="_559CS_10_2">"#REF!"</definedName>
    <definedName name="_55A35__2">"#REF!"</definedName>
    <definedName name="_560CS_10_3">"#REF!"</definedName>
    <definedName name="_561CS_10_4">"#REF!"</definedName>
    <definedName name="_562CS_10_1_1">"#REF!"</definedName>
    <definedName name="_563CS_10_1_2">"#REF!"</definedName>
    <definedName name="_564CS_10_1_3">"#REF!"</definedName>
    <definedName name="_565CS_10_1_4">"#REF!"</definedName>
    <definedName name="_566CS_10_1_5">"#REF!"</definedName>
    <definedName name="_567CS_10_1_6">"#REF!"</definedName>
    <definedName name="_568CS_10_11_1">"#REF!"</definedName>
    <definedName name="_569CS_10_11_2">"#REF!"</definedName>
    <definedName name="_56A50__1">"#REF!"</definedName>
    <definedName name="_570CS_10_11_3">"#REF!"</definedName>
    <definedName name="_571CS_10_12_1">"#REF!"</definedName>
    <definedName name="_572CS_10_12_2">"#REF!"</definedName>
    <definedName name="_573CS_10_12_3">"#REF!"</definedName>
    <definedName name="_574CS_100_1">"#REF!"</definedName>
    <definedName name="_575CS_100_2">"#REF!"</definedName>
    <definedName name="_576CS_100_3">"#REF!"</definedName>
    <definedName name="_577CS_100_4">"#REF!"</definedName>
    <definedName name="_578CS_100_1_1">"#REF!"</definedName>
    <definedName name="_579CS_100_1_2">"#REF!"</definedName>
    <definedName name="_57A50__2">"#REF!"</definedName>
    <definedName name="_580CS_100_1_3">"#REF!"</definedName>
    <definedName name="_581CS_100_1_4">"#REF!"</definedName>
    <definedName name="_582CS_100_1_5">"#REF!"</definedName>
    <definedName name="_583CS_100_1_6">"#REF!"</definedName>
    <definedName name="_584CS_100_11_1">"#REF!"</definedName>
    <definedName name="_585CS_100_11_2">"#REF!"</definedName>
    <definedName name="_586CS_100_11_3">"#REF!"</definedName>
    <definedName name="_587CS_100_12_1">"#REF!"</definedName>
    <definedName name="_588CS_100_12_2">"#REF!"</definedName>
    <definedName name="_589CS_100_12_3">"#REF!"</definedName>
    <definedName name="_590CS_10S_1">"#REF!"</definedName>
    <definedName name="_591CS_10S_2">"#REF!"</definedName>
    <definedName name="_592CS_10S_3">"#REF!"</definedName>
    <definedName name="_593CS_10S_4">"#REF!"</definedName>
    <definedName name="_594CS_10S_1_1">"#REF!"</definedName>
    <definedName name="_595CS_10S_1_2">"#REF!"</definedName>
    <definedName name="_596CS_10S_1_3">"#REF!"</definedName>
    <definedName name="_597CS_10S_1_4">"#REF!"</definedName>
    <definedName name="_598CS_10S_1_5">"#REF!"</definedName>
    <definedName name="_599CS_10S_1_6">"#REF!"</definedName>
    <definedName name="_600CS_10S_11_1">"#REF!"</definedName>
    <definedName name="_601CS_10S_11_2">"#REF!"</definedName>
    <definedName name="_602CS_10S_11_3">"#REF!"</definedName>
    <definedName name="_603CS_10S_12_1">"#REF!"</definedName>
    <definedName name="_604CS_10S_12_2">"#REF!"</definedName>
    <definedName name="_605CS_10S_12_3">"#REF!"</definedName>
    <definedName name="_606CS_120_1">"#REF!"</definedName>
    <definedName name="_607CS_120_2">"#REF!"</definedName>
    <definedName name="_608CS_120_3">"#REF!"</definedName>
    <definedName name="_609CS_120_4">"#REF!"</definedName>
    <definedName name="_610CS_120_1_1">"#REF!"</definedName>
    <definedName name="_611CS_120_1_2">"#REF!"</definedName>
    <definedName name="_612CS_120_1_3">"#REF!"</definedName>
    <definedName name="_613CS_120_1_4">"#REF!"</definedName>
    <definedName name="_614CS_120_1_5">"#REF!"</definedName>
    <definedName name="_615CS_120_1_6">"#REF!"</definedName>
    <definedName name="_616CS_120_11_1">"#REF!"</definedName>
    <definedName name="_617CS_120_11_2">"#REF!"</definedName>
    <definedName name="_618CS_120_11_3">"#REF!"</definedName>
    <definedName name="_619CS_120_12_1">"#REF!"</definedName>
    <definedName name="_620CS_120_12_2">"#REF!"</definedName>
    <definedName name="_621CS_120_12_3">"#REF!"</definedName>
    <definedName name="_622CS_140_1">"#REF!"</definedName>
    <definedName name="_623CS_140_2">"#REF!"</definedName>
    <definedName name="_624CS_140_3">"#REF!"</definedName>
    <definedName name="_625CS_140_4">"#REF!"</definedName>
    <definedName name="_626CS_140_1_1">"#REF!"</definedName>
    <definedName name="_627CS_140_1_2">"#REF!"</definedName>
    <definedName name="_628CS_140_1_3">"#REF!"</definedName>
    <definedName name="_629CS_140_1_4">"#REF!"</definedName>
    <definedName name="_630CS_140_1_5">"#REF!"</definedName>
    <definedName name="_631CS_140_1_6">"#REF!"</definedName>
    <definedName name="_632CS_140_11_1">"#REF!"</definedName>
    <definedName name="_633CS_140_11_2">"#REF!"</definedName>
    <definedName name="_634CS_140_11_3">"#REF!"</definedName>
    <definedName name="_635CS_140_12_1">"#REF!"</definedName>
    <definedName name="_636CS_140_12_2">"#REF!"</definedName>
    <definedName name="_637CS_140_12_3">"#REF!"</definedName>
    <definedName name="_638CS_160_1">"#REF!"</definedName>
    <definedName name="_639CS_160_2">"#REF!"</definedName>
    <definedName name="_640CS_160_3">"#REF!"</definedName>
    <definedName name="_641CS_160_4">"#REF!"</definedName>
    <definedName name="_642CS_160_1_1">"#REF!"</definedName>
    <definedName name="_643CS_160_1_2">"#REF!"</definedName>
    <definedName name="_644CS_160_1_3">"#REF!"</definedName>
    <definedName name="_645CS_160_1_4">"#REF!"</definedName>
    <definedName name="_646CS_160_1_5">"#REF!"</definedName>
    <definedName name="_647CS_160_1_6">"#REF!"</definedName>
    <definedName name="_648CS_160_11_1">"#REF!"</definedName>
    <definedName name="_649CS_160_11_2">"#REF!"</definedName>
    <definedName name="_650CS_160_11_3">"#REF!"</definedName>
    <definedName name="_651CS_160_12_1">"#REF!"</definedName>
    <definedName name="_652CS_160_12_2">"#REF!"</definedName>
    <definedName name="_653CS_160_12_3">"#REF!"</definedName>
    <definedName name="_654CS_20_1">"#REF!"</definedName>
    <definedName name="_655CS_20_2">"#REF!"</definedName>
    <definedName name="_656CS_20_3">"#REF!"</definedName>
    <definedName name="_657CS_20_4">"#REF!"</definedName>
    <definedName name="_658CS_20_1_1">"#REF!"</definedName>
    <definedName name="_659CS_20_1_2">"#REF!"</definedName>
    <definedName name="_660CS_20_1_3">"#REF!"</definedName>
    <definedName name="_661CS_20_1_4">"#REF!"</definedName>
    <definedName name="_662CS_20_1_5">"#REF!"</definedName>
    <definedName name="_663CS_20_1_6">"#REF!"</definedName>
    <definedName name="_664CS_20_11_1">"#REF!"</definedName>
    <definedName name="_665CS_20_11_2">"#REF!"</definedName>
    <definedName name="_666CS_20_11_3">"#REF!"</definedName>
    <definedName name="_667CS_20_12_1">"#REF!"</definedName>
    <definedName name="_668CS_20_12_2">"#REF!"</definedName>
    <definedName name="_669CS_20_12_3">"#REF!"</definedName>
    <definedName name="_670CS_30_1">"#REF!"</definedName>
    <definedName name="_671CS_30_2">"#REF!"</definedName>
    <definedName name="_672CS_30_3">"#REF!"</definedName>
    <definedName name="_673CS_30_4">"#REF!"</definedName>
    <definedName name="_674CS_30_1_1">"#REF!"</definedName>
    <definedName name="_675CS_30_1_2">"#REF!"</definedName>
    <definedName name="_676CS_30_1_3">"#REF!"</definedName>
    <definedName name="_677CS_30_1_4">"#REF!"</definedName>
    <definedName name="_678CS_30_1_5">"#REF!"</definedName>
    <definedName name="_679CS_30_1_6">"#REF!"</definedName>
    <definedName name="_680CS_30_11_1">"#REF!"</definedName>
    <definedName name="_681CS_30_11_2">"#REF!"</definedName>
    <definedName name="_682CS_30_11_3">"#REF!"</definedName>
    <definedName name="_683CS_30_12_1">"#REF!"</definedName>
    <definedName name="_684CS_30_12_2">"#REF!"</definedName>
    <definedName name="_685CS_30_12_3">"#REF!"</definedName>
    <definedName name="_686CS_40_1">"#REF!"</definedName>
    <definedName name="_687CS_40_2">"#REF!"</definedName>
    <definedName name="_688CS_40_3">"#REF!"</definedName>
    <definedName name="_689CS_40_4">"#REF!"</definedName>
    <definedName name="_690CS_40_1_1">"#REF!"</definedName>
    <definedName name="_691CS_40_1_2">"#REF!"</definedName>
    <definedName name="_692CS_40_1_3">"#REF!"</definedName>
    <definedName name="_693CS_40_1_4">"#REF!"</definedName>
    <definedName name="_694CS_40_1_5">"#REF!"</definedName>
    <definedName name="_695CS_40_1_6">"#REF!"</definedName>
    <definedName name="_696CS_40_11_1">"#REF!"</definedName>
    <definedName name="_697CS_40_11_2">"#REF!"</definedName>
    <definedName name="_698CS_40_11_3">"#REF!"</definedName>
    <definedName name="_699CS_40_12_1">"#REF!"</definedName>
    <definedName name="_700CS_40_12_2">"#REF!"</definedName>
    <definedName name="_701CS_40_12_3">"#REF!"</definedName>
    <definedName name="_702CS_40S_1">"#REF!"</definedName>
    <definedName name="_703CS_40S_2">"#REF!"</definedName>
    <definedName name="_704CS_40S_3">"#REF!"</definedName>
    <definedName name="_705CS_40S_4">"#REF!"</definedName>
    <definedName name="_706CS_40S_1_1">"#REF!"</definedName>
    <definedName name="_707CS_40S_1_2">"#REF!"</definedName>
    <definedName name="_708CS_40S_1_3">"#REF!"</definedName>
    <definedName name="_709CS_40S_1_4">"#REF!"</definedName>
    <definedName name="_710CS_40S_1_5">"#REF!"</definedName>
    <definedName name="_711CS_40S_1_6">"#REF!"</definedName>
    <definedName name="_712CS_40S_11_1">"#REF!"</definedName>
    <definedName name="_713CS_40S_11_2">"#REF!"</definedName>
    <definedName name="_714CS_40S_11_3">"#REF!"</definedName>
    <definedName name="_715CS_40S_12_1">"#REF!"</definedName>
    <definedName name="_716CS_40S_12_2">"#REF!"</definedName>
    <definedName name="_717CS_40S_12_3">"#REF!"</definedName>
    <definedName name="_718CS_5S_1">"#REF!"</definedName>
    <definedName name="_719CS_5S_2">"#REF!"</definedName>
    <definedName name="_720CS_5S_3">"#REF!"</definedName>
    <definedName name="_721CS_5S_4">"#REF!"</definedName>
    <definedName name="_722CS_5S_1_1">"#REF!"</definedName>
    <definedName name="_723CS_5S_1_2">"#REF!"</definedName>
    <definedName name="_724CS_5S_1_3">"#REF!"</definedName>
    <definedName name="_725CS_5S_1_4">"#REF!"</definedName>
    <definedName name="_726CS_5S_1_5">"#REF!"</definedName>
    <definedName name="_727CS_5S_1_6">"#REF!"</definedName>
    <definedName name="_728CS_5S_11_1">"#REF!"</definedName>
    <definedName name="_729CS_5S_11_2">"#REF!"</definedName>
    <definedName name="_730CS_5S_11_3">"#REF!"</definedName>
    <definedName name="_731CS_5S_12_1">"#REF!"</definedName>
    <definedName name="_732CS_5S_12_2">"#REF!"</definedName>
    <definedName name="_733CS_5S_12_3">"#REF!"</definedName>
    <definedName name="_734CS_60_1">"#REF!"</definedName>
    <definedName name="_735CS_60_2">"#REF!"</definedName>
    <definedName name="_736CS_60_3">"#REF!"</definedName>
    <definedName name="_737CS_60_4">"#REF!"</definedName>
    <definedName name="_738CS_60_1_1">"#REF!"</definedName>
    <definedName name="_739CS_60_1_2">"#REF!"</definedName>
    <definedName name="_740CS_60_1_3">"#REF!"</definedName>
    <definedName name="_741CS_60_1_4">"#REF!"</definedName>
    <definedName name="_742CS_60_1_5">"#REF!"</definedName>
    <definedName name="_743CS_60_1_6">"#REF!"</definedName>
    <definedName name="_744CS_60_11_1">"#REF!"</definedName>
    <definedName name="_745CS_60_11_2">"#REF!"</definedName>
    <definedName name="_746CS_60_11_3">"#REF!"</definedName>
    <definedName name="_747CS_60_12_1">"#REF!"</definedName>
    <definedName name="_748CS_60_12_2">"#REF!"</definedName>
    <definedName name="_749CS_60_12_3">"#REF!"</definedName>
    <definedName name="_750CS_80_1">"#REF!"</definedName>
    <definedName name="_751CS_80_2">"#REF!"</definedName>
    <definedName name="_752CS_80_3">"#REF!"</definedName>
    <definedName name="_753CS_80_4">"#REF!"</definedName>
    <definedName name="_754CS_80_1_1">"#REF!"</definedName>
    <definedName name="_755CS_80_1_2">"#REF!"</definedName>
    <definedName name="_756CS_80_1_3">"#REF!"</definedName>
    <definedName name="_757CS_80_1_4">"#REF!"</definedName>
    <definedName name="_758CS_80_1_5">"#REF!"</definedName>
    <definedName name="_759CS_80_1_6">"#REF!"</definedName>
    <definedName name="_760CS_80_11_1">"#REF!"</definedName>
    <definedName name="_761CS_80_11_2">"#REF!"</definedName>
    <definedName name="_762CS_80_11_3">"#REF!"</definedName>
    <definedName name="_763CS_80_12_1">"#REF!"</definedName>
    <definedName name="_764CS_80_12_2">"#REF!"</definedName>
    <definedName name="_765CS_80_12_3">"#REF!"</definedName>
    <definedName name="_766CS_80S_1">"#REF!"</definedName>
    <definedName name="_767CS_80S_2">"#REF!"</definedName>
    <definedName name="_768CS_80S_3">"#REF!"</definedName>
    <definedName name="_769CS_80S_4">"#REF!"</definedName>
    <definedName name="_770CS_80S_1_1">"#REF!"</definedName>
    <definedName name="_771CS_80S_1_2">"#REF!"</definedName>
    <definedName name="_772CS_80S_1_3">"#REF!"</definedName>
    <definedName name="_773CS_80S_1_4">"#REF!"</definedName>
    <definedName name="_774CS_80S_1_5">"#REF!"</definedName>
    <definedName name="_775CS_80S_1_6">"#REF!"</definedName>
    <definedName name="_776CS_80S_11_1">"#REF!"</definedName>
    <definedName name="_777CS_80S_11_2">"#REF!"</definedName>
    <definedName name="_778CS_80S_11_3">"#REF!"</definedName>
    <definedName name="_779CS_80S_12_1">"#REF!"</definedName>
    <definedName name="_780CS_80S_12_2">"#REF!"</definedName>
    <definedName name="_781CS_80S_12_3">"#REF!"</definedName>
    <definedName name="_782CS_STD_1">"#REF!"</definedName>
    <definedName name="_783CS_STD_2">"#REF!"</definedName>
    <definedName name="_784CS_STD_3">"#REF!"</definedName>
    <definedName name="_785CS_STD_4">"#REF!"</definedName>
    <definedName name="_786CS_STD_1_1">"#REF!"</definedName>
    <definedName name="_787CS_STD_1_2">"#REF!"</definedName>
    <definedName name="_788CS_STD_1_3">"#REF!"</definedName>
    <definedName name="_789CS_STD_1_4">"#REF!"</definedName>
    <definedName name="_790CS_STD_1_5">"#REF!"</definedName>
    <definedName name="_791CS_STD_1_6">"#REF!"</definedName>
    <definedName name="_792CS_STD_11_1">"#REF!"</definedName>
    <definedName name="_793CS_STD_11_2">"#REF!"</definedName>
    <definedName name="_794CS_STD_11_3">"#REF!"</definedName>
    <definedName name="_795CS_STD_12_1">"#REF!"</definedName>
    <definedName name="_796CS_STD_12_2">"#REF!"</definedName>
    <definedName name="_797CS_STD_12_3">"#REF!"</definedName>
    <definedName name="_798CS_XS_1">"#REF!"</definedName>
    <definedName name="_799CS_XS_2">"#REF!"</definedName>
    <definedName name="_800CS_XS_3">"#REF!"</definedName>
    <definedName name="_801CS_XS_4">"#REF!"</definedName>
    <definedName name="_802CS_XS_1_1">"#REF!"</definedName>
    <definedName name="_803CS_XS_1_2">"#REF!"</definedName>
    <definedName name="_804CS_XS_1_3">"#REF!"</definedName>
    <definedName name="_805CS_XS_1_4">"#REF!"</definedName>
    <definedName name="_806CS_XS_1_5">"#REF!"</definedName>
    <definedName name="_807CS_XS_1_6">"#REF!"</definedName>
    <definedName name="_808CS_XS_11_1">"#REF!"</definedName>
    <definedName name="_809CS_XS_11_2">"#REF!"</definedName>
    <definedName name="_810CS_XS_11_3">"#REF!"</definedName>
    <definedName name="_811CS_XS_12_1">"#REF!"</definedName>
    <definedName name="_812CS_XS_12_2">"#REF!"</definedName>
    <definedName name="_813CS_XS_12_3">"#REF!"</definedName>
    <definedName name="_814CS_XXS_1">"#REF!"</definedName>
    <definedName name="_815CS_XXS_2">"#REF!"</definedName>
    <definedName name="_816CS_XXS_3">"#REF!"</definedName>
    <definedName name="_817CS_XXS_4">"#REF!"</definedName>
    <definedName name="_818CS_XXS_1_1">"#REF!"</definedName>
    <definedName name="_819CS_XXS_1_2">"#REF!"</definedName>
    <definedName name="_820CS_XXS_1_3">"#REF!"</definedName>
    <definedName name="_821CS_XXS_1_4">"#REF!"</definedName>
    <definedName name="_822CS_XXS_1_5">"#REF!"</definedName>
    <definedName name="_823CS_XXS_1_6">"#REF!"</definedName>
    <definedName name="_824CS_XXS_11_1">"#REF!"</definedName>
    <definedName name="_825CS_XXS_11_2">"#REF!"</definedName>
    <definedName name="_826CS_XXS_11_3">"#REF!"</definedName>
    <definedName name="_827CS_XXS_12_1">"#REF!"</definedName>
    <definedName name="_828CS_XXS_12_2">"#REF!"</definedName>
    <definedName name="_829CS_XXS_12_3">"#REF!"</definedName>
    <definedName name="_830csd3p_1">"#REF!"</definedName>
    <definedName name="_831csd3p_2">"#REF!"</definedName>
    <definedName name="_832csddg1p_1">"#REF!"</definedName>
    <definedName name="_833csddg1p_2">"#REF!"</definedName>
    <definedName name="_834csddt1p_1">"#REF!"</definedName>
    <definedName name="_835csddt1p_2">"#REF!"</definedName>
    <definedName name="_836csht3p_1">"#REF!"</definedName>
    <definedName name="_837csht3p_2">"#REF!"</definedName>
    <definedName name="_840CTGT2_1">"#REF!"</definedName>
    <definedName name="_841CTGT2_2">"#REF!"</definedName>
    <definedName name="_842CTGT3_1">"#REF!"</definedName>
    <definedName name="_843CTGT3_2">"#REF!"</definedName>
    <definedName name="_844CTGT4_1">"#REF!"</definedName>
    <definedName name="_845CTGT4_2">"#REF!"</definedName>
    <definedName name="_846CTGT5_1">"#REF!"</definedName>
    <definedName name="_847CTGT5_2">"#REF!"</definedName>
    <definedName name="_864CURRENCY_1">"#REF!"</definedName>
    <definedName name="_865CURRENCY_2">"#REF!"</definedName>
    <definedName name="_875CX_1">"#REF!"</definedName>
    <definedName name="_876CX_2">"#REF!"</definedName>
    <definedName name="_889D_7101A_B_1">"#REF!"</definedName>
    <definedName name="_9_1_1">"#REF!"</definedName>
    <definedName name="_9_5">"#REF!"</definedName>
    <definedName name="_915DAKT_1">"#REF!"</definedName>
    <definedName name="_918DataFilter_1">"datafilter"</definedName>
    <definedName name="_919DataSort_1">"datasort"</definedName>
    <definedName name="_922DD_1">"#REF!"</definedName>
    <definedName name="_941ddn400_1">"#REF!"</definedName>
    <definedName name="_942ddn600_1">"#REF!"</definedName>
    <definedName name="_952DGHSDT_1">"#REF!"</definedName>
    <definedName name="_954dgnc_1">"#REF!"</definedName>
    <definedName name="_960dgvl_1">"#REF!"</definedName>
    <definedName name="_969DoanI_2_1">"#REF!"</definedName>
    <definedName name="_970DoanII_2_1">"#REF!"</definedName>
    <definedName name="_971Document_array_1">{"Book1","DT KV0.5.xls"}</definedName>
    <definedName name="_972Document_array_11_1">{"Book1","DT KV0.5.xls"}</definedName>
    <definedName name="_973Document_array_12_1">{"Book1","DT KV0.5.xls"}</definedName>
    <definedName name="_974Documents_array_1">NA()</definedName>
    <definedName name="_977Dongia_1_2">"#REF!"</definedName>
    <definedName name="_979ds1pnc_1">"#REF!"</definedName>
    <definedName name="_980ds1pvl_1">"#REF!"</definedName>
    <definedName name="_981ds3pnc_1">"#REF!"</definedName>
    <definedName name="_982ds3pvl_1">"#REF!"</definedName>
    <definedName name="_985DSUMDATA_1">"#REF!"</definedName>
    <definedName name="_a1">{"'Sheet1'!$L$16"}</definedName>
    <definedName name="_a1_1">{"'Sheet1'!$L$16"}</definedName>
    <definedName name="_a129" localSheetId="10" hidden="1">{"Offgrid",#N/A,FALSE,"OFFGRID";"Region",#N/A,FALSE,"REGION";"Offgrid -2",#N/A,FALSE,"OFFGRID";"WTP",#N/A,FALSE,"WTP";"WTP -2",#N/A,FALSE,"WTP";"Project",#N/A,FALSE,"PROJECT";"Summary -2",#N/A,FALSE,"SUMMARY"}</definedName>
    <definedName name="_a129">#N/A</definedName>
    <definedName name="_a129_1">#N/A</definedName>
    <definedName name="_a130" localSheetId="10" hidden="1">{"Offgrid",#N/A,FALSE,"OFFGRID";"Region",#N/A,FALSE,"REGION";"Offgrid -2",#N/A,FALSE,"OFFGRID";"WTP",#N/A,FALSE,"WTP";"WTP -2",#N/A,FALSE,"WTP";"Project",#N/A,FALSE,"PROJECT";"Summary -2",#N/A,FALSE,"SUMMARY"}</definedName>
    <definedName name="_a130">#N/A</definedName>
    <definedName name="_a130_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00000" localSheetId="10">#REF!</definedName>
    <definedName name="_b100000">"#REF!"</definedName>
    <definedName name="_B72172" localSheetId="10">#REF!</definedName>
    <definedName name="_B72172">"#REF!"</definedName>
    <definedName name="_B86000" localSheetId="10">#REF!</definedName>
    <definedName name="_B86000">"#REF!"</definedName>
    <definedName name="_bac3">12413</definedName>
    <definedName name="_bac4">13529</definedName>
    <definedName name="_bac5">15483</definedName>
    <definedName name="_Bal02">"#REF!"</definedName>
    <definedName name="_ban2">{"'Sheet1'!$L$16"}</definedName>
    <definedName name="_bat1">"#REF!"</definedName>
    <definedName name="_ben10">"#REF!"</definedName>
    <definedName name="_ben12">"#REF!"</definedName>
    <definedName name="_boi1" localSheetId="7">#REF!</definedName>
    <definedName name="_boi1" localSheetId="10">#REF!</definedName>
    <definedName name="_boi1">"#REF!"</definedName>
    <definedName name="_boi2" localSheetId="7">#REF!</definedName>
    <definedName name="_boi2" localSheetId="10">#REF!</definedName>
    <definedName name="_boi2">"#REF!"</definedName>
    <definedName name="_boi3" localSheetId="7">#REF!</definedName>
    <definedName name="_boi3" localSheetId="10">#REF!</definedName>
    <definedName name="_boi3">"#REF!"</definedName>
    <definedName name="_boi4" localSheetId="7">#REF!</definedName>
    <definedName name="_boi4" localSheetId="10">#REF!</definedName>
    <definedName name="_boi4">"#REF!"</definedName>
    <definedName name="_btc20" localSheetId="10">#REF!</definedName>
    <definedName name="_btc20">"#REF!"</definedName>
    <definedName name="_btc30" localSheetId="10">#REF!</definedName>
    <definedName name="_btc30">"#REF!"</definedName>
    <definedName name="_btc35" localSheetId="10">#REF!</definedName>
    <definedName name="_btc35">"#REF!"</definedName>
    <definedName name="_btm10" localSheetId="7">#REF!</definedName>
    <definedName name="_btm10" localSheetId="10">#REF!</definedName>
    <definedName name="_btm10">"#REF!"</definedName>
    <definedName name="_btm100" localSheetId="7">#REF!</definedName>
    <definedName name="_btm100" localSheetId="10">#REF!</definedName>
    <definedName name="_btm100">"#REF!"</definedName>
    <definedName name="_btm150" localSheetId="10">#REF!</definedName>
    <definedName name="_btm150">"#REF!"</definedName>
    <definedName name="_btm200" localSheetId="10">#REF!</definedName>
    <definedName name="_btM200">"#REF!"</definedName>
    <definedName name="_BTM250" localSheetId="7">#REF!</definedName>
    <definedName name="_BTM250" localSheetId="10">#REF!</definedName>
    <definedName name="_BTM250">"#REF!"</definedName>
    <definedName name="_btM300" localSheetId="7">#REF!</definedName>
    <definedName name="_btm300" localSheetId="10">#REF!</definedName>
    <definedName name="_btM300">"#REF!"</definedName>
    <definedName name="_BTM50" localSheetId="10">#REF!</definedName>
    <definedName name="_BTM50">"#REF!"</definedName>
    <definedName name="_bua25">"#REF!"</definedName>
    <definedName name="_Builtin0">#REF!</definedName>
    <definedName name="_Builtin155">"#N/A"</definedName>
    <definedName name="_C_Lphi_4ab">"#REF!"</definedName>
    <definedName name="_Can2">"#REF!"</definedName>
    <definedName name="_cao1" localSheetId="7">#REF!</definedName>
    <definedName name="_cao1">"#REF!"</definedName>
    <definedName name="_cao2" localSheetId="7">#REF!</definedName>
    <definedName name="_cao2">"#REF!"</definedName>
    <definedName name="_cao3" localSheetId="7">#REF!</definedName>
    <definedName name="_cao3">"#REF!"</definedName>
    <definedName name="_cao4" localSheetId="7">#REF!</definedName>
    <definedName name="_cao4">"#REF!"</definedName>
    <definedName name="_cao5" localSheetId="7">#REF!</definedName>
    <definedName name="_cao5">"#REF!"</definedName>
    <definedName name="_cao6" localSheetId="7">#REF!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hk1">"#REF!"</definedName>
    <definedName name="_ckn12">"#REF!"</definedName>
    <definedName name="_CON1" localSheetId="7">#REF!</definedName>
    <definedName name="_CON1" localSheetId="10">#REF!</definedName>
    <definedName name="_CON1">"#REF!"</definedName>
    <definedName name="_CON2" localSheetId="7">#REF!</definedName>
    <definedName name="_CON2" localSheetId="10">#REF!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VC1">"#REF!"</definedName>
    <definedName name="_d2">"#REF!"</definedName>
    <definedName name="_dai1" localSheetId="7">#REF!</definedName>
    <definedName name="_dai1">"#REF!"</definedName>
    <definedName name="_dai2" localSheetId="7">#REF!</definedName>
    <definedName name="_dai2">"#REF!"</definedName>
    <definedName name="_dai3" localSheetId="7">#REF!</definedName>
    <definedName name="_dai3">"#REF!"</definedName>
    <definedName name="_dai4" localSheetId="7">#REF!</definedName>
    <definedName name="_dai4">"#REF!"</definedName>
    <definedName name="_dai5" localSheetId="7">#REF!</definedName>
    <definedName name="_dai5">"#REF!"</definedName>
    <definedName name="_dai6" localSheetId="7">#REF!</definedName>
    <definedName name="_dai6">"#REF!"</definedName>
    <definedName name="_dam18">"#REF!"</definedName>
    <definedName name="_dan1" localSheetId="7">#REF!</definedName>
    <definedName name="_dan1">"#REF!"</definedName>
    <definedName name="_dan2" localSheetId="7">#REF!</definedName>
    <definedName name="_dan2">"#REF!"</definedName>
    <definedName name="_dao1" localSheetId="7">#REF!</definedName>
    <definedName name="_dao1" localSheetId="10">#REF!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u1" localSheetId="7">#REF!</definedName>
    <definedName name="_dbu1" localSheetId="10">#REF!</definedName>
    <definedName name="_dbu1">"#REF!"</definedName>
    <definedName name="_dbu2" localSheetId="7">#REF!</definedName>
    <definedName name="_dbu2" localSheetId="10">#REF!</definedName>
    <definedName name="_dbu2">"#REF!"</definedName>
    <definedName name="_DDC3">"#REF!"</definedName>
    <definedName name="_ddn400" localSheetId="7">#REF!</definedName>
    <definedName name="_ddn400" localSheetId="10">#REF!</definedName>
    <definedName name="_ddn400">"#REF!"</definedName>
    <definedName name="_ddn600" localSheetId="7">#REF!</definedName>
    <definedName name="_ddn600" localSheetId="1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E99999">"#REF!"</definedName>
    <definedName name="_ech2">"#REF!"</definedName>
    <definedName name="_f5">{"'Sheet1'!$L$16"}</definedName>
    <definedName name="_f5_1">{"'Sheet1'!$L$16"}</definedName>
    <definedName name="_FIL2">"#REF!"</definedName>
    <definedName name="_Fill" localSheetId="7" hidden="1">#REF!</definedName>
    <definedName name="_Fill" localSheetId="10" hidden="1">#REF!</definedName>
    <definedName name="_Fill">"#REF!"</definedName>
    <definedName name="_Fill_1">"#REF!"</definedName>
    <definedName name="_g1">"#REF!"</definedName>
    <definedName name="_g2">"#REF!"</definedName>
    <definedName name="_GFE28">"#REF!"</definedName>
    <definedName name="_gis150">"#REF!"</definedName>
    <definedName name="_Goi8">{"'Sheet1'!$L$16"}</definedName>
    <definedName name="_Goi8_1">{"'Sheet1'!$L$16"}</definedName>
    <definedName name="_gon4" localSheetId="7">#REF!</definedName>
    <definedName name="_gon4" localSheetId="10">#REF!</definedName>
    <definedName name="_gon4">"#REF!"</definedName>
    <definedName name="_h1">{"'Sheet1'!$L$16"}</definedName>
    <definedName name="_h1_1">{"'Sheet1'!$L$16"}</definedName>
    <definedName name="_H3">"#REF!"</definedName>
    <definedName name="_H500866">"#REF!"</definedName>
    <definedName name="_hau1">"#REF!"</definedName>
    <definedName name="_hau12">"#REF!"</definedName>
    <definedName name="_hau2">"#REF!"</definedName>
    <definedName name="_hom2" localSheetId="7">#REF!</definedName>
    <definedName name="_hom2" localSheetId="10">#REF!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sc1">0.035</definedName>
    <definedName name="_isc2">0.02</definedName>
    <definedName name="_isc3">0.054</definedName>
    <definedName name="_JK4">"#REF!"</definedName>
    <definedName name="_Key1" localSheetId="7" hidden="1">#REF!</definedName>
    <definedName name="_Key1" localSheetId="10" hidden="1">#REF!</definedName>
    <definedName name="_Key1">"#REF!"</definedName>
    <definedName name="_Key1_1">"#REF!"</definedName>
    <definedName name="_Key1_2">"#REF!"</definedName>
    <definedName name="_Key2" localSheetId="7" hidden="1">#REF!</definedName>
    <definedName name="_Key2" localSheetId="10" hidden="1">#REF!</definedName>
    <definedName name="_Key2">"#REF!"</definedName>
    <definedName name="_Key2_1">"#REF!"</definedName>
    <definedName name="_Key2_2">"#REF!"</definedName>
    <definedName name="_KH08">#N/A</definedName>
    <definedName name="_khu7">"#REF!"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 localSheetId="10" hidden="1">{"'Sheet1'!$L$16"}</definedName>
    <definedName name="_km03">{"'Sheet1'!$L$16"}</definedName>
    <definedName name="_km03_1">{"'Sheet1'!$L$16"}</definedName>
    <definedName name="_KM188" localSheetId="7">#REF!</definedName>
    <definedName name="_KM188" localSheetId="10">#REF!</definedName>
    <definedName name="_KM188">"#REF!"</definedName>
    <definedName name="_km189" localSheetId="7">#REF!</definedName>
    <definedName name="_km189" localSheetId="10">#REF!</definedName>
    <definedName name="_km189">"#REF!"</definedName>
    <definedName name="_km190" localSheetId="7">#REF!</definedName>
    <definedName name="_km190" localSheetId="10">#REF!</definedName>
    <definedName name="_km190">"#REF!"</definedName>
    <definedName name="_km191" localSheetId="7">#REF!</definedName>
    <definedName name="_km191" localSheetId="10">#REF!</definedName>
    <definedName name="_km191">"#REF!"</definedName>
    <definedName name="_km192" localSheetId="7">#REF!</definedName>
    <definedName name="_km192" localSheetId="10">#REF!</definedName>
    <definedName name="_km192">"#REF!"</definedName>
    <definedName name="_km193" localSheetId="7">#REF!</definedName>
    <definedName name="_km193" localSheetId="10">#REF!</definedName>
    <definedName name="_km193">"#REF!"</definedName>
    <definedName name="_km194" localSheetId="7">#REF!</definedName>
    <definedName name="_km194" localSheetId="10">#REF!</definedName>
    <definedName name="_km194">"#REF!"</definedName>
    <definedName name="_km195" localSheetId="7">#REF!</definedName>
    <definedName name="_km195" localSheetId="10">#REF!</definedName>
    <definedName name="_km195">"#REF!"</definedName>
    <definedName name="_km196" localSheetId="7">#REF!</definedName>
    <definedName name="_km196" localSheetId="10">#REF!</definedName>
    <definedName name="_km196">"#REF!"</definedName>
    <definedName name="_km197" localSheetId="7">#REF!</definedName>
    <definedName name="_km197" localSheetId="10">#REF!</definedName>
    <definedName name="_km197">"#REF!"</definedName>
    <definedName name="_km198" localSheetId="7">#REF!</definedName>
    <definedName name="_km198" localSheetId="10">#REF!</definedName>
    <definedName name="_km198">"#REF!"</definedName>
    <definedName name="_Km36">"#REF!"</definedName>
    <definedName name="_kn12">"#REF!"</definedName>
    <definedName name="_Knc36">"#REF!"</definedName>
    <definedName name="_Knc57">"#REF!"</definedName>
    <definedName name="_Kvl36">"#REF!"</definedName>
    <definedName name="_Lan1">{"'Sheet1'!$L$16"}</definedName>
    <definedName name="_Lan1_1">{"'Sheet1'!$L$16"}</definedName>
    <definedName name="_LAN3">{"'Sheet1'!$L$16"}</definedName>
    <definedName name="_LAN3_1">{"'Sheet1'!$L$16"}</definedName>
    <definedName name="_lap1" localSheetId="7">#REF!</definedName>
    <definedName name="_lap1" localSheetId="10">#REF!</definedName>
    <definedName name="_lap1">"#REF!"</definedName>
    <definedName name="_lap2" localSheetId="7">#REF!</definedName>
    <definedName name="_lap2" localSheetId="10">#REF!</definedName>
    <definedName name="_lap2">"#REF!"</definedName>
    <definedName name="_LCB1">"#REF!"</definedName>
    <definedName name="_lop16">"#REF!"</definedName>
    <definedName name="_lop25">"#REF!"</definedName>
    <definedName name="_lop9">"#REF!"</definedName>
    <definedName name="_Ls">"#REF!"</definedName>
    <definedName name="_lu8">"#REF!"</definedName>
    <definedName name="_lu85">"#REF!"</definedName>
    <definedName name="_LX100">"#REF!"</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7">#REF!</definedName>
    <definedName name="_MAC12" localSheetId="10">#REF!</definedName>
    <definedName name="_MAC12">"#REF!"</definedName>
    <definedName name="_MAC46" localSheetId="7">#REF!</definedName>
    <definedName name="_MAC46" localSheetId="10">#REF!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c1">"#REF!"</definedName>
    <definedName name="_nc10">"#REF!"</definedName>
    <definedName name="_NC100" localSheetId="10">#REF!</definedName>
    <definedName name="_NC100">"#REF!"</definedName>
    <definedName name="_nc150" localSheetId="10">#REF!</definedName>
    <definedName name="_nc150">"#REF!"</definedName>
    <definedName name="_nc151">"#REF!"</definedName>
    <definedName name="_NC200" localSheetId="10">#REF!</definedName>
    <definedName name="_NC200">"#REF!"</definedName>
    <definedName name="_nc50" localSheetId="10">#REF!</definedName>
    <definedName name="_nc50">"#REF!"</definedName>
    <definedName name="_nc6">"#REF!"</definedName>
    <definedName name="_nc7">"#REF!"</definedName>
    <definedName name="_nc8">"#REF!"</definedName>
    <definedName name="_nc9">"#REF!"</definedName>
    <definedName name="_NCL100" localSheetId="7">#REF!</definedName>
    <definedName name="_NCL100" localSheetId="10">#REF!</definedName>
    <definedName name="_NCL100">"#REF!"</definedName>
    <definedName name="_NCL200" localSheetId="7">#REF!</definedName>
    <definedName name="_NCL200" localSheetId="10">#REF!</definedName>
    <definedName name="_NCL200">"#REF!"</definedName>
    <definedName name="_NCL250" localSheetId="7">#REF!</definedName>
    <definedName name="_NCL250" localSheetId="10">#REF!</definedName>
    <definedName name="_NCL250">"#REF!"</definedName>
    <definedName name="_ncm200">"#REF!"</definedName>
    <definedName name="_NCO150" localSheetId="10">#REF!</definedName>
    <definedName name="_NCO150">"#REF!"</definedName>
    <definedName name="_NCO200" localSheetId="10">#REF!</definedName>
    <definedName name="_NCO200">"#REF!"</definedName>
    <definedName name="_NCO50" localSheetId="1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 localSheetId="7">#REF!</definedName>
    <definedName name="_NET2" localSheetId="10">#REF!</definedName>
    <definedName name="_NET2">"#REF!"</definedName>
    <definedName name="_nh1">"#REF!"</definedName>
    <definedName name="_nin190" localSheetId="7">#REF!</definedName>
    <definedName name="_nin190" localSheetId="10">#REF!</definedName>
    <definedName name="_nin190">"#REF!"</definedName>
    <definedName name="_NLF01">"#REF!"</definedName>
    <definedName name="_NLF07">"#REF!"</definedName>
    <definedName name="_NLF12">"#REF!"</definedName>
    <definedName name="_NLF60">"#REF!"</definedName>
    <definedName name="_NSO2" localSheetId="7" hidden="1">{"'Sheet1'!$L$16"}</definedName>
    <definedName name="_NSO2">{"'Sheet1'!$L$16"}</definedName>
    <definedName name="_NSO2_1">{"'Sheet1'!$L$16"}</definedName>
    <definedName name="_off1">"#REF!"</definedName>
    <definedName name="_Order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hi10" localSheetId="7">#REF!</definedName>
    <definedName name="_phi10">"#REF!"</definedName>
    <definedName name="_phi1000">"#REF!"</definedName>
    <definedName name="_phi12" localSheetId="7">#REF!</definedName>
    <definedName name="_phi12">"#REF!"</definedName>
    <definedName name="_phi14" localSheetId="7">#REF!</definedName>
    <definedName name="_phi14">"#REF!"</definedName>
    <definedName name="_phi1500">"#REF!"</definedName>
    <definedName name="_phi16" localSheetId="7">#REF!</definedName>
    <definedName name="_phi16">"#REF!"</definedName>
    <definedName name="_phi18" localSheetId="7">#REF!</definedName>
    <definedName name="_phi18">"#REF!"</definedName>
    <definedName name="_phi20" localSheetId="7">#REF!</definedName>
    <definedName name="_phi20">"#REF!"</definedName>
    <definedName name="_phi2000">"#REF!"</definedName>
    <definedName name="_phi22" localSheetId="7">#REF!</definedName>
    <definedName name="_phi22">"#REF!"</definedName>
    <definedName name="_phi25" localSheetId="7">#REF!</definedName>
    <definedName name="_phi25">"#REF!"</definedName>
    <definedName name="_phi28" localSheetId="7">#REF!</definedName>
    <definedName name="_phi28">"#REF!"</definedName>
    <definedName name="_phi50">"#REF!"</definedName>
    <definedName name="_phi6" localSheetId="7">#REF!</definedName>
    <definedName name="_phi6">"#REF!"</definedName>
    <definedName name="_phi750">"#REF!"</definedName>
    <definedName name="_phi8" localSheetId="7">#REF!</definedName>
    <definedName name="_phi8">"#REF!"</definedName>
    <definedName name="_phu2">{"'Sheet1'!$L$16"}</definedName>
    <definedName name="_phu2_1">{"'Sheet1'!$L$16"}</definedName>
    <definedName name="_PL1">"#REF!"</definedName>
    <definedName name="_PL1242">#REF!</definedName>
    <definedName name="_PL2">"#REF!"</definedName>
    <definedName name="_qa7">"#REF!"</definedName>
    <definedName name="_qh1">"#REF!"</definedName>
    <definedName name="_qh2">"#REF!"</definedName>
    <definedName name="_qh3">"#REF!"</definedName>
    <definedName name="_qH30">"#REF!"</definedName>
    <definedName name="_qh4">"#REF!"</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 localSheetId="10">#REF!</definedName>
    <definedName name="_RHH1">"#REF!"</definedName>
    <definedName name="_RHH10" localSheetId="10">#REF!</definedName>
    <definedName name="_RHH10">"#REF!"</definedName>
    <definedName name="_RHP1" localSheetId="10">#REF!</definedName>
    <definedName name="_RHP1">"#REF!"</definedName>
    <definedName name="_RHP10" localSheetId="10">#REF!</definedName>
    <definedName name="_RHP10">"#REF!"</definedName>
    <definedName name="_RI1" localSheetId="10">#REF!</definedName>
    <definedName name="_RI1">"#REF!"</definedName>
    <definedName name="_RI10" localSheetId="10">#REF!</definedName>
    <definedName name="_RI10">"#REF!"</definedName>
    <definedName name="_RII1" localSheetId="10">#REF!</definedName>
    <definedName name="_RII1">"#REF!"</definedName>
    <definedName name="_RII10" localSheetId="10">#REF!</definedName>
    <definedName name="_RII10">"#REF!"</definedName>
    <definedName name="_RIP1" localSheetId="10">#REF!</definedName>
    <definedName name="_RIP1">"#REF!"</definedName>
    <definedName name="_RIP10" localSheetId="10">#REF!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 localSheetId="7">#REF!</definedName>
    <definedName name="_sc1" localSheetId="10">#REF!</definedName>
    <definedName name="_sc1">"#REF!"</definedName>
    <definedName name="_SC2" localSheetId="7">#REF!</definedName>
    <definedName name="_SC2" localSheetId="10">#REF!</definedName>
    <definedName name="_SC2">"#REF!"</definedName>
    <definedName name="_sc3" localSheetId="7">#REF!</definedName>
    <definedName name="_sc3" localSheetId="10">#REF!</definedName>
    <definedName name="_sc3">"#REF!"</definedName>
    <definedName name="_Sdd24">"#REF!"</definedName>
    <definedName name="_Sdd33">"#REF!"</definedName>
    <definedName name="_Sdh24">"#REF!"</definedName>
    <definedName name="_Sdh33">"#REF!"</definedName>
    <definedName name="_sl2">"#REF!"</definedName>
    <definedName name="_slg1" localSheetId="7">#REF!</definedName>
    <definedName name="_slg1">"#REF!"</definedName>
    <definedName name="_slg2" localSheetId="7">#REF!</definedName>
    <definedName name="_slg2">"#REF!"</definedName>
    <definedName name="_slg3" localSheetId="7">#REF!</definedName>
    <definedName name="_slg3">"#REF!"</definedName>
    <definedName name="_slg4" localSheetId="7">#REF!</definedName>
    <definedName name="_slg4">"#REF!"</definedName>
    <definedName name="_slg5" localSheetId="7">#REF!</definedName>
    <definedName name="_slg5">"#REF!"</definedName>
    <definedName name="_slg6" localSheetId="7">#REF!</definedName>
    <definedName name="_slg6">"#REF!"</definedName>
    <definedName name="_SN3" localSheetId="7">#REF!</definedName>
    <definedName name="_SN3" localSheetId="10">#REF!</definedName>
    <definedName name="_SN3">"#REF!"</definedName>
    <definedName name="_so1517">"#REF!"</definedName>
    <definedName name="_so1717">"#REF!"</definedName>
    <definedName name="_SOC10">0.3456</definedName>
    <definedName name="_SOC8">0.2827</definedName>
    <definedName name="_Sort" localSheetId="7" hidden="1">#REF!</definedName>
    <definedName name="_Sort" localSheetId="10" hidden="1">#REF!</definedName>
    <definedName name="_Sort">"#REF!"</definedName>
    <definedName name="_Sort_1">"#REF!"</definedName>
    <definedName name="_Sort_2">"#REF!"</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 localSheetId="7">#REF!</definedName>
    <definedName name="_sua20" localSheetId="10">#REF!</definedName>
    <definedName name="_sua20">"#REF!"</definedName>
    <definedName name="_sua30" localSheetId="7">#REF!</definedName>
    <definedName name="_sua30" localSheetId="10">#REF!</definedName>
    <definedName name="_sua30">"#REF!"</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 localSheetId="7">#REF!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H1" localSheetId="7">#REF!</definedName>
    <definedName name="_TH1" localSheetId="10">#REF!</definedName>
    <definedName name="_TH1">"#REF!"</definedName>
    <definedName name="_TH2" localSheetId="7">#REF!</definedName>
    <definedName name="_TH2" localSheetId="10">#REF!</definedName>
    <definedName name="_TH2">"#REF!"</definedName>
    <definedName name="_TH20">"#REF!"</definedName>
    <definedName name="_TH3" localSheetId="7">#REF!</definedName>
    <definedName name="_TH3" localSheetId="10">#REF!</definedName>
    <definedName name="_TH3">"#REF!"</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7">#REF!</definedName>
    <definedName name="_TL1" localSheetId="10">#REF!</definedName>
    <definedName name="_TL1">"#REF!"</definedName>
    <definedName name="_TL2" localSheetId="7">#REF!</definedName>
    <definedName name="_TL2" localSheetId="10">#REF!</definedName>
    <definedName name="_TL2">"#REF!"</definedName>
    <definedName name="_TL3" localSheetId="7">#REF!</definedName>
    <definedName name="_TL3" localSheetId="10">#REF!</definedName>
    <definedName name="_TL3">"#REF!"</definedName>
    <definedName name="_TLA120" localSheetId="7">#REF!</definedName>
    <definedName name="_TLA120" localSheetId="10">#REF!</definedName>
    <definedName name="_TLA120">"#REF!"</definedName>
    <definedName name="_TLA35" localSheetId="7">#REF!</definedName>
    <definedName name="_TLA35" localSheetId="10">#REF!</definedName>
    <definedName name="_TLA35">"#REF!"</definedName>
    <definedName name="_TLA50" localSheetId="7">#REF!</definedName>
    <definedName name="_TLA50" localSheetId="10">#REF!</definedName>
    <definedName name="_TLA50">"#REF!"</definedName>
    <definedName name="_TLA70" localSheetId="7">#REF!</definedName>
    <definedName name="_TLA70" localSheetId="10">#REF!</definedName>
    <definedName name="_TLA70">"#REF!"</definedName>
    <definedName name="_TLA95" localSheetId="7">#REF!</definedName>
    <definedName name="_TLA95" localSheetId="10">#REF!</definedName>
    <definedName name="_TLA95">"#REF!"</definedName>
    <definedName name="_tld2">"#REF!"</definedName>
    <definedName name="_tlp3">"#REF!"</definedName>
    <definedName name="_TM02">"#REF!"</definedName>
    <definedName name="_TML_OBDlg2">1</definedName>
    <definedName name="_TO14">{"'Sheet1'!$L$16"}</definedName>
    <definedName name="_TO14_1">{"'Sheet1'!$L$16"}</definedName>
    <definedName name="_toi3">"#REF!"</definedName>
    <definedName name="_toi5">"#REF!"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TS2">"#REF!"</definedName>
    <definedName name="_tt3">{"'Sheet1'!$L$16"}</definedName>
    <definedName name="_tt3_1">{"'Sheet1'!$L$16"}</definedName>
    <definedName name="_TVL1">"#REF!"</definedName>
    <definedName name="_tz593" localSheetId="10">#REF!</definedName>
    <definedName name="_tz593">"#REF!"</definedName>
    <definedName name="_ui108">"#REF!"</definedName>
    <definedName name="_ui140">"#REF!"</definedName>
    <definedName name="_ui180">"#REF!"</definedName>
    <definedName name="_UT2">"#REF!"</definedName>
    <definedName name="_vc1" localSheetId="7">#REF!</definedName>
    <definedName name="_vc1" localSheetId="10">#REF!</definedName>
    <definedName name="_vc1">"#REF!"</definedName>
    <definedName name="_vc2" localSheetId="7">#REF!</definedName>
    <definedName name="_vc2" localSheetId="10">#REF!</definedName>
    <definedName name="_vc2">"#REF!"</definedName>
    <definedName name="_vc3" localSheetId="7">#REF!</definedName>
    <definedName name="_vc3" localSheetId="10">#REF!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 localSheetId="7">#REF!</definedName>
    <definedName name="_VL100" localSheetId="10">#REF!</definedName>
    <definedName name="_VL100">"#REF!"</definedName>
    <definedName name="_vl150" localSheetId="10">#REF!</definedName>
    <definedName name="_vl150">"#REF!"</definedName>
    <definedName name="_vl2" hidden="1">{"'Sheet1'!$L$16"}</definedName>
    <definedName name="_VL200" localSheetId="10">#REF!</definedName>
    <definedName name="_VL200">"#REF!"</definedName>
    <definedName name="_VL250" localSheetId="7">#REF!</definedName>
    <definedName name="_VL250" localSheetId="10">#REF!</definedName>
    <definedName name="_VL250">"#REF!"</definedName>
    <definedName name="_vl4">"#REF!"</definedName>
    <definedName name="_vl5">"#REF!"</definedName>
    <definedName name="_vl50" localSheetId="10">#REF!</definedName>
    <definedName name="_vl50">"#REF!"</definedName>
    <definedName name="_vl6">"#REF!"</definedName>
    <definedName name="_vl7">"#REF!"</definedName>
    <definedName name="_vl8">"#REF!"</definedName>
    <definedName name="_vl9">"#REF!"</definedName>
    <definedName name="_VLI150" localSheetId="10">#REF!</definedName>
    <definedName name="_VLI150">"#REF!"</definedName>
    <definedName name="_VLI200" localSheetId="10">#REF!</definedName>
    <definedName name="_VLI200">"#REF!"</definedName>
    <definedName name="_VLI50" localSheetId="1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1">"#REF!"</definedName>
    <definedName name="a_min">"#REF!"</definedName>
    <definedName name="a_s">"#REF!"</definedName>
    <definedName name="A01_" localSheetId="7">#N/A</definedName>
    <definedName name="A01_" localSheetId="10">#N/A</definedName>
    <definedName name="A01_">"#N/A"</definedName>
    <definedName name="A01__1">"#REF!"</definedName>
    <definedName name="A01AC" localSheetId="7">#N/A</definedName>
    <definedName name="A01AC" localSheetId="10">#N/A</definedName>
    <definedName name="A01AC">"#N/A"</definedName>
    <definedName name="A01AC_1">"#REF!"</definedName>
    <definedName name="A01CAT" localSheetId="7">#N/A</definedName>
    <definedName name="A01CAT" localSheetId="10">#N/A</definedName>
    <definedName name="A01CAT">"#N/A"</definedName>
    <definedName name="A01CAT_1">"#REF!"</definedName>
    <definedName name="A01CODE" localSheetId="7">#N/A</definedName>
    <definedName name="A01CODE" localSheetId="10">#N/A</definedName>
    <definedName name="A01CODE">"#N/A"</definedName>
    <definedName name="A01CODE_1">"#REF!"</definedName>
    <definedName name="A01DATA" localSheetId="7">#N/A</definedName>
    <definedName name="A01DATA" localSheetId="10">#N/A</definedName>
    <definedName name="A01DATA">"#N/A"</definedName>
    <definedName name="A01DATA_1">"#REF!"</definedName>
    <definedName name="A01MI" localSheetId="7">#N/A</definedName>
    <definedName name="A01MI" localSheetId="10">#N/A</definedName>
    <definedName name="A01MI">"#N/A"</definedName>
    <definedName name="A01MI_1">"#REF!"</definedName>
    <definedName name="A01TO" localSheetId="7">#N/A</definedName>
    <definedName name="A01TO" localSheetId="10">#N/A</definedName>
    <definedName name="A01TO">"#N/A"</definedName>
    <definedName name="A01TO_1">"#REF!"</definedName>
    <definedName name="a1.1">"#REF!"</definedName>
    <definedName name="a10.">"#REF!"</definedName>
    <definedName name="a11.">"#REF!"</definedName>
    <definedName name="a12.">"#REF!"</definedName>
    <definedName name="A120_" localSheetId="7">#REF!</definedName>
    <definedName name="A120_" localSheetId="10">#REF!</definedName>
    <definedName name="A120_">"#REF!"</definedName>
    <definedName name="a1t">"#REF!"</definedName>
    <definedName name="A1Xc7">"#REF!"</definedName>
    <definedName name="a2.">"#REF!"</definedName>
    <definedName name="a277Print_Titles" localSheetId="7">#REF!</definedName>
    <definedName name="a277Print_Titles" localSheetId="10">#REF!</definedName>
    <definedName name="a277Print_Titles">"#REF!"</definedName>
    <definedName name="A2G506">"#REF!"</definedName>
    <definedName name="a3.">"#REF!"</definedName>
    <definedName name="A35_" localSheetId="7">#REF!</definedName>
    <definedName name="A35_" localSheetId="10">#REF!</definedName>
    <definedName name="A35_">"#REF!"</definedName>
    <definedName name="a4.">"#REF!"</definedName>
    <definedName name="a5.">"#REF!"</definedName>
    <definedName name="A50_" localSheetId="7">#REF!</definedName>
    <definedName name="A50_" localSheetId="10">#REF!</definedName>
    <definedName name="A50_">"#REF!"</definedName>
    <definedName name="a6.">"#REF!"</definedName>
    <definedName name="A6N2">#REF!</definedName>
    <definedName name="A6N3">#REF!</definedName>
    <definedName name="a7.">"#REF!"</definedName>
    <definedName name="A70_" localSheetId="7">#REF!</definedName>
    <definedName name="A70_" localSheetId="10">#REF!</definedName>
    <definedName name="A70_">"#REF!"</definedName>
    <definedName name="a8.">"#REF!"</definedName>
    <definedName name="a9.">"#REF!"</definedName>
    <definedName name="A95_" localSheetId="7">#REF!</definedName>
    <definedName name="A95_" localSheetId="10">#REF!</definedName>
    <definedName name="A95_">"#REF!"</definedName>
    <definedName name="AA" localSheetId="7">#REF!</definedName>
    <definedName name="AA" localSheetId="10">#REF!</definedName>
    <definedName name="AA">"#REF!"</definedName>
    <definedName name="aâ">"#REF!"</definedName>
    <definedName name="AA_17">"#REF!"</definedName>
    <definedName name="AA_21">"#REF!"</definedName>
    <definedName name="aAAA">"#REF!"</definedName>
    <definedName name="aaaaa">"#REF!"</definedName>
    <definedName name="aabb">"#REF!"</definedName>
    <definedName name="aan">"#REF!"</definedName>
    <definedName name="Ab">"#REF!"</definedName>
    <definedName name="abba">"#REF!"</definedName>
    <definedName name="abc">#REF!</definedName>
    <definedName name="abs">"#REF!"</definedName>
    <definedName name="Ac_">"#REF!"</definedName>
    <definedName name="AC120_" localSheetId="7">#REF!</definedName>
    <definedName name="AC120_" localSheetId="10">#REF!</definedName>
    <definedName name="AC120_">"#REF!"</definedName>
    <definedName name="AC35_" localSheetId="7">#REF!</definedName>
    <definedName name="AC35_" localSheetId="10">#REF!</definedName>
    <definedName name="AC35_">"#REF!"</definedName>
    <definedName name="AC50_" localSheetId="7">#REF!</definedName>
    <definedName name="AC50_" localSheetId="10">#REF!</definedName>
    <definedName name="AC50_">"#REF!"</definedName>
    <definedName name="AC70_" localSheetId="7">#REF!</definedName>
    <definedName name="AC70_" localSheetId="10">#REF!</definedName>
    <definedName name="AC70_">"#REF!"</definedName>
    <definedName name="AC95_" localSheetId="7">#REF!</definedName>
    <definedName name="AC95_" localSheetId="10">#REF!</definedName>
    <definedName name="AC95_">"#REF!"</definedName>
    <definedName name="acbtb">"#REF!"</definedName>
    <definedName name="Acc_Payable">"#REF!"</definedName>
    <definedName name="Acc_Receivable">"#REF!"</definedName>
    <definedName name="AccessDatabase">"C:\Documents and Settings\trong.tran\My Documents\Phieu thu chi.mdb"</definedName>
    <definedName name="acdc">"#REF!"</definedName>
    <definedName name="aco">"#REF!"</definedName>
    <definedName name="Act_tec">"#REF!"</definedName>
    <definedName name="Acv">"#REF!"</definedName>
    <definedName name="ADAY">"#REF!"</definedName>
    <definedName name="adb">"#REF!"</definedName>
    <definedName name="Address" localSheetId="10">#REF!</definedName>
    <definedName name="Address">"#REF!"</definedName>
    <definedName name="ADEQ" localSheetId="10">#REF!</definedName>
    <definedName name="ADEQ">"#REF!"</definedName>
    <definedName name="âdf">{"Book5","sæ quü.xls","Dù to¸n x©y dùng nhµ s¶n xuÊt.xls","Than.xls","TiÕn ®é s¶n xuÊt - Th¸ng 9.xls"}</definedName>
    <definedName name="adg">"#REF!"</definedName>
    <definedName name="AEZ">"#REF!"</definedName>
    <definedName name="Ag_">"#REF!"</definedName>
    <definedName name="AG_Temp">"#REF!"</definedName>
    <definedName name="ag15F80" localSheetId="10">#REF!</definedName>
    <definedName name="ag15F80">"#REF!"</definedName>
    <definedName name="ag15F80_1">"#REF!"</definedName>
    <definedName name="ag15F80_11">"#REF!"</definedName>
    <definedName name="ag15F80_12">"#REF!"</definedName>
    <definedName name="ag15F80_21">"#REF!"</definedName>
    <definedName name="ah">"#REF!"</definedName>
    <definedName name="ai">"#REF!"</definedName>
    <definedName name="AÏ8">"#REF!"</definedName>
    <definedName name="aii">"#REF!"</definedName>
    <definedName name="aiii">"#REF!"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 localSheetId="7">#REF!</definedName>
    <definedName name="All_Item" localSheetId="10">#REF!</definedName>
    <definedName name="All_Item">"#REF!"</definedName>
    <definedName name="ALPIN" localSheetId="7">#N/A</definedName>
    <definedName name="ALPIN" localSheetId="10">#N/A</definedName>
    <definedName name="ALPIN">"#N/A"</definedName>
    <definedName name="ALPIN_1">"#REF!"</definedName>
    <definedName name="ALPJYOU" localSheetId="7">#N/A</definedName>
    <definedName name="ALPJYOU" localSheetId="10">#N/A</definedName>
    <definedName name="ALPJYOU">"#N/A"</definedName>
    <definedName name="ALPJYOU_1">"#REF!"</definedName>
    <definedName name="ALPTOI" localSheetId="7">#N/A</definedName>
    <definedName name="ALPTOI" localSheetId="10">#N/A</definedName>
    <definedName name="ALPTOI">"#N/A"</definedName>
    <definedName name="ALPTOI_1">"#REF!"</definedName>
    <definedName name="am.">"#REF!"</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_s">"#REF!"</definedName>
    <definedName name="ang">"#REF!"</definedName>
    <definedName name="anpha" localSheetId="7">#REF!</definedName>
    <definedName name="anpha">"#REF!"</definedName>
    <definedName name="anscount">1</definedName>
    <definedName name="Antoan">{"'Sheet1'!$L$16"}</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tot">"#REF!"</definedName>
    <definedName name="Area">"#REF!"</definedName>
    <definedName name="As">"#REF!"</definedName>
    <definedName name="As_">"#REF!"</definedName>
    <definedName name="AS2DocOpenMode">"AS2DocumentEdit"</definedName>
    <definedName name="asb">"#REF!"</definedName>
    <definedName name="asd">{"Book1","Dt tonghop.xls"}</definedName>
    <definedName name="asdf">#N/A</definedName>
    <definedName name="asdf_1">#N/A</definedName>
    <definedName name="asega">{"Thuxm2.xls","Sheet1"}</definedName>
    <definedName name="astr">"#REF!"</definedName>
    <definedName name="at">"#REF!"</definedName>
    <definedName name="at1.5">"#REF!"</definedName>
    <definedName name="atg">"#REF!"</definedName>
    <definedName name="atgoi">"#REF!"</definedName>
    <definedName name="ATGT">{"'Sheet1'!$L$16"}</definedName>
    <definedName name="ATGT_1">{"'Sheet1'!$L$16"}</definedName>
    <definedName name="ATRAM">"#REF!"</definedName>
    <definedName name="AÙ">"#REF!"</definedName>
    <definedName name="auto">"#REF!"</definedName>
    <definedName name="Av">"#REF!"</definedName>
    <definedName name="Avf">"#REF!"</definedName>
    <definedName name="B.4">"#REF!"</definedName>
    <definedName name="B.5">"#REF!"</definedName>
    <definedName name="B.6">"#REF!"</definedName>
    <definedName name="B.7">"#REF!"</definedName>
    <definedName name="b.8">"#REF!"</definedName>
    <definedName name="b.9">"#REF!"</definedName>
    <definedName name="B.nuamat">7.25</definedName>
    <definedName name="b_11">"#REF!"</definedName>
    <definedName name="b_12">"#REF!"</definedName>
    <definedName name="b_17">"#REF!"</definedName>
    <definedName name="b_21">"#REF!"</definedName>
    <definedName name="b_240">#REF!</definedName>
    <definedName name="b_280">#REF!</definedName>
    <definedName name="b_320">#REF!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2.">"#REF!"</definedName>
    <definedName name="b1s">"#REF!"</definedName>
    <definedName name="b1s_">"#REF!"</definedName>
    <definedName name="b1t">"#REF!"</definedName>
    <definedName name="b2.">"#REF!"</definedName>
    <definedName name="b2t">"#REF!"</definedName>
    <definedName name="b3.">"#REF!"</definedName>
    <definedName name="B3a">"#REF!"</definedName>
    <definedName name="b3t">"#REF!"</definedName>
    <definedName name="b4.">"#REF!"</definedName>
    <definedName name="b4t">"#REF!"</definedName>
    <definedName name="b5.">"#REF!"</definedName>
    <definedName name="b6.">"#REF!"</definedName>
    <definedName name="b60x" localSheetId="10">#REF!</definedName>
    <definedName name="b60x">"#REF!"</definedName>
    <definedName name="b7.">"#REF!"</definedName>
    <definedName name="b80x" localSheetId="10">#REF!</definedName>
    <definedName name="b80x">"#REF!"</definedName>
    <definedName name="bac2.5">"#REF!"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dan">"#REF!"</definedName>
    <definedName name="BANG_CHI_TIET_THI_NGHIEM_CONG_TO" localSheetId="7">#REF!</definedName>
    <definedName name="BANG_CHI_TIET_THI_NGHIEM_CONG_TO">"#REF!"</definedName>
    <definedName name="BANG_CHI_TIET_THI_NGHIEM_DZ0.4KV" localSheetId="7">#REF!</definedName>
    <definedName name="BANG_CHI_TIET_THI_NGHIEM_DZ0.4KV">"#REF!"</definedName>
    <definedName name="Bang_cly" localSheetId="7">#REF!</definedName>
    <definedName name="Bang_cly" localSheetId="10">#REF!</definedName>
    <definedName name="Bang_cly">"#REF!"</definedName>
    <definedName name="Bang_CVC" localSheetId="7">#REF!</definedName>
    <definedName name="Bang_CVC" localSheetId="10">#REF!</definedName>
    <definedName name="Bang_CVC">"#REF!"</definedName>
    <definedName name="bang_gia" localSheetId="7">#REF!</definedName>
    <definedName name="bang_gia" localSheetId="10">#REF!</definedName>
    <definedName name="bang_gia">"#REF!"</definedName>
    <definedName name="bang_ke_nop_nsach">"#REF!"</definedName>
    <definedName name="BANG_TONG_HOP_CONG_TO" localSheetId="7">#REF!</definedName>
    <definedName name="BANG_TONG_HOP_CONG_TO">"#REF!"</definedName>
    <definedName name="BANG_TONG_HOP_DZ0.4KV" localSheetId="7">#REF!</definedName>
    <definedName name="BANG_TONG_HOP_DZ0.4KV">"#REF!"</definedName>
    <definedName name="BANG_TONG_HOP_DZ22KV" localSheetId="7">#REF!</definedName>
    <definedName name="BANG_TONG_HOP_DZ22KV">"#REF!"</definedName>
    <definedName name="BANG_TONG_HOP_KHO_BAI" localSheetId="7">#REF!</definedName>
    <definedName name="BANG_TONG_HOP_KHO_BAI">"#REF!"</definedName>
    <definedName name="BANG_TONG_HOP_TBA" localSheetId="7">#REF!</definedName>
    <definedName name="BANG_TONG_HOP_TBA">"#REF!"</definedName>
    <definedName name="Bang_travl" localSheetId="7">#REF!</definedName>
    <definedName name="Bang_travl" localSheetId="10">#REF!</definedName>
    <definedName name="Bang_travl">"#REF!"</definedName>
    <definedName name="BANG1">"#REF!"</definedName>
    <definedName name="bangchu" localSheetId="7">#REF!</definedName>
    <definedName name="bangchu">"#REF!"</definedName>
    <definedName name="BangGiaVL_Q">"#REF!"</definedName>
    <definedName name="bangluong">"#REF!"</definedName>
    <definedName name="BangMa">"#REF!"</definedName>
    <definedName name="Bangtienluong">"#REF!"</definedName>
    <definedName name="bangtinh">"#REF!"</definedName>
    <definedName name="BanQLDA" localSheetId="10">#REF!</definedName>
    <definedName name="BanQLDA">"#REF!"</definedName>
    <definedName name="baotaibovay">"#REF!"</definedName>
    <definedName name="BarData" localSheetId="10">#REF!</definedName>
    <definedName name="BarData">"#REF!"</definedName>
    <definedName name="Bardata1">"#REF!"</definedName>
    <definedName name="Bay">"#REF!"</definedName>
    <definedName name="BB" localSheetId="7">#REF!</definedName>
    <definedName name="BB" localSheetId="10">#REF!</definedName>
    <definedName name="BB">"#REF!"</definedName>
    <definedName name="BB_17">"#REF!"</definedName>
    <definedName name="BB_21">"#REF!"</definedName>
    <definedName name="Bbb">"#REF!"</definedName>
    <definedName name="bbbb">"#REF!"</definedName>
    <definedName name="bbcn">"#REF!"</definedName>
    <definedName name="Bbtt">"#REF!"</definedName>
    <definedName name="bbvuong">"#REF!"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DKH">"#REF!"</definedName>
    <definedName name="BCDSCKC">"#REF!"</definedName>
    <definedName name="BCDSCKN">"#REF!"</definedName>
    <definedName name="BCDSDNC">"#REF!"</definedName>
    <definedName name="BCDSDNN">"#REF!"</definedName>
    <definedName name="Bctt">"#REF!"</definedName>
    <definedName name="BDAY">"#REF!"</definedName>
    <definedName name="bdc">"#REF!"</definedName>
    <definedName name="bdd">1.5</definedName>
    <definedName name="BDIM">"#REF!"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n">"#REF!"</definedName>
    <definedName name="bengam" localSheetId="7">#REF!</definedName>
    <definedName name="bengam">"#REF!"</definedName>
    <definedName name="benuoc" localSheetId="7">#REF!</definedName>
    <definedName name="benuoc">"#REF!"</definedName>
    <definedName name="beta" localSheetId="7">#REF!</definedName>
    <definedName name="beta">"#REF!"</definedName>
    <definedName name="Bezugsfeld">"#REF!"</definedName>
    <definedName name="Bgc">"#REF!"</definedName>
    <definedName name="Bgiang">{"'Sheet1'!$L$16"}</definedName>
    <definedName name="Bgiang_1">{"'Sheet1'!$L$16"}</definedName>
    <definedName name="BGS">"#REF!"</definedName>
    <definedName name="bia">"#REF!"</definedName>
    <definedName name="bienbao">"#REF!"</definedName>
    <definedName name="Binhduong">"#REF!"</definedName>
    <definedName name="Binhphuoc">"#REF!"</definedName>
    <definedName name="Bio_tec">"#REF!"</definedName>
    <definedName name="BKinh">"#REF!"</definedName>
    <definedName name="Blc">"#REF!"</definedName>
    <definedName name="blkh" localSheetId="7">#REF!</definedName>
    <definedName name="blkh">"#REF!"</definedName>
    <definedName name="blkh1" localSheetId="7">#REF!</definedName>
    <definedName name="blkh1">"#REF!"</definedName>
    <definedName name="BLOCK1">"#REF!"</definedName>
    <definedName name="BLOCK2">"#REF!"</definedName>
    <definedName name="BLOCK3">"#REF!"</definedName>
    <definedName name="blong">"#REF!"</definedName>
    <definedName name="Bm">3.5</definedName>
    <definedName name="Bmat">"#REF!"</definedName>
    <definedName name="Bmn">"#REF!"</definedName>
    <definedName name="Bn">6.5</definedName>
    <definedName name="bN_fix">"#REF!"</definedName>
    <definedName name="Bnc">"#REF!"</definedName>
    <definedName name="bombt50">"#REF!"</definedName>
    <definedName name="bombt60">"#REF!"</definedName>
    <definedName name="bomnuoc">"#REF!"</definedName>
    <definedName name="bomnuoc20cv">"#REF!"</definedName>
    <definedName name="bomnuoc20kw">"#REF!"</definedName>
    <definedName name="bomvua">"#REF!"</definedName>
    <definedName name="bomvua1.5">"#REF!"</definedName>
    <definedName name="Bon">"#REF!"</definedName>
    <definedName name="book1">"#REF!"</definedName>
    <definedName name="Book2" localSheetId="7">#REF!</definedName>
    <definedName name="Book2" localSheetId="10">#REF!</definedName>
    <definedName name="Book2">"#REF!"</definedName>
    <definedName name="BookCount_1">5</definedName>
    <definedName name="BookIndex_1">4</definedName>
    <definedName name="booking_CoGS">"#REF!"</definedName>
    <definedName name="BookName">"Bao_cao_cua_NVTK_tai_NPP_bieu_mau_moi_4___Mau_moi.xls"</definedName>
    <definedName name="BOQ" localSheetId="7">#REF!</definedName>
    <definedName name="BOQ" localSheetId="10">#REF!</definedName>
    <definedName name="BOQ">"#REF!"</definedName>
    <definedName name="Botanical2">"#REF!"</definedName>
    <definedName name="Botanical2.Jun">"#REF!"</definedName>
    <definedName name="botda">"#REF!"</definedName>
    <definedName name="bp" localSheetId="10">#REF!</definedName>
    <definedName name="bp">"#REF!"</definedName>
    <definedName name="bpm">"#REF!"</definedName>
    <definedName name="Bptc">"#REF!"</definedName>
    <definedName name="BQLTB">"#REF!"</definedName>
    <definedName name="BQLXL">"#REF!"</definedName>
    <definedName name="BR_373">"#REF!"</definedName>
    <definedName name="BrName">"#REF!"</definedName>
    <definedName name="Bsb">"#REF!"</definedName>
    <definedName name="BSM">"#REF!"</definedName>
    <definedName name="Bstt">"#REF!"</definedName>
    <definedName name="BT" localSheetId="7">#REF!</definedName>
    <definedName name="BT" localSheetId="10">#REF!</definedName>
    <definedName name="BT">"#REF!"</definedName>
    <definedName name="BT_125">"#REF!"</definedName>
    <definedName name="BT_A1" localSheetId="10">#REF!</definedName>
    <definedName name="BT_A1">"#REF!"</definedName>
    <definedName name="BT_A2.1" localSheetId="10">#REF!</definedName>
    <definedName name="BT_A2.1">"#REF!"</definedName>
    <definedName name="BT_A2.2" localSheetId="10">#REF!</definedName>
    <definedName name="BT_A2.2">"#REF!"</definedName>
    <definedName name="BT_B1" localSheetId="10">#REF!</definedName>
    <definedName name="BT_B1">"#REF!"</definedName>
    <definedName name="BT_B2" localSheetId="10">#REF!</definedName>
    <definedName name="BT_B2">"#REF!"</definedName>
    <definedName name="BT_C1" localSheetId="10">#REF!</definedName>
    <definedName name="BT_C1">"#REF!"</definedName>
    <definedName name="BT_CT_Mong_Mo_Tru_Cau">"#REF!"</definedName>
    <definedName name="BT_loai_A2.1" localSheetId="10">#REF!</definedName>
    <definedName name="BT_loai_A2.1">"#REF!"</definedName>
    <definedName name="BT_P1" localSheetId="10">#REF!</definedName>
    <definedName name="BT_P1">"#REF!"</definedName>
    <definedName name="BT200_50">"#REF!"</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 localSheetId="7">#REF!</definedName>
    <definedName name="btchiuaxitm300" localSheetId="10">#REF!</definedName>
    <definedName name="btchiuaxitm300">"#REF!"</definedName>
    <definedName name="BTchiuaxm200" localSheetId="7">#REF!</definedName>
    <definedName name="BTchiuaxm200" localSheetId="10">#REF!</definedName>
    <definedName name="BTchiuaxm200">"#REF!"</definedName>
    <definedName name="btcocM400" localSheetId="7">#REF!</definedName>
    <definedName name="btcocM400" localSheetId="10">#REF!</definedName>
    <definedName name="btcocM400">"#REF!"</definedName>
    <definedName name="BTcot" localSheetId="10">#REF!</definedName>
    <definedName name="BTcot">"#REF!"</definedName>
    <definedName name="Btcot1" localSheetId="10">#REF!</definedName>
    <definedName name="Btcot1">"#REF!"</definedName>
    <definedName name="btcqn">"#REF!"</definedName>
    <definedName name="btcqt">"#REF!"</definedName>
    <definedName name="btdbd">"#REF!"</definedName>
    <definedName name="btddn">"#REF!"</definedName>
    <definedName name="btdh">"#REF!"</definedName>
    <definedName name="btdqn">"#REF!"</definedName>
    <definedName name="btdqt">"#REF!"</definedName>
    <definedName name="bteqn">"#REF!"</definedName>
    <definedName name="bth">"#REF!"</definedName>
    <definedName name="btkn">"#REF!"</definedName>
    <definedName name="BTlotm100" localSheetId="7">#REF!</definedName>
    <definedName name="BTlotm100" localSheetId="10">#REF!</definedName>
    <definedName name="BTlotm100">"#REF!"</definedName>
    <definedName name="BTLY">"#REF!"</definedName>
    <definedName name="btm">"#REF!"</definedName>
    <definedName name="BTN_CPDD_tuoi_nhua_lot">"#REF!"</definedName>
    <definedName name="BTNmin">"#REF!"</definedName>
    <definedName name="BTNtrung">"#REF!"</definedName>
    <definedName name="BTPCP">"#REF!"</definedName>
    <definedName name="BTRAM">"#REF!"</definedName>
    <definedName name="BU_CHENH_LECH_DZ0.4KV" localSheetId="7">#REF!</definedName>
    <definedName name="BU_CHENH_LECH_DZ0.4KV">"#REF!"</definedName>
    <definedName name="BU_CHENH_LECH_DZ22KV" localSheetId="7">#REF!</definedName>
    <definedName name="BU_CHENH_LECH_DZ22KV">"#REF!"</definedName>
    <definedName name="BU_CHENH_LECH_TBA" localSheetId="7">#REF!</definedName>
    <definedName name="BU_CHENH_LECH_TBA">"#REF!"</definedName>
    <definedName name="bua1.2">"#REF!"</definedName>
    <definedName name="bua1.8">"#REF!"</definedName>
    <definedName name="bua3.5">"#REF!"</definedName>
    <definedName name="buacan">"#REF!"</definedName>
    <definedName name="buarung">"#REF!"</definedName>
    <definedName name="buarung170">"#REF!"</definedName>
    <definedName name="bùc" localSheetId="10">{"Book1","Dt tonghop.xls"}</definedName>
    <definedName name="bùc">{"Book1","Dt tonghop.xls"}</definedName>
    <definedName name="BuGia">"#REF!"</definedName>
    <definedName name="Bulongma">8700</definedName>
    <definedName name="Bulongthepcoctiepdia">"#REF!"</definedName>
    <definedName name="buoc">#REF!</definedName>
    <definedName name="Bust">#REF!</definedName>
    <definedName name="Bust_21">"#REF!"</definedName>
    <definedName name="Button_26">"SOKTMAY1003_SOQUI_VND__List"</definedName>
    <definedName name="Button_28">"SOKTMAY1003_SOQUI_VND__List"</definedName>
    <definedName name="bv">"#REF!"</definedName>
    <definedName name="BVCISUMMARY" localSheetId="7">#REF!</definedName>
    <definedName name="BVCISUMMARY" localSheetId="10">#REF!</definedName>
    <definedName name="BVCISUMMARY">"#REF!"</definedName>
    <definedName name="bvt">"#REF!"</definedName>
    <definedName name="bvtb">"#REF!"</definedName>
    <definedName name="bvttt">"#REF!"</definedName>
    <definedName name="bw">"#N/A"</definedName>
    <definedName name="BŸo_cŸo_täng_hìp_giŸ_trÙ_t_i_s_n_câ__Ùnh" localSheetId="7">#REF!</definedName>
    <definedName name="BŸo_cŸo_täng_hìp_giŸ_trÙ_t_i_s_n_câ__Ùnh">"#REF!"</definedName>
    <definedName name="C.">"#REF!"</definedName>
    <definedName name="c..">"#REF!"</definedName>
    <definedName name="C.1.1..Phat_tuyen" localSheetId="7">#REF!</definedName>
    <definedName name="C.1.1..Phat_tuyen" localSheetId="10">#REF!</definedName>
    <definedName name="C.1.1..Phat_tuyen">"#REF!"</definedName>
    <definedName name="C.1.10..VC_Thu_cong_CG" localSheetId="7">#REF!</definedName>
    <definedName name="C.1.10..VC_Thu_cong_CG" localSheetId="10">#REF!</definedName>
    <definedName name="C.1.10..VC_Thu_cong_CG">"#REF!"</definedName>
    <definedName name="C.1.2..Chat_cay_thu_cong" localSheetId="7">#REF!</definedName>
    <definedName name="C.1.2..Chat_cay_thu_cong" localSheetId="10">#REF!</definedName>
    <definedName name="C.1.2..Chat_cay_thu_cong">"#REF!"</definedName>
    <definedName name="C.1.3..Chat_cay_may" localSheetId="7">#REF!</definedName>
    <definedName name="C.1.3..Chat_cay_may" localSheetId="10">#REF!</definedName>
    <definedName name="C.1.3..Chat_cay_may">"#REF!"</definedName>
    <definedName name="C.1.4..Dao_goc_cay" localSheetId="7">#REF!</definedName>
    <definedName name="C.1.4..Dao_goc_cay" localSheetId="10">#REF!</definedName>
    <definedName name="C.1.4..Dao_goc_cay">"#REF!"</definedName>
    <definedName name="C.1.5..Lam_duong_tam" localSheetId="7">#REF!</definedName>
    <definedName name="C.1.5..Lam_duong_tam" localSheetId="10">#REF!</definedName>
    <definedName name="C.1.5..Lam_duong_tam">"#REF!"</definedName>
    <definedName name="C.1.6..Lam_cau_tam" localSheetId="7">#REF!</definedName>
    <definedName name="C.1.6..Lam_cau_tam" localSheetId="10">#REF!</definedName>
    <definedName name="C.1.6..Lam_cau_tam">"#REF!"</definedName>
    <definedName name="C.1.7..Rai_da_chong_lun" localSheetId="7">#REF!</definedName>
    <definedName name="C.1.7..Rai_da_chong_lun" localSheetId="10">#REF!</definedName>
    <definedName name="C.1.7..Rai_da_chong_lun">"#REF!"</definedName>
    <definedName name="C.1.8..Lam_kho_tam" localSheetId="7">#REF!</definedName>
    <definedName name="C.1.8..Lam_kho_tam" localSheetId="10">#REF!</definedName>
    <definedName name="C.1.8..Lam_kho_tam">"#REF!"</definedName>
    <definedName name="C.1.8..San_mat_bang" localSheetId="7">#REF!</definedName>
    <definedName name="C.1.8..San_mat_bang" localSheetId="10">#REF!</definedName>
    <definedName name="C.1.8..San_mat_bang">"#REF!"</definedName>
    <definedName name="C.2.1..VC_Thu_cong" localSheetId="7">#REF!</definedName>
    <definedName name="C.2.1..VC_Thu_cong" localSheetId="10">#REF!</definedName>
    <definedName name="C.2.1..VC_Thu_cong">"#REF!"</definedName>
    <definedName name="C.2.2..VC_T_cong_CG" localSheetId="7">#REF!</definedName>
    <definedName name="C.2.2..VC_T_cong_CG" localSheetId="10">#REF!</definedName>
    <definedName name="C.2.2..VC_T_cong_CG">"#REF!"</definedName>
    <definedName name="C.2.3..Boc_do" localSheetId="7">#REF!</definedName>
    <definedName name="C.2.3..Boc_do" localSheetId="10">#REF!</definedName>
    <definedName name="C.2.3..Boc_do">"#REF!"</definedName>
    <definedName name="C.3.1..Dao_dat_mong_cot" localSheetId="7">#REF!</definedName>
    <definedName name="C.3.1..Dao_dat_mong_cot" localSheetId="10">#REF!</definedName>
    <definedName name="C.3.1..Dao_dat_mong_cot">"#REF!"</definedName>
    <definedName name="C.3.2..Dao_dat_de_dap" localSheetId="7">#REF!</definedName>
    <definedName name="C.3.2..Dao_dat_de_dap" localSheetId="10">#REF!</definedName>
    <definedName name="C.3.2..Dao_dat_de_dap">"#REF!"</definedName>
    <definedName name="C.3.3..Dap_dat_mong" localSheetId="7">#REF!</definedName>
    <definedName name="C.3.3..Dap_dat_mong" localSheetId="10">#REF!</definedName>
    <definedName name="C.3.3..Dap_dat_mong">"#REF!"</definedName>
    <definedName name="C.3.4..Dao_dap_TDia" localSheetId="7">#REF!</definedName>
    <definedName name="C.3.4..Dao_dap_TDia" localSheetId="10">#REF!</definedName>
    <definedName name="C.3.4..Dao_dap_TDia">"#REF!"</definedName>
    <definedName name="C.3.5..Dap_bo_bao" localSheetId="7">#REF!</definedName>
    <definedName name="C.3.5..Dap_bo_bao" localSheetId="10">#REF!</definedName>
    <definedName name="C.3.5..Dap_bo_bao">"#REF!"</definedName>
    <definedName name="C.3.6..Bom_tat_nuoc" localSheetId="7">#REF!</definedName>
    <definedName name="C.3.6..Bom_tat_nuoc" localSheetId="10">#REF!</definedName>
    <definedName name="C.3.6..Bom_tat_nuoc">"#REF!"</definedName>
    <definedName name="C.3.7..Dao_bun" localSheetId="7">#REF!</definedName>
    <definedName name="C.3.7..Dao_bun" localSheetId="10">#REF!</definedName>
    <definedName name="C.3.7..Dao_bun">"#REF!"</definedName>
    <definedName name="C.3.8..Dap_cat_CT" localSheetId="7">#REF!</definedName>
    <definedName name="C.3.8..Dap_cat_CT" localSheetId="10">#REF!</definedName>
    <definedName name="C.3.8..Dap_cat_CT">"#REF!"</definedName>
    <definedName name="C.3.9..Dao_pha_da" localSheetId="7">#REF!</definedName>
    <definedName name="C.3.9..Dao_pha_da" localSheetId="10">#REF!</definedName>
    <definedName name="C.3.9..Dao_pha_da">"#REF!"</definedName>
    <definedName name="C.4.1.Cot_thep" localSheetId="7">#REF!</definedName>
    <definedName name="C.4.1.Cot_thep" localSheetId="10">#REF!</definedName>
    <definedName name="C.4.1.Cot_thep">"#REF!"</definedName>
    <definedName name="C.4.2..Van_khuon" localSheetId="7">#REF!</definedName>
    <definedName name="C.4.2..Van_khuon" localSheetId="10">#REF!</definedName>
    <definedName name="C.4.2..Van_khuon">"#REF!"</definedName>
    <definedName name="C.4.3..Be_tong" localSheetId="7">#REF!</definedName>
    <definedName name="C.4.3..Be_tong" localSheetId="10">#REF!</definedName>
    <definedName name="C.4.3..Be_tong">"#REF!"</definedName>
    <definedName name="C.4.4..Lap_BT_D.San" localSheetId="7">#REF!</definedName>
    <definedName name="C.4.4..Lap_BT_D.San" localSheetId="10">#REF!</definedName>
    <definedName name="C.4.4..Lap_BT_D.San">"#REF!"</definedName>
    <definedName name="C.4.5..Xay_da_hoc" localSheetId="7">#REF!</definedName>
    <definedName name="C.4.5..Xay_da_hoc" localSheetId="10">#REF!</definedName>
    <definedName name="C.4.5..Xay_da_hoc">"#REF!"</definedName>
    <definedName name="C.4.6..Dong_coc" localSheetId="7">#REF!</definedName>
    <definedName name="C.4.6..Dong_coc" localSheetId="10">#REF!</definedName>
    <definedName name="C.4.6..Dong_coc">"#REF!"</definedName>
    <definedName name="C.4.7..Quet_Bi_tum" localSheetId="7">#REF!</definedName>
    <definedName name="C.4.7..Quet_Bi_tum" localSheetId="10">#REF!</definedName>
    <definedName name="C.4.7..Quet_Bi_tum">"#REF!"</definedName>
    <definedName name="C.5.1..Lap_cot_thep" localSheetId="7">#REF!</definedName>
    <definedName name="C.5.1..Lap_cot_thep" localSheetId="10">#REF!</definedName>
    <definedName name="C.5.1..Lap_cot_thep">"#REF!"</definedName>
    <definedName name="C.5.2..Lap_cot_BT" localSheetId="7">#REF!</definedName>
    <definedName name="C.5.2..Lap_cot_BT" localSheetId="10">#REF!</definedName>
    <definedName name="C.5.2..Lap_cot_BT">"#REF!"</definedName>
    <definedName name="C.5.3..Lap_dat_xa" localSheetId="7">#REF!</definedName>
    <definedName name="C.5.3..Lap_dat_xa" localSheetId="10">#REF!</definedName>
    <definedName name="C.5.3..Lap_dat_xa">"#REF!"</definedName>
    <definedName name="C.5.4..Lap_tiep_dia" localSheetId="7">#REF!</definedName>
    <definedName name="C.5.4..Lap_tiep_dia" localSheetId="10">#REF!</definedName>
    <definedName name="C.5.4..Lap_tiep_dia">"#REF!"</definedName>
    <definedName name="C.5.5..Son_sat_thep" localSheetId="7">#REF!</definedName>
    <definedName name="C.5.5..Son_sat_thep" localSheetId="10">#REF!</definedName>
    <definedName name="C.5.5..Son_sat_thep">"#REF!"</definedName>
    <definedName name="C.6.1..Lap_su_dung" localSheetId="7">#REF!</definedName>
    <definedName name="C.6.1..Lap_su_dung" localSheetId="10">#REF!</definedName>
    <definedName name="C.6.1..Lap_su_dung">"#REF!"</definedName>
    <definedName name="C.6.2..Lap_su_CS" localSheetId="7">#REF!</definedName>
    <definedName name="C.6.2..Lap_su_CS" localSheetId="10">#REF!</definedName>
    <definedName name="C.6.2..Lap_su_CS">"#REF!"</definedName>
    <definedName name="C.6.3..Su_chuoi_do" localSheetId="7">#REF!</definedName>
    <definedName name="C.6.3..Su_chuoi_do" localSheetId="10">#REF!</definedName>
    <definedName name="C.6.3..Su_chuoi_do">"#REF!"</definedName>
    <definedName name="C.6.4..Su_chuoi_neo" localSheetId="7">#REF!</definedName>
    <definedName name="C.6.4..Su_chuoi_neo" localSheetId="10">#REF!</definedName>
    <definedName name="C.6.4..Su_chuoi_neo">"#REF!"</definedName>
    <definedName name="C.6.5..Lap_phu_kien" localSheetId="7">#REF!</definedName>
    <definedName name="C.6.5..Lap_phu_kien" localSheetId="10">#REF!</definedName>
    <definedName name="C.6.5..Lap_phu_kien">"#REF!"</definedName>
    <definedName name="C.6.6..Ep_noi_day" localSheetId="7">#REF!</definedName>
    <definedName name="C.6.6..Ep_noi_day" localSheetId="10">#REF!</definedName>
    <definedName name="C.6.6..Ep_noi_day">"#REF!"</definedName>
    <definedName name="C.6.7..KD_vuot_CN" localSheetId="7">#REF!</definedName>
    <definedName name="C.6.7..KD_vuot_CN" localSheetId="10">#REF!</definedName>
    <definedName name="C.6.7..KD_vuot_CN">"#REF!"</definedName>
    <definedName name="C.6.8..Rai_cang_day" localSheetId="7">#REF!</definedName>
    <definedName name="C.6.8..Rai_cang_day" localSheetId="10">#REF!</definedName>
    <definedName name="C.6.8..Rai_cang_day">"#REF!"</definedName>
    <definedName name="C.6.9..Cap_quang" localSheetId="7">#REF!</definedName>
    <definedName name="C.6.9..Cap_quang" localSheetId="10">#REF!</definedName>
    <definedName name="C.6.9..Cap_quang">"#REF!"</definedName>
    <definedName name="C.doc1">540</definedName>
    <definedName name="C.doc2">740</definedName>
    <definedName name="C_" localSheetId="10">#REF!</definedName>
    <definedName name="C_">"#REF!"</definedName>
    <definedName name="C__1">"#REF!"</definedName>
    <definedName name="c_comp">"#REF!"</definedName>
    <definedName name="C_LENGTH">"#REF!"</definedName>
    <definedName name="c_n">"#REF!"</definedName>
    <definedName name="C_WIDTH">"#REF!"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 localSheetId="7">#REF!</definedName>
    <definedName name="ca.1111">"#REF!"</definedName>
    <definedName name="ca.1111.th" localSheetId="7">#REF!</definedName>
    <definedName name="ca.1111.th">"#REF!"</definedName>
    <definedName name="CA_PTVT">"#REF!"</definedName>
    <definedName name="CACAU">298161</definedName>
    <definedName name="Cachdienchuoi">"#REF!"</definedName>
    <definedName name="Cachdiendung">"#REF!"</definedName>
    <definedName name="Cachdienhaap">"#REF!"</definedName>
    <definedName name="cácte" localSheetId="10">#REF!</definedName>
    <definedName name="cácte">"#REF!"</definedName>
    <definedName name="CAMTC">"#REF!"</definedName>
    <definedName name="CanBQL">"#REF!"</definedName>
    <definedName name="CanLePhi">"#REF!"</definedName>
    <definedName name="CanMT">"#REF!"</definedName>
    <definedName name="Canon">"#REF!"</definedName>
    <definedName name="cao" localSheetId="7">#REF!</definedName>
    <definedName name="cao">"#REF!"</definedName>
    <definedName name="cap">"#REF!"</definedName>
    <definedName name="Cap_DUL_doc_B" localSheetId="10">#REF!</definedName>
    <definedName name="Cap_DUL_doc_B">"#REF!"</definedName>
    <definedName name="CAP_DUL_ngang_B" localSheetId="10">#REF!</definedName>
    <definedName name="CAP_DUL_ngang_B">"#REF!"</definedName>
    <definedName name="cap_DUL_va_TC">"#REF!"</definedName>
    <definedName name="cap_phat07">"#REF!"</definedName>
    <definedName name="cap0.7">"#REF!"</definedName>
    <definedName name="capdul">"#REF!"</definedName>
    <definedName name="Capngam">"#REF!"</definedName>
    <definedName name="capphoi" localSheetId="10">#REF!</definedName>
    <definedName name="capphoi">"#REF!"</definedName>
    <definedName name="CAPT">"#REF!"</definedName>
    <definedName name="casing">"#REF!"</definedName>
    <definedName name="Cat" localSheetId="7">#REF!</definedName>
    <definedName name="Cat" localSheetId="10">#REF!</definedName>
    <definedName name="cat">"#REF!"</definedName>
    <definedName name="catcap">"#REF!"</definedName>
    <definedName name="catdap">"#REF!"</definedName>
    <definedName name="Category_All" localSheetId="7">#REF!</definedName>
    <definedName name="Category_All" localSheetId="10">#REF!</definedName>
    <definedName name="Category_All">"#REF!"</definedName>
    <definedName name="CATIN" localSheetId="7">#N/A</definedName>
    <definedName name="CATIN" localSheetId="10">#N/A</definedName>
    <definedName name="CATIN">"#N/A"</definedName>
    <definedName name="CATIN_1">"#REF!"</definedName>
    <definedName name="CATJYOU" localSheetId="7">#N/A</definedName>
    <definedName name="CATJYOU" localSheetId="10">#N/A</definedName>
    <definedName name="CATJYOU">"#N/A"</definedName>
    <definedName name="CATJYOU_1">"#REF!"</definedName>
    <definedName name="catm" localSheetId="7">#REF!</definedName>
    <definedName name="catm" localSheetId="10">#REF!</definedName>
    <definedName name="catm">"#REF!"</definedName>
    <definedName name="catn" localSheetId="7">#REF!</definedName>
    <definedName name="catn" localSheetId="10">#REF!</definedName>
    <definedName name="catn">"#REF!"</definedName>
    <definedName name="catong">"#REF!"</definedName>
    <definedName name="CATREC" localSheetId="7">#N/A</definedName>
    <definedName name="CATREC" localSheetId="10">#N/A</definedName>
    <definedName name="CATREC">"#N/A"</definedName>
    <definedName name="CATREC_1">"#REF!"</definedName>
    <definedName name="CATSYU" localSheetId="7">#N/A</definedName>
    <definedName name="CATSYU" localSheetId="10">#N/A</definedName>
    <definedName name="CATSYU">"#N/A"</definedName>
    <definedName name="CATSYU_1">"#REF!"</definedName>
    <definedName name="catthep">"#REF!"</definedName>
    <definedName name="catuon">"#REF!"</definedName>
    <definedName name="catvang">#REF!</definedName>
    <definedName name="Cau_1">"#REF!"</definedName>
    <definedName name="Cau_tam">"#REF!"</definedName>
    <definedName name="cau10T">"#REF!"</definedName>
    <definedName name="CauCong2" localSheetId="10">#REF!</definedName>
    <definedName name="CauCong2">"#REF!"</definedName>
    <definedName name="CauCong3" localSheetId="10">#REF!</definedName>
    <definedName name="CauCong3">"#REF!"</definedName>
    <definedName name="CauCong4" localSheetId="10">#REF!</definedName>
    <definedName name="CauCong4">"#REF!"</definedName>
    <definedName name="CauCong5" localSheetId="10">#REF!</definedName>
    <definedName name="CauCong5">"#REF!"</definedName>
    <definedName name="caunoi30">"#REF!"</definedName>
    <definedName name="Caùp_ñoàng_traàn_75mm2">"#REF!"</definedName>
    <definedName name="cayxoi108">"#REF!"</definedName>
    <definedName name="cayxoi110">"#REF!"</definedName>
    <definedName name="cayxoi75">"#REF!"</definedName>
    <definedName name="CB">"#REF!"</definedName>
    <definedName name="CBE50M">"#REF!"</definedName>
    <definedName name="CBPT">"#REF!"</definedName>
    <definedName name="CC" localSheetId="10">#REF!</definedName>
    <definedName name="CC">"#REF!"</definedName>
    <definedName name="CC_1">"#REF!"</definedName>
    <definedName name="ccc">"#REF!"</definedName>
    <definedName name="cch">"#REF!"</definedName>
    <definedName name="cchong">"#REF!"</definedName>
    <definedName name="CCS" localSheetId="7">#REF!</definedName>
    <definedName name="CCS" localSheetId="10">#REF!</definedName>
    <definedName name="CCS">"#REF!"</definedName>
    <definedName name="cd" localSheetId="10">#REF!</definedName>
    <definedName name="cd">"#REF!"</definedName>
    <definedName name="CDA">"#REF!"</definedName>
    <definedName name="CDAY">"#REF!"</definedName>
    <definedName name="CDBT">"#REF!"</definedName>
    <definedName name="CDCK">"#REF!"</definedName>
    <definedName name="CDCN">"#REF!"</definedName>
    <definedName name="CDCU">"#REF!"</definedName>
    <definedName name="CDD" localSheetId="7">#REF!</definedName>
    <definedName name="CDD" localSheetId="10">#REF!</definedName>
    <definedName name="CDD">"#REF!"</definedName>
    <definedName name="CDday">"#REF!"</definedName>
    <definedName name="cddc">"#REF!"</definedName>
    <definedName name="CDDD">#REF!</definedName>
    <definedName name="CDDD1P">#REF!</definedName>
    <definedName name="CDDD1PHA" localSheetId="7">#REF!</definedName>
    <definedName name="CDDD1PHA">"#REF!"</definedName>
    <definedName name="CDDD3PHA" localSheetId="7">#REF!</definedName>
    <definedName name="CDDD3PHA">"#REF!"</definedName>
    <definedName name="CDdinh">"#REF!"</definedName>
    <definedName name="cdn">"#REF!"</definedName>
    <definedName name="Cdnum" localSheetId="7">#REF!</definedName>
    <definedName name="Cdnum" localSheetId="10">#REF!</definedName>
    <definedName name="Cdnum">"#REF!"</definedName>
    <definedName name="CDT">"#REF!"</definedName>
    <definedName name="CDTK_tim">31.77</definedName>
    <definedName name="Céng">"#REF!"</definedName>
    <definedName name="cf">"blankmacro1"</definedName>
    <definedName name="cfc" localSheetId="10">#REF!</definedName>
    <definedName name="cfc">"#REF!"</definedName>
    <definedName name="cfk" localSheetId="10">#REF!</definedName>
    <definedName name="cfk">"#REF!"</definedName>
    <definedName name="CGS_CLO">"#REF!"</definedName>
    <definedName name="CH">#REF!</definedName>
    <definedName name="CH_1">"#REF!"</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i_Phi_Chung">"#REF!"</definedName>
    <definedName name="Chi_phi_OM">"#REF!"</definedName>
    <definedName name="chi_tiÕt_vËt_liÖu___nh_n_c_ng___m_y_thi_c_ng">"#REF!"</definedName>
    <definedName name="chialuong">"#REF!"</definedName>
    <definedName name="chie">"blankmacro1"</definedName>
    <definedName name="Chin">"#REF!"</definedName>
    <definedName name="CHIÕt_TÝnh_0_4_II">"#REF!"</definedName>
    <definedName name="ChiPhiChung">"#REF!"</definedName>
    <definedName name="ChiPhiKhac">"#REF!"</definedName>
    <definedName name="chiphituvan">"#REF!"</definedName>
    <definedName name="chitietbgiang2">{"'Sheet1'!$L$16"}</definedName>
    <definedName name="chitietbgiang2_1">{"'Sheet1'!$L$16"}</definedName>
    <definedName name="chk">"#REF!"</definedName>
    <definedName name="choiquet">"#REF!"</definedName>
    <definedName name="chon" localSheetId="7">#REF!</definedName>
    <definedName name="chon" localSheetId="10">#REF!</definedName>
    <definedName name="chon">"#REF!"</definedName>
    <definedName name="chon1" localSheetId="7">#REF!</definedName>
    <definedName name="chon1" localSheetId="10">#REF!</definedName>
    <definedName name="chon1">"#REF!"</definedName>
    <definedName name="chon2" localSheetId="7">#REF!</definedName>
    <definedName name="chon2" localSheetId="10">#REF!</definedName>
    <definedName name="chon2">"#REF!"</definedName>
    <definedName name="chon3" localSheetId="7">#REF!</definedName>
    <definedName name="chon3" localSheetId="10">#REF!</definedName>
    <definedName name="chon3">"#REF!"</definedName>
    <definedName name="Chr_Count_1">6</definedName>
    <definedName name="Chs_bq">"#REF!"</definedName>
    <definedName name="Chsau">"#REF!"</definedName>
    <definedName name="chung">66</definedName>
    <definedName name="Chupdaucapcongotnong">"#REF!"</definedName>
    <definedName name="CI_PTVT">"#REF!"</definedName>
    <definedName name="City" localSheetId="10">#REF!</definedName>
    <definedName name="City">"#REF!"</definedName>
    <definedName name="CK" localSheetId="7">#REF!</definedName>
    <definedName name="CK" localSheetId="10">#REF!</definedName>
    <definedName name="CK">"#REF!"</definedName>
    <definedName name="ckn">"#REF!"</definedName>
    <definedName name="ckna">"#REF!"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H_0.4" localSheetId="7">#REF!</definedName>
    <definedName name="CLECH_0.4">"#REF!"</definedName>
    <definedName name="CLECT">"#REF!"</definedName>
    <definedName name="CLGia">"#REF!"</definedName>
    <definedName name="CLIEOS">"#REF!"</definedName>
    <definedName name="CLVC3">0.1</definedName>
    <definedName name="CLVC35" localSheetId="7">#REF!</definedName>
    <definedName name="CLVC35">"#REF!"</definedName>
    <definedName name="CLVCTB" localSheetId="7">#REF!</definedName>
    <definedName name="CLVCTB" localSheetId="10">#REF!</definedName>
    <definedName name="CLVCTB">"#REF!"</definedName>
    <definedName name="clvl" localSheetId="7">#REF!</definedName>
    <definedName name="CLVL" localSheetId="10">#REF!</definedName>
    <definedName name="CLVL">"#REF!"</definedName>
    <definedName name="CLVL_1">"#REF!"</definedName>
    <definedName name="cmc">"#REF!"</definedName>
    <definedName name="cn" localSheetId="7">#REF!</definedName>
    <definedName name="cn">"#REF!"</definedName>
    <definedName name="cN_fix">"#REF!"</definedName>
    <definedName name="CNC" localSheetId="7">#REF!</definedName>
    <definedName name="CNC" localSheetId="10">#REF!</definedName>
    <definedName name="CNC">"#REF!"</definedName>
    <definedName name="CND" localSheetId="7">#REF!</definedName>
    <definedName name="CND" localSheetId="10">#REF!</definedName>
    <definedName name="CND">"#REF!"</definedName>
    <definedName name="cNden">"#REF!"</definedName>
    <definedName name="cne" localSheetId="10">#REF!</definedName>
    <definedName name="cne">"#REF!"</definedName>
    <definedName name="CNG" localSheetId="7">#REF!</definedName>
    <definedName name="CNG" localSheetId="10">#REF!</definedName>
    <definedName name="CNG">"#REF!"</definedName>
    <definedName name="Co">#REF!</definedName>
    <definedName name="co.">"#REF!"</definedName>
    <definedName name="co..">"#REF!"</definedName>
    <definedName name="COBSDC">"#REF!"</definedName>
    <definedName name="coc">#REF!</definedName>
    <definedName name="COC_1.2" localSheetId="10">#REF!</definedName>
    <definedName name="COC_1.2">"#REF!"</definedName>
    <definedName name="Coc_2m" localSheetId="10">#REF!</definedName>
    <definedName name="Coc_2m">"#REF!"</definedName>
    <definedName name="Coc_BTCT">"#REF!"</definedName>
    <definedName name="Cocbetong">"#REF!"</definedName>
    <definedName name="cocbtct" localSheetId="7">#REF!</definedName>
    <definedName name="cocbtct">"#REF!"</definedName>
    <definedName name="cocot" localSheetId="7">#REF!</definedName>
    <definedName name="cocot">"#REF!"</definedName>
    <definedName name="cocott" localSheetId="7">#REF!</definedName>
    <definedName name="cocott">"#REF!"</definedName>
    <definedName name="cocvt">"#REF!"</definedName>
    <definedName name="Code" localSheetId="10" hidden="1">#REF!</definedName>
    <definedName name="Code">"#REF!"</definedName>
    <definedName name="Code_1">"#REF!"</definedName>
    <definedName name="Code_2">"#REF!"</definedName>
    <definedName name="CODE3">"#REF!"</definedName>
    <definedName name="Cöï_ly_vaän_chuyeãn" localSheetId="7">#REF!</definedName>
    <definedName name="Cöï_ly_vaän_chuyeãn" localSheetId="10">#REF!</definedName>
    <definedName name="Cöï_ly_vaän_chuyeãn">"#REF!"</definedName>
    <definedName name="CÖÏ_LY_VAÄN_CHUYEÅN" localSheetId="7">#REF!</definedName>
    <definedName name="CÖÏ_LY_VAÄN_CHUYEÅN" localSheetId="10">#REF!</definedName>
    <definedName name="CÖÏ_LY_VAÄN_CHUYEÅN">"#REF!"</definedName>
    <definedName name="Combined_A">"#REF!"</definedName>
    <definedName name="Combined_B">"#REF!"</definedName>
    <definedName name="Comm">"blankmacro1"</definedName>
    <definedName name="COMMON" localSheetId="7">#REF!</definedName>
    <definedName name="COMMON" localSheetId="10">#REF!</definedName>
    <definedName name="COMMON">"#REF!"</definedName>
    <definedName name="COMMON_1">"#REF!"</definedName>
    <definedName name="COMMON_11">"#REF!"</definedName>
    <definedName name="COMMON_12">"#REF!"</definedName>
    <definedName name="COMMON_16">"#REF!"</definedName>
    <definedName name="COMMON_17">"#REF!"</definedName>
    <definedName name="COMMON_21">"#REF!"</definedName>
    <definedName name="comong" localSheetId="7">#REF!</definedName>
    <definedName name="comong">"#REF!"</definedName>
    <definedName name="Company" localSheetId="10">#REF!</definedName>
    <definedName name="Company">"#REF!"</definedName>
    <definedName name="CON_DUCT">"#REF!"</definedName>
    <definedName name="CON_EQP_COS" localSheetId="7">#REF!</definedName>
    <definedName name="CON_EQP_COS" localSheetId="10">#REF!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 localSheetId="7">#REF!</definedName>
    <definedName name="CON_EQP_COST" localSheetId="10">#REF!</definedName>
    <definedName name="CON_EQP_COST">"#REF!"</definedName>
    <definedName name="Cong_HM_DTCT" localSheetId="7">#REF!</definedName>
    <definedName name="Cong_HM_DTCT" localSheetId="10">#REF!</definedName>
    <definedName name="Cong_HM_DTCT">"#REF!"</definedName>
    <definedName name="Cong_M_DTCT" localSheetId="7">#REF!</definedName>
    <definedName name="Cong_M_DTCT" localSheetId="10">#REF!</definedName>
    <definedName name="Cong_M_DTCT">"#REF!"</definedName>
    <definedName name="Cong_NC_DTCT" localSheetId="7">#REF!</definedName>
    <definedName name="Cong_NC_DTCT" localSheetId="10">#REF!</definedName>
    <definedName name="Cong_NC_DTCT">"#REF!"</definedName>
    <definedName name="Cong_suat_dat">"#REF!"</definedName>
    <definedName name="cong_tac_khac">"#REF!"</definedName>
    <definedName name="Cong_tac_xay_da">"#REF!"</definedName>
    <definedName name="Cong_VL_DTCT" localSheetId="7">#REF!</definedName>
    <definedName name="Cong_VL_DTCT" localSheetId="10">#REF!</definedName>
    <definedName name="Cong_VL_DTCT">"#REF!"</definedName>
    <definedName name="congbengam" localSheetId="7">#REF!</definedName>
    <definedName name="congbengam">"#REF!"</definedName>
    <definedName name="congbenuoc" localSheetId="7">#REF!</definedName>
    <definedName name="congbenuoc">"#REF!"</definedName>
    <definedName name="congcoc" localSheetId="7">#REF!</definedName>
    <definedName name="congcoc">"#REF!"</definedName>
    <definedName name="congcocot" localSheetId="7">#REF!</definedName>
    <definedName name="congcocot">"#REF!"</definedName>
    <definedName name="congcocott" localSheetId="7">#REF!</definedName>
    <definedName name="congcocott">"#REF!"</definedName>
    <definedName name="congcomong" localSheetId="7">#REF!</definedName>
    <definedName name="congcomong">"#REF!"</definedName>
    <definedName name="congcottron" localSheetId="7">#REF!</definedName>
    <definedName name="congcottron">"#REF!"</definedName>
    <definedName name="congcotvuong" localSheetId="7">#REF!</definedName>
    <definedName name="congcotvuong">"#REF!"</definedName>
    <definedName name="congdam" localSheetId="7">#REF!</definedName>
    <definedName name="congdam">"#REF!"</definedName>
    <definedName name="congdan1" localSheetId="7">#REF!</definedName>
    <definedName name="congdan1">"#REF!"</definedName>
    <definedName name="congdan2" localSheetId="7">#REF!</definedName>
    <definedName name="congdan2">"#REF!"</definedName>
    <definedName name="congdandusan" localSheetId="7">#REF!</definedName>
    <definedName name="congdandusan">"#REF!"</definedName>
    <definedName name="conglanhto" localSheetId="7">#REF!</definedName>
    <definedName name="conglanhto">"#REF!"</definedName>
    <definedName name="congmong" localSheetId="7">#REF!</definedName>
    <definedName name="congmong">"#REF!"</definedName>
    <definedName name="congmongbang" localSheetId="7">#REF!</definedName>
    <definedName name="congmongbang">"#REF!"</definedName>
    <definedName name="congmongdon" localSheetId="7">#REF!</definedName>
    <definedName name="congmongdon">"#REF!"</definedName>
    <definedName name="congpanen" localSheetId="7">#REF!</definedName>
    <definedName name="congpanen">"#REF!"</definedName>
    <definedName name="congsan" localSheetId="7">#REF!</definedName>
    <definedName name="congsan">"#REF!"</definedName>
    <definedName name="congthang" localSheetId="7">#REF!</definedName>
    <definedName name="congthang">"#REF!"</definedName>
    <definedName name="CongVattu">"#REF!"</definedName>
    <definedName name="conroom">"#REF!"</definedName>
    <definedName name="CONST_EQ" localSheetId="7">#REF!</definedName>
    <definedName name="CONST_EQ" localSheetId="10">#REF!</definedName>
    <definedName name="CONST_EQ">"#REF!"</definedName>
    <definedName name="CONT">"#REF!"</definedName>
    <definedName name="Content1">"errorhandler_1"</definedName>
    <definedName name="Continue">#REF!</definedName>
    <definedName name="Continue_21">"#REF!"</definedName>
    <definedName name="conversion">"#REF!"</definedName>
    <definedName name="COPLDC">"#REF!"</definedName>
    <definedName name="coppha">"#REF!"</definedName>
    <definedName name="Cos_tec">"#REF!"</definedName>
    <definedName name="Cost">"#REF!"</definedName>
    <definedName name="COT">#REF!</definedName>
    <definedName name="cot7.5" localSheetId="7">#REF!</definedName>
    <definedName name="cot7.5" localSheetId="10">#REF!</definedName>
    <definedName name="cot7.5">"#REF!"</definedName>
    <definedName name="cot8.5" localSheetId="7">#REF!</definedName>
    <definedName name="cot8.5" localSheetId="10">#REF!</definedName>
    <definedName name="cot8.5">"#REF!"</definedName>
    <definedName name="COTBTPCP">"#REF!"</definedName>
    <definedName name="CotBTtronVuong">"#REF!"</definedName>
    <definedName name="cotdo">"#REF!"</definedName>
    <definedName name="CotM">"#REF!"</definedName>
    <definedName name="Cotsatma">9726</definedName>
    <definedName name="CotSau">"#REF!"</definedName>
    <definedName name="Cotthepma">9726</definedName>
    <definedName name="cottra">"#REF!"</definedName>
    <definedName name="cottron" localSheetId="7">#REF!</definedName>
    <definedName name="cottron">"#REF!"</definedName>
    <definedName name="cotvuong" localSheetId="7">#REF!</definedName>
    <definedName name="cotvuong">"#REF!"</definedName>
    <definedName name="COÙ">"#REF!"</definedName>
    <definedName name="Coù__4">"#REF!"</definedName>
    <definedName name="Country" localSheetId="10">#REF!</definedName>
    <definedName name="Country">"#REF!"</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 localSheetId="7">#REF!</definedName>
    <definedName name="COVER" localSheetId="10">#REF!</definedName>
    <definedName name="COVER">"#REF!"</definedName>
    <definedName name="CP">"#REF!"</definedName>
    <definedName name="cp.1">"#REF!"</definedName>
    <definedName name="cp.2">"#REF!"</definedName>
    <definedName name="CP_1">"#REF!"</definedName>
    <definedName name="cp0x4">"#REF!"</definedName>
    <definedName name="CPC" localSheetId="10">#REF!</definedName>
    <definedName name="CPC">"#REF!"</definedName>
    <definedName name="CPC_1">"#REF!"</definedName>
    <definedName name="CPHA">"#REF!"</definedName>
    <definedName name="cphoi" localSheetId="10">#REF!</definedName>
    <definedName name="cphoi">"#REF!"</definedName>
    <definedName name="CPK">"#REF!"</definedName>
    <definedName name="cpmtc" localSheetId="7">#REF!</definedName>
    <definedName name="cpmtc">"#REF!"</definedName>
    <definedName name="cpnc" localSheetId="7">#REF!</definedName>
    <definedName name="cpnc">"#REF!"</definedName>
    <definedName name="cps">"#REF!"</definedName>
    <definedName name="CPT">"#REF!"</definedName>
    <definedName name="CPTB">"#REF!"</definedName>
    <definedName name="CPTK">"#REF!"</definedName>
    <definedName name="cptt" localSheetId="7">#REF!</definedName>
    <definedName name="cptt">"#REF!"</definedName>
    <definedName name="CPVC_1">"#REF!"</definedName>
    <definedName name="CPVC100" localSheetId="10">#REF!</definedName>
    <definedName name="CPVC100">"#REF!"</definedName>
    <definedName name="CPVC35" localSheetId="7">#REF!</definedName>
    <definedName name="CPVC35">"#REF!"</definedName>
    <definedName name="CPVCDN" localSheetId="7">#REF!</definedName>
    <definedName name="CPVCDN">"#REF!"</definedName>
    <definedName name="cpvl" localSheetId="7">#REF!</definedName>
    <definedName name="cpvl">"#REF!"</definedName>
    <definedName name="CRD" localSheetId="7">#REF!</definedName>
    <definedName name="CRD" localSheetId="10">#REF!</definedName>
    <definedName name="CRD">"#REF!"</definedName>
    <definedName name="crit">"#REF!"</definedName>
    <definedName name="CRIT1" localSheetId="10">#REF!</definedName>
    <definedName name="CRIT1">"#REF!"</definedName>
    <definedName name="CRIT10" localSheetId="10">#REF!</definedName>
    <definedName name="CRIT10">"#REF!"</definedName>
    <definedName name="CRIT2" localSheetId="10">#REF!</definedName>
    <definedName name="CRIT2">"#REF!"</definedName>
    <definedName name="CRIT3" localSheetId="10">#REF!</definedName>
    <definedName name="CRIT3">"#REF!"</definedName>
    <definedName name="CRIT4" localSheetId="10">#REF!</definedName>
    <definedName name="CRIT4">"#REF!"</definedName>
    <definedName name="CRIT5" localSheetId="10">#REF!</definedName>
    <definedName name="CRIT5">"#REF!"</definedName>
    <definedName name="CRIT6" localSheetId="10">#REF!</definedName>
    <definedName name="CRIT6">"#REF!"</definedName>
    <definedName name="CRIT7" localSheetId="10">#REF!</definedName>
    <definedName name="CRIT7">"#REF!"</definedName>
    <definedName name="CRIT8" localSheetId="10">#REF!</definedName>
    <definedName name="CRIT8">"#REF!"</definedName>
    <definedName name="CRIT9" localSheetId="10">#REF!</definedName>
    <definedName name="CRIT9">"#REF!"</definedName>
    <definedName name="CRITINST" localSheetId="7">#REF!</definedName>
    <definedName name="CRITINST" localSheetId="10">#REF!</definedName>
    <definedName name="CRITINST">"#REF!"</definedName>
    <definedName name="CRITPURC" localSheetId="7">#REF!</definedName>
    <definedName name="CRITPURC" localSheetId="10">#REF!</definedName>
    <definedName name="CRITPURC">"#REF!"</definedName>
    <definedName name="CropEstablishmentWage">"#REF!"</definedName>
    <definedName name="CropManagementWage">"#REF!"</definedName>
    <definedName name="CRS" localSheetId="7">#REF!</definedName>
    <definedName name="CRS" localSheetId="10">#REF!</definedName>
    <definedName name="CRS">"#REF!"</definedName>
    <definedName name="CRT_EXT">"#REF!"</definedName>
    <definedName name="CRT_INT">"#REF!"</definedName>
    <definedName name="CS" localSheetId="7">#REF!</definedName>
    <definedName name="CS" localSheetId="10">#REF!</definedName>
    <definedName name="CS">"#REF!"</definedName>
    <definedName name="CS_10" localSheetId="7">#REF!</definedName>
    <definedName name="CS_10" localSheetId="10">#REF!</definedName>
    <definedName name="CS_10">"#REF!"</definedName>
    <definedName name="CS_10_1">"#REF!"</definedName>
    <definedName name="CS_10_11">"#REF!"</definedName>
    <definedName name="CS_10_12">"#REF!"</definedName>
    <definedName name="CS_10_16">"#REF!"</definedName>
    <definedName name="CS_10_17">"#REF!"</definedName>
    <definedName name="CS_10_21">"#REF!"</definedName>
    <definedName name="CS_100" localSheetId="7">#REF!</definedName>
    <definedName name="CS_100" localSheetId="10">#REF!</definedName>
    <definedName name="CS_100">"#REF!"</definedName>
    <definedName name="CS_100_1">"#REF!"</definedName>
    <definedName name="CS_100_11">"#REF!"</definedName>
    <definedName name="CS_100_12">"#REF!"</definedName>
    <definedName name="CS_100_16">"#REF!"</definedName>
    <definedName name="CS_100_17">"#REF!"</definedName>
    <definedName name="CS_100_21">"#REF!"</definedName>
    <definedName name="CS_10S" localSheetId="7">#REF!</definedName>
    <definedName name="CS_10S" localSheetId="10">#REF!</definedName>
    <definedName name="CS_10S">"#REF!"</definedName>
    <definedName name="CS_10S_1">"#REF!"</definedName>
    <definedName name="CS_10S_11">"#REF!"</definedName>
    <definedName name="CS_10S_12">"#REF!"</definedName>
    <definedName name="CS_10S_16">"#REF!"</definedName>
    <definedName name="CS_10S_17">"#REF!"</definedName>
    <definedName name="CS_10S_21">"#REF!"</definedName>
    <definedName name="CS_120" localSheetId="7">#REF!</definedName>
    <definedName name="CS_120" localSheetId="10">#REF!</definedName>
    <definedName name="CS_120">"#REF!"</definedName>
    <definedName name="CS_120_1">"#REF!"</definedName>
    <definedName name="CS_120_11">"#REF!"</definedName>
    <definedName name="CS_120_12">"#REF!"</definedName>
    <definedName name="CS_120_16">"#REF!"</definedName>
    <definedName name="CS_120_17">"#REF!"</definedName>
    <definedName name="CS_120_21">"#REF!"</definedName>
    <definedName name="CS_140" localSheetId="7">#REF!</definedName>
    <definedName name="CS_140" localSheetId="10">#REF!</definedName>
    <definedName name="CS_140">"#REF!"</definedName>
    <definedName name="CS_140_1">"#REF!"</definedName>
    <definedName name="CS_140_11">"#REF!"</definedName>
    <definedName name="CS_140_12">"#REF!"</definedName>
    <definedName name="CS_140_16">"#REF!"</definedName>
    <definedName name="CS_140_17">"#REF!"</definedName>
    <definedName name="CS_140_21">"#REF!"</definedName>
    <definedName name="CS_160" localSheetId="7">#REF!</definedName>
    <definedName name="CS_160" localSheetId="10">#REF!</definedName>
    <definedName name="CS_160">"#REF!"</definedName>
    <definedName name="CS_160_1">"#REF!"</definedName>
    <definedName name="CS_160_11">"#REF!"</definedName>
    <definedName name="CS_160_12">"#REF!"</definedName>
    <definedName name="CS_160_16">"#REF!"</definedName>
    <definedName name="CS_160_17">"#REF!"</definedName>
    <definedName name="CS_160_21">"#REF!"</definedName>
    <definedName name="CS_20" localSheetId="7">#REF!</definedName>
    <definedName name="CS_20" localSheetId="10">#REF!</definedName>
    <definedName name="CS_20">"#REF!"</definedName>
    <definedName name="CS_20_1">"#REF!"</definedName>
    <definedName name="CS_20_11">"#REF!"</definedName>
    <definedName name="CS_20_12">"#REF!"</definedName>
    <definedName name="CS_20_16">"#REF!"</definedName>
    <definedName name="CS_20_17">"#REF!"</definedName>
    <definedName name="CS_20_21">"#REF!"</definedName>
    <definedName name="CS_30" localSheetId="7">#REF!</definedName>
    <definedName name="CS_30" localSheetId="10">#REF!</definedName>
    <definedName name="CS_30">"#REF!"</definedName>
    <definedName name="CS_30_1">"#REF!"</definedName>
    <definedName name="CS_30_11">"#REF!"</definedName>
    <definedName name="CS_30_12">"#REF!"</definedName>
    <definedName name="CS_30_16">"#REF!"</definedName>
    <definedName name="CS_30_17">"#REF!"</definedName>
    <definedName name="CS_30_21">"#REF!"</definedName>
    <definedName name="CS_40" localSheetId="7">#REF!</definedName>
    <definedName name="CS_40" localSheetId="10">#REF!</definedName>
    <definedName name="CS_40">"#REF!"</definedName>
    <definedName name="CS_40_1">"#REF!"</definedName>
    <definedName name="CS_40_11">"#REF!"</definedName>
    <definedName name="CS_40_12">"#REF!"</definedName>
    <definedName name="CS_40_16">"#REF!"</definedName>
    <definedName name="CS_40_17">"#REF!"</definedName>
    <definedName name="CS_40_21">"#REF!"</definedName>
    <definedName name="CS_40S" localSheetId="7">#REF!</definedName>
    <definedName name="CS_40S" localSheetId="10">#REF!</definedName>
    <definedName name="CS_40S">"#REF!"</definedName>
    <definedName name="CS_40S_1">"#REF!"</definedName>
    <definedName name="CS_40S_11">"#REF!"</definedName>
    <definedName name="CS_40S_12">"#REF!"</definedName>
    <definedName name="CS_40S_16">"#REF!"</definedName>
    <definedName name="CS_40S_17">"#REF!"</definedName>
    <definedName name="CS_40S_21">"#REF!"</definedName>
    <definedName name="CS_5S" localSheetId="7">#REF!</definedName>
    <definedName name="CS_5S" localSheetId="10">#REF!</definedName>
    <definedName name="CS_5S">"#REF!"</definedName>
    <definedName name="CS_5S_1">"#REF!"</definedName>
    <definedName name="CS_5S_11">"#REF!"</definedName>
    <definedName name="CS_5S_12">"#REF!"</definedName>
    <definedName name="CS_5S_16">"#REF!"</definedName>
    <definedName name="CS_5S_17">"#REF!"</definedName>
    <definedName name="CS_5S_21">"#REF!"</definedName>
    <definedName name="CS_60" localSheetId="7">#REF!</definedName>
    <definedName name="CS_60" localSheetId="10">#REF!</definedName>
    <definedName name="CS_60">"#REF!"</definedName>
    <definedName name="CS_60_1">"#REF!"</definedName>
    <definedName name="CS_60_11">"#REF!"</definedName>
    <definedName name="CS_60_12">"#REF!"</definedName>
    <definedName name="CS_60_16">"#REF!"</definedName>
    <definedName name="CS_60_17">"#REF!"</definedName>
    <definedName name="CS_60_21">"#REF!"</definedName>
    <definedName name="CS_80" localSheetId="7">#REF!</definedName>
    <definedName name="CS_80" localSheetId="10">#REF!</definedName>
    <definedName name="CS_80">"#REF!"</definedName>
    <definedName name="CS_80_1">"#REF!"</definedName>
    <definedName name="CS_80_11">"#REF!"</definedName>
    <definedName name="CS_80_12">"#REF!"</definedName>
    <definedName name="CS_80_16">"#REF!"</definedName>
    <definedName name="CS_80_17">"#REF!"</definedName>
    <definedName name="CS_80_21">"#REF!"</definedName>
    <definedName name="CS_80S" localSheetId="7">#REF!</definedName>
    <definedName name="CS_80S" localSheetId="10">#REF!</definedName>
    <definedName name="CS_80S">"#REF!"</definedName>
    <definedName name="CS_80S_1">"#REF!"</definedName>
    <definedName name="CS_80S_11">"#REF!"</definedName>
    <definedName name="CS_80S_12">"#REF!"</definedName>
    <definedName name="CS_80S_16">"#REF!"</definedName>
    <definedName name="CS_80S_17">"#REF!"</definedName>
    <definedName name="CS_80S_21">"#REF!"</definedName>
    <definedName name="CS_STD" localSheetId="7">#REF!</definedName>
    <definedName name="CS_STD" localSheetId="10">#REF!</definedName>
    <definedName name="CS_STD">"#REF!"</definedName>
    <definedName name="CS_STD_1">"#REF!"</definedName>
    <definedName name="CS_STD_11">"#REF!"</definedName>
    <definedName name="CS_STD_12">"#REF!"</definedName>
    <definedName name="CS_STD_16">"#REF!"</definedName>
    <definedName name="CS_STD_17">"#REF!"</definedName>
    <definedName name="CS_STD_21">"#REF!"</definedName>
    <definedName name="CS_XS" localSheetId="7">#REF!</definedName>
    <definedName name="CS_XS" localSheetId="10">#REF!</definedName>
    <definedName name="CS_XS">"#REF!"</definedName>
    <definedName name="CS_XS_1">"#REF!"</definedName>
    <definedName name="CS_XS_11">"#REF!"</definedName>
    <definedName name="CS_XS_12">"#REF!"</definedName>
    <definedName name="CS_XS_16">"#REF!"</definedName>
    <definedName name="CS_XS_17">"#REF!"</definedName>
    <definedName name="CS_XS_21">"#REF!"</definedName>
    <definedName name="CS_XXS" localSheetId="7">#REF!</definedName>
    <definedName name="CS_XXS" localSheetId="10">#REF!</definedName>
    <definedName name="CS_XXS">"#REF!"</definedName>
    <definedName name="CS_XXS_1">"#REF!"</definedName>
    <definedName name="CS_XXS_11">"#REF!"</definedName>
    <definedName name="CS_XXS_12">"#REF!"</definedName>
    <definedName name="CS_XXS_16">"#REF!"</definedName>
    <definedName name="CS_XXS_17">"#REF!"</definedName>
    <definedName name="CS_XXS_21">"#REF!"</definedName>
    <definedName name="csan">"#REF!"</definedName>
    <definedName name="csd3p" localSheetId="7">#REF!</definedName>
    <definedName name="csd3p" localSheetId="10">#REF!</definedName>
    <definedName name="csd3p">"#REF!"</definedName>
    <definedName name="csddg1p" localSheetId="7">#REF!</definedName>
    <definedName name="csddg1p" localSheetId="10">#REF!</definedName>
    <definedName name="csddg1p">"#REF!"</definedName>
    <definedName name="csddt1p" localSheetId="7">#REF!</definedName>
    <definedName name="csddt1p" localSheetId="10">#REF!</definedName>
    <definedName name="csddt1p">"#REF!"</definedName>
    <definedName name="csht3p" localSheetId="7">#REF!</definedName>
    <definedName name="csht3p" localSheetId="10">#REF!</definedName>
    <definedName name="csht3p">"#REF!"</definedName>
    <definedName name="CSMBA">"#REF!"</definedName>
    <definedName name="CT" localSheetId="10">#REF!</definedName>
    <definedName name="CT">"#REF!"</definedName>
    <definedName name="CT_50">"#REF!"</definedName>
    <definedName name="CT_KSTK" localSheetId="10">#REF!</definedName>
    <definedName name="CT_KSTK">"#REF!"</definedName>
    <definedName name="CT_MCX">"#REF!"</definedName>
    <definedName name="CT0.4" localSheetId="10">#REF!</definedName>
    <definedName name="CT0.4">"#REF!"</definedName>
    <definedName name="ctbb">"#REF!"</definedName>
    <definedName name="CTBL">"#REF!"</definedName>
    <definedName name="CTCT" localSheetId="10">#REF!</definedName>
    <definedName name="CTCT">"#REF!"</definedName>
    <definedName name="CTCT1">{"'Sheet1'!$L$16"}</definedName>
    <definedName name="CTCT1_1">{"'Sheet1'!$L$16"}</definedName>
    <definedName name="ctdn9697">"#REF!"</definedName>
    <definedName name="CTDZ">"#REF!"</definedName>
    <definedName name="CTDz35">"#REF!"</definedName>
    <definedName name="CTGT2" localSheetId="10">#REF!</definedName>
    <definedName name="CTGT2">"#REF!"</definedName>
    <definedName name="CTGT3" localSheetId="10">#REF!</definedName>
    <definedName name="CTGT3">"#REF!"</definedName>
    <definedName name="CTGT4" localSheetId="10">#REF!</definedName>
    <definedName name="CTGT4">"#REF!"</definedName>
    <definedName name="CTGT5" localSheetId="10">#REF!</definedName>
    <definedName name="CTGT5">"#REF!"</definedName>
    <definedName name="ctiep" localSheetId="7">#REF!</definedName>
    <definedName name="ctiep" localSheetId="10">#REF!</definedName>
    <definedName name="ctiep">"#REF!"</definedName>
    <definedName name="CTIET" localSheetId="7">#REF!</definedName>
    <definedName name="CTIET">"#REF!"</definedName>
    <definedName name="ctmai">"#REF!"</definedName>
    <definedName name="CTN">"#REF!"</definedName>
    <definedName name="cto">"#REF!"</definedName>
    <definedName name="ctong">"#REF!"</definedName>
    <definedName name="CTRAM">"#REF!"</definedName>
    <definedName name="ctre">"#REF!"</definedName>
    <definedName name="CTV_EXT">"#REF!"</definedName>
    <definedName name="CTV_HKS">"#REF!"</definedName>
    <definedName name="CTY_TNHH_SX_TM__NHÖ_QUYEÀN">"#N/A"</definedName>
    <definedName name="cu">"#REF!"</definedName>
    <definedName name="CU_LY" localSheetId="10">#REF!</definedName>
    <definedName name="CU_LY">"#REF!"</definedName>
    <definedName name="CU_LY_VAN_CHUYEN_GIA_QUYEN" localSheetId="7">#REF!</definedName>
    <definedName name="CU_LY_VAN_CHUYEN_GIA_QUYEN">"#REF!"</definedName>
    <definedName name="CU_LY_VAN_CHUYEN_THU_CONG" localSheetId="7">#REF!</definedName>
    <definedName name="CU_LY_VAN_CHUYEN_THU_CONG">"#REF!"</definedName>
    <definedName name="cu_ly1">"#REF!"</definedName>
    <definedName name="cuaong">"#REF!"</definedName>
    <definedName name="CuLy">"#REF!"</definedName>
    <definedName name="CuLy_Q">"#REF!"</definedName>
    <definedName name="cun" localSheetId="10">#REF!</definedName>
    <definedName name="cun">"#REF!"</definedName>
    <definedName name="cuoc_vc" localSheetId="10">#REF!</definedName>
    <definedName name="cuoc_vc">"#REF!"</definedName>
    <definedName name="cuoc_vc1">"#REF!"</definedName>
    <definedName name="CUOC26_1">"#REF!"</definedName>
    <definedName name="cuoc89" localSheetId="10">#REF!</definedName>
    <definedName name="cuoc89">"#REF!"</definedName>
    <definedName name="CuocVC">"#REF!"</definedName>
    <definedName name="cuond">"#REF!"</definedName>
    <definedName name="cuonong">"#REF!"</definedName>
    <definedName name="CURRENCY" localSheetId="7">#REF!</definedName>
    <definedName name="CURRENCY" localSheetId="10">#REF!</definedName>
    <definedName name="CURRENCY">"#REF!"</definedName>
    <definedName name="Currency_tec">"#REF!"</definedName>
    <definedName name="cutback">"#REF!"</definedName>
    <definedName name="cutram">"#REF!"</definedName>
    <definedName name="cuu">"#REF!"</definedName>
    <definedName name="cvc">"#REF!"</definedName>
    <definedName name="CVC_Q">"#REF!"</definedName>
    <definedName name="cx" localSheetId="7">#REF!</definedName>
    <definedName name="CX" localSheetId="10">#REF!</definedName>
    <definedName name="cx">"#REF!"</definedName>
    <definedName name="cy">"#REF!"</definedName>
    <definedName name="Cz">"#REF!"</definedName>
    <definedName name="Ð">"blankmacro1"</definedName>
    <definedName name="d.">"#REF!"</definedName>
    <definedName name="d_">"#REF!"</definedName>
    <definedName name="D_7101A_B" localSheetId="7">#REF!</definedName>
    <definedName name="D_7101A_B" localSheetId="10">#REF!</definedName>
    <definedName name="D_7101A_B">"#REF!"</definedName>
    <definedName name="D_L" localSheetId="10">#REF!</definedName>
    <definedName name="D_L">"#REF!"</definedName>
    <definedName name="D_n">"#REF!"</definedName>
    <definedName name="d1.">"#REF!"</definedName>
    <definedName name="d1_">"#REF!"</definedName>
    <definedName name="D1Z">"#REF!"</definedName>
    <definedName name="d2.">"#REF!"</definedName>
    <definedName name="d2_">"#REF!"</definedName>
    <definedName name="d3.">"#REF!"</definedName>
    <definedName name="d3_">"#REF!"</definedName>
    <definedName name="D4Z">"#REF!"</definedName>
    <definedName name="da" localSheetId="10">#REF!</definedName>
    <definedName name="da">"#REF!"</definedName>
    <definedName name="da_hoc_xay">"#REF!"</definedName>
    <definedName name="da1.2">"#REF!"</definedName>
    <definedName name="da1x0.5">"#REF!"</definedName>
    <definedName name="da1x1">"#REF!"</definedName>
    <definedName name="da1x2" localSheetId="7">#REF!</definedName>
    <definedName name="da1x2">"#REF!"</definedName>
    <definedName name="da1x22">"#REF!"</definedName>
    <definedName name="da1x23">"#REF!"</definedName>
    <definedName name="da1x24">"#REF!"</definedName>
    <definedName name="da1x25">"#REF!"</definedName>
    <definedName name="da2.4">"#REF!"</definedName>
    <definedName name="da2x4">"#REF!"</definedName>
    <definedName name="da4x7">"#REF!"</definedName>
    <definedName name="dacat">"#REF!"</definedName>
    <definedName name="Dad">{"'Sheet1'!$L$16"}</definedName>
    <definedName name="Dad_1">{"'Sheet1'!$L$16"}</definedName>
    <definedName name="dah" localSheetId="10">#REF!</definedName>
    <definedName name="dah">"#REF!"</definedName>
    <definedName name="dahb">"#REF!"</definedName>
    <definedName name="dahg">"#REF!"</definedName>
    <definedName name="dahnlt">"#REF!"</definedName>
    <definedName name="dahoc" localSheetId="7">#REF!</definedName>
    <definedName name="dahoc" localSheetId="10">#REF!</definedName>
    <definedName name="dahoc">"#REF!"</definedName>
    <definedName name="DAKT" localSheetId="10">#REF!</definedName>
    <definedName name="DAKT">"#REF!"</definedName>
    <definedName name="Dalan">"#REF!"</definedName>
    <definedName name="DALANPASTE">"#REF!"</definedName>
    <definedName name="dam" localSheetId="7">#REF!</definedName>
    <definedName name="dam">78000</definedName>
    <definedName name="dam_24">"#REF!"</definedName>
    <definedName name="dam_cau_BTCT">"#REF!"</definedName>
    <definedName name="dama">"#REF!"</definedName>
    <definedName name="damban1">"#REF!"</definedName>
    <definedName name="damban1kw">"#REF!"</definedName>
    <definedName name="damcoc60">"#REF!"</definedName>
    <definedName name="damcoc80">"#REF!"</definedName>
    <definedName name="damdui1.5">"#REF!"</definedName>
    <definedName name="DamNgang">"#REF!"</definedName>
    <definedName name="Dan_dung">"#REF!"</definedName>
    <definedName name="danducsan" localSheetId="7">#REF!</definedName>
    <definedName name="danducsan">"#REF!"</definedName>
    <definedName name="DANHMUCVN">"#REF!"</definedName>
    <definedName name="dao" localSheetId="7">#REF!</definedName>
    <definedName name="dao" localSheetId="10">#REF!</definedName>
    <definedName name="dao">"#REF!"</definedName>
    <definedName name="Dao_dap_da">"#REF!"</definedName>
    <definedName name="dao_dap_dat">"#REF!"</definedName>
    <definedName name="DAO_DAT" localSheetId="10">#REF!</definedName>
    <definedName name="DAO_DAT">"#REF!"</definedName>
    <definedName name="Dao_dat_bang_may">"#REF!"</definedName>
    <definedName name="Dao_dat_bang_thu_cong">"#REF!"</definedName>
    <definedName name="dao0.4">"#REF!"</definedName>
    <definedName name="dao0.6">"#REF!"</definedName>
    <definedName name="dao0.65">"#REF!"</definedName>
    <definedName name="dao0.8">"#REF!"</definedName>
    <definedName name="dao1.0">"#REF!"</definedName>
    <definedName name="dao1.2">"#REF!"</definedName>
    <definedName name="dao1.25">"#REF!"</definedName>
    <definedName name="dap" localSheetId="7">#REF!</definedName>
    <definedName name="dap" localSheetId="10">#REF!</definedName>
    <definedName name="dap">"#REF!"</definedName>
    <definedName name="Dap_dat_bang_may">"#REF!"</definedName>
    <definedName name="Dap_dat_bang_thu_cong">"#REF!"</definedName>
    <definedName name="DAT" localSheetId="7">#REF!</definedName>
    <definedName name="DAT" localSheetId="10">#REF!</definedName>
    <definedName name="DAT">"#REF!"</definedName>
    <definedName name="data" localSheetId="10">#REF!</definedName>
    <definedName name="data">"#REF!"</definedName>
    <definedName name="DATA_DATA2_List" localSheetId="7">#REF!</definedName>
    <definedName name="DATA_DATA2_List">"#REF!"</definedName>
    <definedName name="data1" localSheetId="10" hidden="1">#REF!</definedName>
    <definedName name="data1">"#REF!"</definedName>
    <definedName name="data1_1">"#REF!"</definedName>
    <definedName name="Data11" localSheetId="10">#REF!</definedName>
    <definedName name="Data11">"#REF!"</definedName>
    <definedName name="data1204">"#REF!"</definedName>
    <definedName name="data2" localSheetId="10" hidden="1">#REF!</definedName>
    <definedName name="data2">"#REF!"</definedName>
    <definedName name="data2_1">"#REF!"</definedName>
    <definedName name="data3" localSheetId="10" hidden="1">#REF!</definedName>
    <definedName name="data3">"#REF!"</definedName>
    <definedName name="data3_1">"#REF!"</definedName>
    <definedName name="data3_2">"#REF!"</definedName>
    <definedName name="Data41" localSheetId="10">#REF!</definedName>
    <definedName name="Data41">"#REF!"</definedName>
    <definedName name="data5">"#REF!"</definedName>
    <definedName name="data6">"#REF!"</definedName>
    <definedName name="data7">"#REF!"</definedName>
    <definedName name="data8">"#REF!"</definedName>
    <definedName name="_xlnm.Database" localSheetId="7">#REF!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hai">"#REF!"</definedName>
    <definedName name="Dattt">"#REF!"</definedName>
    <definedName name="Datvv">"#REF!"</definedName>
    <definedName name="Daucapcongotnong">"#REF!"</definedName>
    <definedName name="Daucaplapdattrongvangoainha">"#REF!"</definedName>
    <definedName name="DaucotdongcuaUc">"#REF!"</definedName>
    <definedName name="Daucotdongnhom">"#REF!"</definedName>
    <definedName name="daunoi">"#REF!"</definedName>
    <definedName name="Daunoinhomdong">"#REF!"</definedName>
    <definedName name="day">"#REF!"</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no">"#REF!"</definedName>
    <definedName name="dban">"#REF!"</definedName>
    <definedName name="DBASE" localSheetId="10">#REF!</definedName>
    <definedName name="DBASE">"#REF!"</definedName>
    <definedName name="dbln">"#REF!"</definedName>
    <definedName name="dbs">"#REF!"</definedName>
    <definedName name="DBT" localSheetId="10">#REF!</definedName>
    <definedName name="DBT">"#REF!"</definedName>
    <definedName name="dche">"#REF!"</definedName>
    <definedName name="DCHINH">"#REF!"</definedName>
    <definedName name="DCL_22">12117600</definedName>
    <definedName name="DCL_35">25490000</definedName>
    <definedName name="DÇm_33" localSheetId="10">#REF!</definedName>
    <definedName name="DÇm_33">"#REF!"</definedName>
    <definedName name="dcp">"#REF!"</definedName>
    <definedName name="dct">"#REF!"</definedName>
    <definedName name="dctc35">"#REF!"</definedName>
    <definedName name="DD" localSheetId="7">#REF!</definedName>
    <definedName name="DD" localSheetId="10">#REF!</definedName>
    <definedName name="DD">"#REF!"</definedName>
    <definedName name="DD.2002">"#REF!"</definedName>
    <definedName name="DD.T1">"#REF!"</definedName>
    <definedName name="DD.T2">"#REF!"</definedName>
    <definedName name="DD.T3">"#REF!"</definedName>
    <definedName name="DD.T4">"#REF!"</definedName>
    <definedName name="DD.T5">"#REF!"</definedName>
    <definedName name="DD.T6">"#REF!"</definedName>
    <definedName name="DDAY">#REF!</definedName>
    <definedName name="ddd">"#REF!"</definedName>
    <definedName name="dddem">0.1</definedName>
    <definedName name="dden">"#REF!"</definedName>
    <definedName name="ddinh">"#REF!"</definedName>
    <definedName name="DDK">#REF!</definedName>
    <definedName name="DDM">"#REF!"</definedName>
    <definedName name="de">"#REF!"</definedName>
    <definedName name="Delta">"#REF!"</definedName>
    <definedName name="DEMI1">"#N/A"</definedName>
    <definedName name="DEMI2">"#N/A"</definedName>
    <definedName name="demunc">"#REF!"</definedName>
    <definedName name="den_bu" localSheetId="7">#REF!</definedName>
    <definedName name="den_bu" localSheetId="10">#REF!</definedName>
    <definedName name="den_bu">"#REF!"</definedName>
    <definedName name="denbu" localSheetId="7">#REF!</definedName>
    <definedName name="denbu" localSheetId="10">#REF!</definedName>
    <definedName name="denbu">"#REF!"</definedName>
    <definedName name="DenBuGiaiPhong">"#REF!"</definedName>
    <definedName name="DESC">"#REF!"</definedName>
    <definedName name="DESCRIPTION">"#REF!"</definedName>
    <definedName name="Det32x3" localSheetId="7">#REF!</definedName>
    <definedName name="Det32x3" localSheetId="10">#REF!</definedName>
    <definedName name="Det32x3">"#REF!"</definedName>
    <definedName name="Det35x3" localSheetId="7">#REF!</definedName>
    <definedName name="Det35x3" localSheetId="10">#REF!</definedName>
    <definedName name="Det35x3">"#REF!"</definedName>
    <definedName name="Det40x4" localSheetId="7">#REF!</definedName>
    <definedName name="Det40x4" localSheetId="10">#REF!</definedName>
    <definedName name="Det40x4">"#REF!"</definedName>
    <definedName name="Det50x5" localSheetId="7">#REF!</definedName>
    <definedName name="Det50x5" localSheetId="10">#REF!</definedName>
    <definedName name="Det50x5">"#REF!"</definedName>
    <definedName name="Det63x6" localSheetId="7">#REF!</definedName>
    <definedName name="Det63x6" localSheetId="10">#REF!</definedName>
    <definedName name="Det63x6">"#REF!"</definedName>
    <definedName name="Det75x6" localSheetId="7">#REF!</definedName>
    <definedName name="Det75x6" localSheetId="10">#REF!</definedName>
    <definedName name="Det75x6">"#REF!"</definedName>
    <definedName name="Detour">"#REF!"</definedName>
    <definedName name="DEW">"#REF!"</definedName>
    <definedName name="df" localSheetId="10">#REF!</definedName>
    <definedName name="df">"#REF!"</definedName>
    <definedName name="dfd">"#REF!"</definedName>
    <definedName name="DFext">"#REF!"</definedName>
    <definedName name="DFvext">"#REF!"</definedName>
    <definedName name="dg_5cau">"#REF!"</definedName>
    <definedName name="DG_M_C_X">"#REF!"</definedName>
    <definedName name="DG1M3BETONG">"#REF!"</definedName>
    <definedName name="dg67_1">"#REF!"</definedName>
    <definedName name="dgbdII" localSheetId="7">#REF!</definedName>
    <definedName name="dgbdII">"#REF!"</definedName>
    <definedName name="dgc">"#REF!"</definedName>
    <definedName name="DGCT_T.Quy_P.Thuy_Q">"#REF!"</definedName>
    <definedName name="DGCT_TRAUQUYPHUTHUY_HN">"#REF!"</definedName>
    <definedName name="DGCTI592" localSheetId="7">#REF!</definedName>
    <definedName name="DGCTI592" localSheetId="10">#REF!</definedName>
    <definedName name="DGCTI592">"#REF!"</definedName>
    <definedName name="dgd">"#REF!"</definedName>
    <definedName name="dghp">"#REF!"</definedName>
    <definedName name="DGHSDT" localSheetId="10">#REF!</definedName>
    <definedName name="DGHSDT">"#REF!"</definedName>
    <definedName name="DGIA">"#REF!"</definedName>
    <definedName name="DGIA2">"#REF!"</definedName>
    <definedName name="DGNC" localSheetId="7">#REF!</definedName>
    <definedName name="dgnc" localSheetId="10">#REF!</definedName>
    <definedName name="dgnc">"#REF!"</definedName>
    <definedName name="dgqndn" localSheetId="7">#REF!</definedName>
    <definedName name="dgqndn">"#REF!"</definedName>
    <definedName name="dgthss3">"#REF!"</definedName>
    <definedName name="DGTV" localSheetId="7">#REF!</definedName>
    <definedName name="DGTV">"#REF!"</definedName>
    <definedName name="dgvl" localSheetId="7">#REF!</definedName>
    <definedName name="dgvl" localSheetId="10">#REF!</definedName>
    <definedName name="dgvl">"#REF!"</definedName>
    <definedName name="DGVT">#REF!</definedName>
    <definedName name="DGVtu">"#REF!"</definedName>
    <definedName name="dhb">"#REF!"</definedName>
    <definedName name="dhoc" localSheetId="10">#REF!</definedName>
    <definedName name="dhoc">"#REF!"</definedName>
    <definedName name="dhom" localSheetId="7">#REF!</definedName>
    <definedName name="dhom" localSheetId="10">#REF!</definedName>
    <definedName name="dhom">"#REF!"</definedName>
    <definedName name="dien" localSheetId="7">#REF!</definedName>
    <definedName name="dien">"#REF!"</definedName>
    <definedName name="Diengiai_n">"#REF!"</definedName>
    <definedName name="dientichck" localSheetId="7">#REF!</definedName>
    <definedName name="dientichck">"#REF!"</definedName>
    <definedName name="dim">"#REF!"</definedName>
    <definedName name="dinh2" localSheetId="7">#REF!</definedName>
    <definedName name="dinh2" localSheetId="10">#REF!</definedName>
    <definedName name="dinh2">"#REF!"</definedName>
    <definedName name="Dinhmuc" localSheetId="10">#REF!</definedName>
    <definedName name="Dinhmuc">"#REF!"</definedName>
    <definedName name="dis_s">"#REF!"</definedName>
    <definedName name="Discount" localSheetId="10" hidden="1">#REF!</definedName>
    <definedName name="Discount">"#REF!"</definedName>
    <definedName name="Discount_1">"#REF!"</definedName>
    <definedName name="Discount_2">"#REF!"</definedName>
    <definedName name="display_area_2" localSheetId="10" hidden="1">#REF!</definedName>
    <definedName name="display_area_2">"#REF!"</definedName>
    <definedName name="display_area_2_1">"#REF!"</definedName>
    <definedName name="dk">"#REF!"</definedName>
    <definedName name="DLC" localSheetId="10">#REF!</definedName>
    <definedName name="DLC">"#REF!"</definedName>
    <definedName name="DLCC" localSheetId="7">#REF!</definedName>
    <definedName name="DLCC">"#REF!"</definedName>
    <definedName name="DLVC_1">"#REF!"</definedName>
    <definedName name="DM" localSheetId="7">#REF!</definedName>
    <definedName name="DM">#REF!</definedName>
    <definedName name="dm56bxd" localSheetId="7">#REF!</definedName>
    <definedName name="dm56bxd">"#REF!"</definedName>
    <definedName name="dmat">"#REF!"</definedName>
    <definedName name="dmdv">"#REF!"</definedName>
    <definedName name="DMGT">"#REF!"</definedName>
    <definedName name="dmh">"#REF!"</definedName>
    <definedName name="DMHD">"#REF!"</definedName>
    <definedName name="DMKH">"#REF!"</definedName>
    <definedName name="DMlapdatxa">"#REF!"</definedName>
    <definedName name="DMTK" localSheetId="10">#REF!</definedName>
    <definedName name="DMTK">"#REF!"</definedName>
    <definedName name="DMTL">"#REF!"</definedName>
    <definedName name="DMVT">"#REF!"</definedName>
    <definedName name="DN" localSheetId="7">#REF!</definedName>
    <definedName name="DN" localSheetId="10">#REF!</definedName>
    <definedName name="DN">"#REF!"</definedName>
    <definedName name="DÑt45x4" localSheetId="7">#REF!</definedName>
    <definedName name="DÑt45x4" localSheetId="10">#REF!</definedName>
    <definedName name="DÑt45x4">"#REF!"</definedName>
    <definedName name="do">{"'Sheet1'!$L$16"}</definedName>
    <definedName name="Do.dang.2001">"#REF!"</definedName>
    <definedName name="Do.dang.31.10">"#REF!"</definedName>
    <definedName name="do_1">{"'Sheet1'!$L$16"}</definedName>
    <definedName name="doan1" localSheetId="7">#REF!</definedName>
    <definedName name="doan1">"#REF!"</definedName>
    <definedName name="doan2" localSheetId="7">#REF!</definedName>
    <definedName name="doan2">"#REF!"</definedName>
    <definedName name="doan3" localSheetId="7">#REF!</definedName>
    <definedName name="doan3">"#REF!"</definedName>
    <definedName name="doan4" localSheetId="7">#REF!</definedName>
    <definedName name="doan4">"#REF!"</definedName>
    <definedName name="doan5" localSheetId="7">#REF!</definedName>
    <definedName name="doan5">"#REF!"</definedName>
    <definedName name="doan6" localSheetId="7">#REF!</definedName>
    <definedName name="doan6">"#REF!"</definedName>
    <definedName name="DoanI_2" localSheetId="10">#REF!</definedName>
    <definedName name="DoanI_2">"#REF!"</definedName>
    <definedName name="DoanII_2" localSheetId="10">#REF!</definedName>
    <definedName name="DoanII_2">"#REF!"</definedName>
    <definedName name="dobt">"#REF!"</definedName>
    <definedName name="DOC">"#REF!"</definedName>
    <definedName name="docdoc">0.03125</definedName>
    <definedName name="doclb">"#REF!"</definedName>
    <definedName name="Document_array" localSheetId="7">{"Thuxm2.xls","Sheet1"}</definedName>
    <definedName name="Document_array" localSheetId="10">{"QL 32 -TBGTI.xls","Sheet1"}</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1">{"Book1","Du toan chay.xls"}</definedName>
    <definedName name="Documents_array">#REF!</definedName>
    <definedName name="Documents_array_21">"#REF!"</definedName>
    <definedName name="Doku">"#REF!"</definedName>
    <definedName name="dolcb">"#REF!"</definedName>
    <definedName name="Don.gia">"#REF!"</definedName>
    <definedName name="DON_GIA_3282" localSheetId="7">#REF!</definedName>
    <definedName name="DON_GIA_3282">"#REF!"</definedName>
    <definedName name="DON_GIA_3283" localSheetId="7">#REF!</definedName>
    <definedName name="DON_GIA_3283">"#REF!"</definedName>
    <definedName name="DON_GIA_3285" localSheetId="7">#REF!</definedName>
    <definedName name="DON_GIA_3285">"#REF!"</definedName>
    <definedName name="DON_GIA_VAN_CHUYEN_36" localSheetId="7">#REF!</definedName>
    <definedName name="DON_GIA_VAN_CHUYEN_36">"#REF!"</definedName>
    <definedName name="Dong_A">"#REF!"</definedName>
    <definedName name="Dong_B">"#REF!"</definedName>
    <definedName name="Dong_coc">"#REF!"</definedName>
    <definedName name="Dong_coc_cu">"#REF!"</definedName>
    <definedName name="dongia" localSheetId="7">#REF!</definedName>
    <definedName name="Dongia" localSheetId="10">#REF!</definedName>
    <definedName name="Dongia">"#REF!"</definedName>
    <definedName name="DongiaPA1">"#REF!"</definedName>
    <definedName name="DongiaPA2">"#REF!"</definedName>
    <definedName name="dongiavanchuyen">"#REF!"</definedName>
    <definedName name="Donvi">"#REF!"</definedName>
    <definedName name="dotcong">1</definedName>
    <definedName name="dps">"#REF!"</definedName>
    <definedName name="DRAFT">"#REF!"</definedName>
    <definedName name="drn">"#REF!"</definedName>
    <definedName name="dry..">"#REF!"</definedName>
    <definedName name="ds" localSheetId="10">#REF!</definedName>
    <definedName name="ds">"#REF!"</definedName>
    <definedName name="ds_">"#REF!"</definedName>
    <definedName name="DS_2">"#REF!"</definedName>
    <definedName name="DS_305">"#REF!"</definedName>
    <definedName name="DS_381">"#REF!"</definedName>
    <definedName name="DS1p1vc" localSheetId="7">#REF!</definedName>
    <definedName name="DS1p1vc">"#REF!"</definedName>
    <definedName name="ds1p2nc">#REF!</definedName>
    <definedName name="ds1p2vc">#REF!</definedName>
    <definedName name="ds1pnc" localSheetId="7">#REF!</definedName>
    <definedName name="ds1pnc" localSheetId="10">#REF!</definedName>
    <definedName name="ds1pnc">"#REF!"</definedName>
    <definedName name="ds1pvl" localSheetId="7">#REF!</definedName>
    <definedName name="ds1pvl" localSheetId="10">#REF!</definedName>
    <definedName name="ds1pvl">"#REF!"</definedName>
    <definedName name="ds3pctnc" localSheetId="7">#REF!</definedName>
    <definedName name="ds3pctnc">"#REF!"</definedName>
    <definedName name="ds3pctvc" localSheetId="7">#REF!</definedName>
    <definedName name="ds3pctvc">"#REF!"</definedName>
    <definedName name="ds3pctvl" localSheetId="7">#REF!</definedName>
    <definedName name="ds3pctvl">"#REF!"</definedName>
    <definedName name="ds3pnc" localSheetId="10">#REF!</definedName>
    <definedName name="ds3pnc">"#REF!"</definedName>
    <definedName name="ds3pvl" localSheetId="10">#REF!</definedName>
    <definedName name="ds3pvl">"#REF!"</definedName>
    <definedName name="dsc">"#REF!"</definedName>
    <definedName name="dsc_">"#REF!"</definedName>
    <definedName name="dsct3pnc">"#REF!"</definedName>
    <definedName name="dsct3pvl">"#REF!"</definedName>
    <definedName name="DSDC">"#REF!"</definedName>
    <definedName name="dsf">"#REF!"</definedName>
    <definedName name="dskhu">"#REF!"</definedName>
    <definedName name="dsm">"#REF!"</definedName>
    <definedName name="DSPK1p1nc" localSheetId="7">#REF!</definedName>
    <definedName name="DSPK1p1nc">"#REF!"</definedName>
    <definedName name="DSPK1p1vl" localSheetId="7">#REF!</definedName>
    <definedName name="DSPK1p1vl">"#REF!"</definedName>
    <definedName name="DSPK1pnc" localSheetId="7">#REF!</definedName>
    <definedName name="DSPK1pnc">"#REF!"</definedName>
    <definedName name="DSPK1pvl" localSheetId="7">#REF!</definedName>
    <definedName name="DSPK1pvl">"#REF!"</definedName>
    <definedName name="DSTD_Clear">"#N/A"</definedName>
    <definedName name="DSTinh">"#REF!"</definedName>
    <definedName name="DSUMDATA" localSheetId="7">#REF!</definedName>
    <definedName name="DSUMDATA" localSheetId="10">#REF!</definedName>
    <definedName name="DSUMDATA">"#REF!"</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HU">"#REF!"</definedName>
    <definedName name="dtich1" localSheetId="7">#REF!</definedName>
    <definedName name="dtich1">"#REF!"</definedName>
    <definedName name="dtich2" localSheetId="7">#REF!</definedName>
    <definedName name="dtich2">"#REF!"</definedName>
    <definedName name="dtich3" localSheetId="7">#REF!</definedName>
    <definedName name="dtich3">"#REF!"</definedName>
    <definedName name="dtich4" localSheetId="7">#REF!</definedName>
    <definedName name="dtich4">"#REF!"</definedName>
    <definedName name="dtich5" localSheetId="7">#REF!</definedName>
    <definedName name="dtich5">"#REF!"</definedName>
    <definedName name="dtich6" localSheetId="7">#REF!</definedName>
    <definedName name="dtich6">"#REF!"</definedName>
    <definedName name="DTKS" localSheetId="10">#REF!</definedName>
    <definedName name="DTKS">"#REF!"</definedName>
    <definedName name="DTLA">"#REF!"</definedName>
    <definedName name="DTT">"#REF!"</definedName>
    <definedName name="dttdb">"#REF!"</definedName>
    <definedName name="dttdg">"#REF!"</definedName>
    <definedName name="DU_TOAN_CHI_TIET_CONG_TO" localSheetId="7">#REF!</definedName>
    <definedName name="DU_TOAN_CHI_TIET_CONG_TO">"#REF!"</definedName>
    <definedName name="DU_TOAN_CHI_TIET_DZ22KV" localSheetId="7">#REF!</definedName>
    <definedName name="DU_TOAN_CHI_TIET_DZ22KV">"#REF!"</definedName>
    <definedName name="DU_TOAN_CHI_TIET_KHO_BAI" localSheetId="7">#REF!</definedName>
    <definedName name="DU_TOAN_CHI_TIET_KHO_BAI">"#REF!"</definedName>
    <definedName name="duccong">"#REF!"</definedName>
    <definedName name="DUDAUCO">"#REF!"</definedName>
    <definedName name="DUDAUNO">"#REF!"</definedName>
    <definedName name="dui">"#REF!"</definedName>
    <definedName name="dung">{"'Sheet1'!$L$16"}</definedName>
    <definedName name="duoi">"#REF!"</definedName>
    <definedName name="Duong_373">"#REF!"</definedName>
    <definedName name="Duong_dau_cau">"#REF!"</definedName>
    <definedName name="Duong_tam">"#REF!"</definedName>
    <definedName name="DuongLoai1" localSheetId="10">#REF!</definedName>
    <definedName name="DuongLoai1">"#REF!"</definedName>
    <definedName name="DuongLoai2" localSheetId="10">#REF!</definedName>
    <definedName name="DuongLoai2">"#REF!"</definedName>
    <definedName name="DuongLoai3" localSheetId="10">#REF!</definedName>
    <definedName name="DuongLoai3">"#REF!"</definedName>
    <definedName name="DuongLoai4" localSheetId="10">#REF!</definedName>
    <definedName name="DuongLoai4">"#REF!"</definedName>
    <definedName name="DuongLoai5" localSheetId="10">#REF!</definedName>
    <definedName name="DuongLoai5">"#REF!"</definedName>
    <definedName name="DUT" localSheetId="10">#REF!</definedName>
    <definedName name="DUT">"#REF!"</definedName>
    <definedName name="DutoanDongmo" localSheetId="7">#REF!</definedName>
    <definedName name="DutoanDongmo" localSheetId="10">#REF!</definedName>
    <definedName name="DutoanDongmo">"#REF!"</definedName>
    <definedName name="dvql">"#REF!"</definedName>
    <definedName name="DYÕ">"#REF!"</definedName>
    <definedName name="DZ_04">"#REF!"</definedName>
    <definedName name="E.chandoc">8.875</definedName>
    <definedName name="E.PC">10.438</definedName>
    <definedName name="E.PVI">12</definedName>
    <definedName name="Ea">"#REF!"</definedName>
    <definedName name="EARTH">"#REF!"</definedName>
    <definedName name="Eb" localSheetId="10">#REF!</definedName>
    <definedName name="Eb">"#REF!"</definedName>
    <definedName name="Ebdam" localSheetId="10">#REF!</definedName>
    <definedName name="Ebdam">"#REF!"</definedName>
    <definedName name="EBT">"#REF!"</definedName>
    <definedName name="Ec">"#REF!"</definedName>
    <definedName name="Ec_">"#REF!"</definedName>
    <definedName name="Ecdc">"#REF!"</definedName>
    <definedName name="Ecoc">"#REF!"</definedName>
    <definedName name="Ecot1" localSheetId="10">#REF!</definedName>
    <definedName name="Ecot1">"#REF!"</definedName>
    <definedName name="EDR" localSheetId="10">#REF!</definedName>
    <definedName name="EDR">"#REF!"</definedName>
    <definedName name="eee">"#REF!"</definedName>
    <definedName name="Eff_min">"#REF!"</definedName>
    <definedName name="EI">"#REF!"</definedName>
    <definedName name="elan">"#REF!"</definedName>
    <definedName name="Email" localSheetId="10">#REF!</definedName>
    <definedName name="Email">"#REF!"</definedName>
    <definedName name="emb" localSheetId="7">#REF!</definedName>
    <definedName name="emb" localSheetId="10">#REF!</definedName>
    <definedName name="emb">"#REF!"</definedName>
    <definedName name="En">"#REF!"</definedName>
    <definedName name="end" localSheetId="10">#REF!</definedName>
    <definedName name="end">"#REF!"</definedName>
    <definedName name="End_1" localSheetId="7">#REF!</definedName>
    <definedName name="End_1" localSheetId="10">#REF!</definedName>
    <definedName name="End_1">"#REF!"</definedName>
    <definedName name="End_10" localSheetId="7">#REF!</definedName>
    <definedName name="End_10" localSheetId="10">#REF!</definedName>
    <definedName name="End_10">"#REF!"</definedName>
    <definedName name="End_11" localSheetId="7">#REF!</definedName>
    <definedName name="End_11" localSheetId="10">#REF!</definedName>
    <definedName name="End_11">"#REF!"</definedName>
    <definedName name="End_12" localSheetId="7">#REF!</definedName>
    <definedName name="End_12" localSheetId="10">#REF!</definedName>
    <definedName name="End_12">"#REF!"</definedName>
    <definedName name="End_13" localSheetId="7">#REF!</definedName>
    <definedName name="End_13" localSheetId="10">#REF!</definedName>
    <definedName name="End_13">"#REF!"</definedName>
    <definedName name="End_2" localSheetId="7">#REF!</definedName>
    <definedName name="End_2" localSheetId="10">#REF!</definedName>
    <definedName name="End_2">"#REF!"</definedName>
    <definedName name="End_3" localSheetId="7">#REF!</definedName>
    <definedName name="End_3" localSheetId="10">#REF!</definedName>
    <definedName name="End_3">"#REF!"</definedName>
    <definedName name="End_4" localSheetId="7">#REF!</definedName>
    <definedName name="End_4" localSheetId="10">#REF!</definedName>
    <definedName name="End_4">"#REF!"</definedName>
    <definedName name="End_5" localSheetId="7">#REF!</definedName>
    <definedName name="End_5" localSheetId="10">#REF!</definedName>
    <definedName name="End_5">"#REF!"</definedName>
    <definedName name="End_6" localSheetId="7">#REF!</definedName>
    <definedName name="End_6" localSheetId="10">#REF!</definedName>
    <definedName name="End_6">"#REF!"</definedName>
    <definedName name="End_7" localSheetId="7">#REF!</definedName>
    <definedName name="End_7" localSheetId="10">#REF!</definedName>
    <definedName name="End_7">"#REF!"</definedName>
    <definedName name="End_8" localSheetId="7">#REF!</definedName>
    <definedName name="End_8" localSheetId="10">#REF!</definedName>
    <definedName name="End_8">"#REF!"</definedName>
    <definedName name="End_9" localSheetId="7">#REF!</definedName>
    <definedName name="End_9" localSheetId="10">#REF!</definedName>
    <definedName name="End_9">"#REF!"</definedName>
    <definedName name="Eo">"#REF!"</definedName>
    <definedName name="epcoc">"#REF!"</definedName>
    <definedName name="epsilon">"#REF!"</definedName>
    <definedName name="epsilond">"#REF!"</definedName>
    <definedName name="EQ">"#REF!"</definedName>
    <definedName name="EQI" localSheetId="10">#REF!</definedName>
    <definedName name="EQI">"#REF!"</definedName>
    <definedName name="EQP">"#REF!"</definedName>
    <definedName name="Es_">"#REF!"</definedName>
    <definedName name="Est._Vol">"#REF!"</definedName>
    <definedName name="eta">"#REF!"</definedName>
    <definedName name="etad">"#REF!"</definedName>
    <definedName name="ETCDC">"#REF!"</definedName>
    <definedName name="EVNB" localSheetId="10">#REF!</definedName>
    <definedName name="EVNB">"#REF!"</definedName>
    <definedName name="ex" localSheetId="7">#REF!</definedName>
    <definedName name="ex" localSheetId="10">#REF!</definedName>
    <definedName name="ex">"#REF!"</definedName>
    <definedName name="Ex_L">"#REF!"</definedName>
    <definedName name="EX_Length_373">"#REF!"</definedName>
    <definedName name="EXC">"#REF!"</definedName>
    <definedName name="Excel_BuiltIn_Auto_Close_21">"#REF!"</definedName>
    <definedName name="Excel_BuiltIn_Auto_Open_21">"#REF!"</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1">"#REF!"</definedName>
    <definedName name="EXCH">"#REF!"</definedName>
    <definedName name="EXPORT">"#REF!"</definedName>
    <definedName name="f" localSheetId="7">#REF!</definedName>
    <definedName name="f">#REF!</definedName>
    <definedName name="F_Class1">"#REF!"</definedName>
    <definedName name="F_Class2">"#REF!"</definedName>
    <definedName name="F_Class3">"#REF!"</definedName>
    <definedName name="F_Class4">"#REF!"</definedName>
    <definedName name="F_Class5">"#REF!"</definedName>
    <definedName name="f_cs">"#REF!"</definedName>
    <definedName name="F1bo">"#REF!"</definedName>
    <definedName name="F20B86">"#REF!"</definedName>
    <definedName name="f82E46">"#REF!"</definedName>
    <definedName name="f92F56">#REF!</definedName>
    <definedName name="f92F56_1">"#REF!"</definedName>
    <definedName name="FACTOR" localSheetId="7">#REF!</definedName>
    <definedName name="FACTOR" localSheetId="10">#REF!</definedName>
    <definedName name="FACTOR">"#REF!"</definedName>
    <definedName name="factor_g">"#REF!"</definedName>
    <definedName name="Fax" localSheetId="10">#REF!</definedName>
    <definedName name="Fax">"#REF!"</definedName>
    <definedName name="Fay">"#REF!"</definedName>
    <definedName name="fbsdggdsf" localSheetId="10">{"DZ-TDTB2.XLS","Dcksat.xls"}</definedName>
    <definedName name="fbsdggdsf">{"DZ-TDTB2.XLS","Dcksat.xls"}</definedName>
    <definedName name="Fc">"#REF!"</definedName>
    <definedName name="fc_">"#REF!"</definedName>
    <definedName name="FC5_total">"#REF!"</definedName>
    <definedName name="FC6_total">"#REF!"</definedName>
    <definedName name="fci">"#REF!"</definedName>
    <definedName name="Fcoc">"#REF!"</definedName>
    <definedName name="FCode" localSheetId="10" hidden="1">#REF!</definedName>
    <definedName name="FCode">"#REF!"</definedName>
    <definedName name="FCode_1">"#REF!"</definedName>
    <definedName name="fcp">"#REF!"</definedName>
    <definedName name="fcs">"#REF!"</definedName>
    <definedName name="Fdam">"#REF!"</definedName>
    <definedName name="Fdaymong">"#REF!"</definedName>
    <definedName name="FDR" localSheetId="10">#REF!</definedName>
    <definedName name="FDR">"#REF!"</definedName>
    <definedName name="Fe">"#REF!"</definedName>
    <definedName name="fff" localSheetId="10" hidden="1">{"'Sheet1'!$L$16"}</definedName>
    <definedName name="fff">{"'Sheet1'!$L$16"}</definedName>
    <definedName name="fff_1">{"'Sheet1'!$L$16"}</definedName>
    <definedName name="fg">{"'Sheet1'!$L$16"}</definedName>
    <definedName name="fg_1">{"'Sheet1'!$L$16"}</definedName>
    <definedName name="fghghgh">"#REF!"</definedName>
    <definedName name="fh">"#REF!"</definedName>
    <definedName name="fI">"#REF!"</definedName>
    <definedName name="FI_12">4820</definedName>
    <definedName name="fII">"#REF!"</definedName>
    <definedName name="FIL">"#REF!"</definedName>
    <definedName name="FILE">"#REF!"</definedName>
    <definedName name="finclb">"#REF!"</definedName>
    <definedName name="FIT">"blankmacro1"</definedName>
    <definedName name="FITT2">"blankmacro1"</definedName>
    <definedName name="FITTING2">"blankmacro1"</definedName>
    <definedName name="fjh">"#REF!"</definedName>
    <definedName name="FL">"#REF!"</definedName>
    <definedName name="FlexZZ">"#REF!"</definedName>
    <definedName name="FLG">"blankmacro1"</definedName>
    <definedName name="Fnc">"#REF!"</definedName>
    <definedName name="Fng">"#REF!"</definedName>
    <definedName name="FO">"#N/A"</definedName>
    <definedName name="foo">"errorhandler_1"</definedName>
    <definedName name="fr">"#REF!"</definedName>
    <definedName name="fr_ani">"#REF!"</definedName>
    <definedName name="frK_bls">"#REF!"</definedName>
    <definedName name="frN_bls">"#REF!"</definedName>
    <definedName name="frP_bls">"#REF!"</definedName>
    <definedName name="fs">"#REF!"</definedName>
    <definedName name="fsdfdsf">{"'Sheet1'!$L$16"}</definedName>
    <definedName name="fsdfdsf_1">{"'Sheet1'!$L$16"}</definedName>
    <definedName name="fse">"#REF!"</definedName>
    <definedName name="fsf">"#REF!"</definedName>
    <definedName name="fso">"#REF!"</definedName>
    <definedName name="Ft">"#REF!"</definedName>
    <definedName name="ftd">"#REF!"</definedName>
    <definedName name="fth">"#REF!"</definedName>
    <definedName name="fuji" localSheetId="10">#REF!</definedName>
    <definedName name="fuji">"#REF!"</definedName>
    <definedName name="fv">"#REF!"</definedName>
    <definedName name="Fvn_fri">"#REF!"</definedName>
    <definedName name="fy">"#REF!"</definedName>
    <definedName name="Fy_">"#REF!"</definedName>
    <definedName name="g" localSheetId="10" hidden="1">{"'Sheet1'!$L$16"}</definedName>
    <definedName name="g">{"'Sheet1'!$L$16"}</definedName>
    <definedName name="g_">"#REF!"</definedName>
    <definedName name="g_1">{"'Sheet1'!$L$16"}</definedName>
    <definedName name="G_ME" localSheetId="7">#REF!</definedName>
    <definedName name="G_ME" localSheetId="10">#REF!</definedName>
    <definedName name="G_ME">"#REF!"</definedName>
    <definedName name="Ga">"#REF!"</definedName>
    <definedName name="gach" localSheetId="7">#REF!</definedName>
    <definedName name="gach" localSheetId="10">#REF!</definedName>
    <definedName name="gach">"#REF!"</definedName>
    <definedName name="GAHT" localSheetId="10">#REF!</definedName>
    <definedName name="GAHT">"#REF!"</definedName>
    <definedName name="GaicapbocCuXLPEPVCPVCloaiCEVV18den35kV">"#REF!"</definedName>
    <definedName name="Gald">"#REF!"</definedName>
    <definedName name="gama" localSheetId="10">#REF!</definedName>
    <definedName name="gama">"#REF!"</definedName>
    <definedName name="Gamadam" localSheetId="10">#REF!</definedName>
    <definedName name="Gamadam">"#REF!"</definedName>
    <definedName name="GC_CT">"#REF!"</definedName>
    <definedName name="GC_DN" localSheetId="10">#REF!</definedName>
    <definedName name="GC_DN">"#REF!"</definedName>
    <definedName name="GC_HT" localSheetId="10">#REF!</definedName>
    <definedName name="GC_HT">"#REF!"</definedName>
    <definedName name="GC_TD" localSheetId="10">#REF!</definedName>
    <definedName name="GC_TD">"#REF!"</definedName>
    <definedName name="gce">"#REF!"</definedName>
    <definedName name="Gcpk">"#REF!"</definedName>
    <definedName name="GCS">"#REF!"</definedName>
    <definedName name="GD_1">"#REF!"</definedName>
    <definedName name="GD_2">"#REF!"</definedName>
    <definedName name="GDL">"#REF!"</definedName>
    <definedName name="gDst">"#REF!"</definedName>
    <definedName name="GDTD">"#REF!"</definedName>
    <definedName name="geff">"#REF!"</definedName>
    <definedName name="geo" localSheetId="7">#REF!</definedName>
    <definedName name="geo" localSheetId="10">#REF!</definedName>
    <definedName name="geo">"#REF!"</definedName>
    <definedName name="getrtertertert">"blankmacro1"</definedName>
    <definedName name="gg">#REF!</definedName>
    <definedName name="ghichu">"#REF!"</definedName>
    <definedName name="ghip" localSheetId="7">#REF!</definedName>
    <definedName name="ghip" localSheetId="10">#REF!</definedName>
    <definedName name="ghip">"#REF!"</definedName>
    <definedName name="gi">"#REF!"</definedName>
    <definedName name="gia" localSheetId="7">#REF!</definedName>
    <definedName name="gia" localSheetId="10">#REF!</definedName>
    <definedName name="gia">"#REF!"</definedName>
    <definedName name="Gia_CT" localSheetId="7">#REF!</definedName>
    <definedName name="Gia_CT">"#REF!"</definedName>
    <definedName name="GIA_CU_LY_VAN_CHUYEN" localSheetId="7">#REF!</definedName>
    <definedName name="GIA_CU_LY_VAN_CHUYEN">"#REF!"</definedName>
    <definedName name="gia_den_bu">"#REF!"</definedName>
    <definedName name="gia_tien" localSheetId="7">#REF!</definedName>
    <definedName name="gia_tien" localSheetId="10">#REF!</definedName>
    <definedName name="gia_tien">"#REF!"</definedName>
    <definedName name="gia_tien_1">"#REF!"</definedName>
    <definedName name="gia_tien_2">"#REF!"</definedName>
    <definedName name="gia_tien_3">"#REF!"</definedName>
    <definedName name="gia_tien_BTN" localSheetId="7">#REF!</definedName>
    <definedName name="gia_tien_BTN" localSheetId="10">#REF!</definedName>
    <definedName name="gia_tien_BTN">"#REF!"</definedName>
    <definedName name="gia_tri_1BTN">"#REF!"</definedName>
    <definedName name="gia_tri_2BTN">"#REF!"</definedName>
    <definedName name="gia_tri_3BTN">"#REF!"</definedName>
    <definedName name="Gia_VT" localSheetId="7">#REF!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i_doan">"#REF!"</definedName>
    <definedName name="giam">"#REF!"</definedName>
    <definedName name="Giasatthep">"#REF!"</definedName>
    <definedName name="giatien">"#REF!"</definedName>
    <definedName name="Giavatlieukhac">"#REF!"</definedName>
    <definedName name="GIAVL_TRALY">"#REF!"</definedName>
    <definedName name="GIAVLCCT_1">"#REF!"</definedName>
    <definedName name="GIAVLIEUTN" localSheetId="7">#REF!</definedName>
    <definedName name="GIAVLIEUTN">"#REF!"</definedName>
    <definedName name="GiaVT">"#REF!"</definedName>
    <definedName name="GiaVtu">"#REF!"</definedName>
    <definedName name="Giocong" localSheetId="7">#REF!</definedName>
    <definedName name="Giocong" localSheetId="10">#REF!</definedName>
    <definedName name="Giocong">"#REF!"</definedName>
    <definedName name="giom">"#REF!"</definedName>
    <definedName name="giomoi">"#REF!"</definedName>
    <definedName name="gis">"#REF!"</definedName>
    <definedName name="gis150room">"#REF!"</definedName>
    <definedName name="GJ">"#REF!"</definedName>
    <definedName name="gjh">"#REF!"</definedName>
    <definedName name="gkGTGT">"#REF!"</definedName>
    <definedName name="gkkjl">{"'Sheet1'!$L$16"}</definedName>
    <definedName name="gkkjl_1">{"'Sheet1'!$L$16"}</definedName>
    <definedName name="gl3p" localSheetId="7">#REF!</definedName>
    <definedName name="gl3p" localSheetId="10">#REF!</definedName>
    <definedName name="gl3p">"#REF!"</definedName>
    <definedName name="gld">"#REF!"</definedName>
    <definedName name="gLst">"#REF!"</definedName>
    <definedName name="gm">"#REF!"</definedName>
    <definedName name="GMs">"#REF!"</definedName>
    <definedName name="GMSTC">"#REF!"</definedName>
    <definedName name="GNmd">"#REF!"</definedName>
    <definedName name="gntc">"#REF!"</definedName>
    <definedName name="go">"#REF!"</definedName>
    <definedName name="Goc32x3" localSheetId="7">#REF!</definedName>
    <definedName name="Goc32x3" localSheetId="10">#REF!</definedName>
    <definedName name="Goc32x3">"#REF!"</definedName>
    <definedName name="Goc35x3" localSheetId="7">#REF!</definedName>
    <definedName name="Goc35x3" localSheetId="10">#REF!</definedName>
    <definedName name="Goc35x3">"#REF!"</definedName>
    <definedName name="Goc40x4" localSheetId="7">#REF!</definedName>
    <definedName name="Goc40x4" localSheetId="10">#REF!</definedName>
    <definedName name="Goc40x4">"#REF!"</definedName>
    <definedName name="Goc45x4" localSheetId="7">#REF!</definedName>
    <definedName name="Goc45x4" localSheetId="10">#REF!</definedName>
    <definedName name="Goc45x4">"#REF!"</definedName>
    <definedName name="Goc50x5" localSheetId="7">#REF!</definedName>
    <definedName name="Goc50x5" localSheetId="10">#REF!</definedName>
    <definedName name="Goc50x5">"#REF!"</definedName>
    <definedName name="Goc63x6" localSheetId="7">#REF!</definedName>
    <definedName name="Goc63x6" localSheetId="10">#REF!</definedName>
    <definedName name="Goc63x6">"#REF!"</definedName>
    <definedName name="Goc75x6" localSheetId="7">#REF!</definedName>
    <definedName name="Goc75x6" localSheetId="10">#REF!</definedName>
    <definedName name="Goc75x6">"#REF!"</definedName>
    <definedName name="govan" localSheetId="10">#REF!</definedName>
    <definedName name="govan">"#REF!"</definedName>
    <definedName name="GP">"#REF!"</definedName>
    <definedName name="gps">"#REF!"</definedName>
    <definedName name="Gqlda">"#REF!"</definedName>
    <definedName name="grB">"#REF!"</definedName>
    <definedName name="GRFICM">"#REF!"</definedName>
    <definedName name="GRID">"#REF!"</definedName>
    <definedName name="gse">"#REF!"</definedName>
    <definedName name="GSTC">"#REF!"</definedName>
    <definedName name="gt">"#REF!"</definedName>
    <definedName name="Gtb" localSheetId="7">#REF!</definedName>
    <definedName name="Gtb" localSheetId="10">#REF!</definedName>
    <definedName name="Gtb">"#REF!"</definedName>
    <definedName name="gtbtt" localSheetId="7">#REF!</definedName>
    <definedName name="gtbtt" localSheetId="10">#REF!</definedName>
    <definedName name="gtbtt">"#REF!"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"#REF!"</definedName>
    <definedName name="GTRI">"#REF!"</definedName>
    <definedName name="gtst" localSheetId="7">#REF!</definedName>
    <definedName name="gtst">"#REF!"</definedName>
    <definedName name="GTTB">"#REF!"</definedName>
    <definedName name="GTXL" localSheetId="7">#REF!</definedName>
    <definedName name="GTXL" localSheetId="10">#REF!</definedName>
    <definedName name="GTXL">"#REF!"</definedName>
    <definedName name="GTXL_1">"#REF!"</definedName>
    <definedName name="GTXL3">"#REF!"</definedName>
    <definedName name="gvan" localSheetId="10">#REF!</definedName>
    <definedName name="gvan">"#REF!"</definedName>
    <definedName name="GVL_LDT">"#REF!"</definedName>
    <definedName name="gWst">"#REF!"</definedName>
    <definedName name="gx">"#REF!"</definedName>
    <definedName name="Gxd">"#REF!"</definedName>
    <definedName name="Gxl" localSheetId="7">#REF!</definedName>
    <definedName name="Gxl" localSheetId="10">#REF!</definedName>
    <definedName name="Gxl">"#REF!"</definedName>
    <definedName name="gxltt" localSheetId="7">#REF!</definedName>
    <definedName name="gxltt" localSheetId="10">#REF!</definedName>
    <definedName name="gxltt">"#REF!"</definedName>
    <definedName name="GXMAX">"#REF!"</definedName>
    <definedName name="GXMIN">"#REF!"</definedName>
    <definedName name="GYMAX">"#REF!"</definedName>
    <definedName name="GYMIN">"#REF!"</definedName>
    <definedName name="h">#REF!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1">"#REF!"</definedName>
    <definedName name="h_12">"#REF!"</definedName>
    <definedName name="h_17">"#REF!"</definedName>
    <definedName name="H_2">"#REF!"</definedName>
    <definedName name="h_21">"#REF!"</definedName>
    <definedName name="H_3">"#REF!"</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THUCHTHH" localSheetId="7">#REF!</definedName>
    <definedName name="H_THUCHTHH">"#REF!"</definedName>
    <definedName name="H_THUCTT" localSheetId="7">#REF!</definedName>
    <definedName name="H_THUCTT">"#REF!"</definedName>
    <definedName name="H0.4">"#REF!"</definedName>
    <definedName name="h18x" localSheetId="10">#REF!</definedName>
    <definedName name="h18x">"#REF!"</definedName>
    <definedName name="h1t">"#REF!"</definedName>
    <definedName name="H21dai75">"#REF!"</definedName>
    <definedName name="H21dai9">"#REF!"</definedName>
    <definedName name="H22dai6">"#REF!"</definedName>
    <definedName name="H22dai75">"#REF!"</definedName>
    <definedName name="h2t">"#REF!"</definedName>
    <definedName name="h30x" localSheetId="10">#REF!</definedName>
    <definedName name="h30x">"#REF!"</definedName>
    <definedName name="h3t">"#REF!"</definedName>
    <definedName name="H43dai6">"#REF!"</definedName>
    <definedName name="H43dai75">"#REF!"</definedName>
    <definedName name="H43dai9">"#REF!"</definedName>
    <definedName name="H44dai6">"#REF!"</definedName>
    <definedName name="H44dai75">"#REF!"</definedName>
    <definedName name="H44dai9">"#REF!"</definedName>
    <definedName name="Ha">"#REF!"</definedName>
    <definedName name="hai">"#REF!"</definedName>
    <definedName name="hall1">"#REF!"</definedName>
    <definedName name="hall2">"#REF!"</definedName>
    <definedName name="Hang_muc_khac">"#REF!"</definedName>
    <definedName name="hangmuc">"#REF!"</definedName>
    <definedName name="Hanhkiem">"#REF!"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u">"#REF!"</definedName>
    <definedName name="Hb">"#REF!"</definedName>
    <definedName name="hban">"#REF!"</definedName>
    <definedName name="Hbb">"#REF!"</definedName>
    <definedName name="HBC" localSheetId="10">#REF!</definedName>
    <definedName name="HBC">"#REF!"</definedName>
    <definedName name="HbHcOnOff">"#REF!"</definedName>
    <definedName name="HBL" localSheetId="10">#REF!</definedName>
    <definedName name="HBL">"#REF!"</definedName>
    <definedName name="HBTFF">"#REF!"</definedName>
    <definedName name="Hbtt">"#REF!"</definedName>
    <definedName name="Hc">"#REF!"</definedName>
    <definedName name="Hcb">"#REF!"</definedName>
    <definedName name="hcd">"#REF!"</definedName>
    <definedName name="HCM" localSheetId="7">#REF!</definedName>
    <definedName name="HCM">"#REF!"</definedName>
    <definedName name="HCPH" localSheetId="10">#REF!</definedName>
    <definedName name="HCPH">"#REF!"</definedName>
    <definedName name="HCS" localSheetId="10">#REF!</definedName>
    <definedName name="HCS">"#REF!"</definedName>
    <definedName name="hct">"#REF!"</definedName>
    <definedName name="Hctt">"#REF!"</definedName>
    <definedName name="HCU" localSheetId="10">#REF!</definedName>
    <definedName name="HCU">"#REF!"</definedName>
    <definedName name="Hd">"#REF!"</definedName>
    <definedName name="Hdao">0.3</definedName>
    <definedName name="Hdap">5.2</definedName>
    <definedName name="Hdb">"#REF!"</definedName>
    <definedName name="HDC" localSheetId="10">#REF!</definedName>
    <definedName name="HDC">"#REF!"</definedName>
    <definedName name="hdi">"#REF!"</definedName>
    <definedName name="Hdinh">"#REF!"</definedName>
    <definedName name="hdjuy">"#REF!"</definedName>
    <definedName name="Hdtt">"#REF!"</definedName>
    <definedName name="HDU" localSheetId="10">#REF!</definedName>
    <definedName name="HDU">"#REF!"</definedName>
    <definedName name="He">"#REF!"</definedName>
    <definedName name="HE_SO_KHO_KHAN_CANG_DAY" localSheetId="7">#REF!</definedName>
    <definedName name="HE_SO_KHO_KHAN_CANG_DAY">"#REF!"</definedName>
    <definedName name="Heä_soá_laép_xaø_H">1.7</definedName>
    <definedName name="heä_soá_sình_laày" localSheetId="7">#REF!</definedName>
    <definedName name="heä_soá_sình_laày" localSheetId="10">#REF!</definedName>
    <definedName name="heä_soá_sình_laày">"#REF!"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FTRB">"#REF!"</definedName>
    <definedName name="HFFTSF">"#REF!"</definedName>
    <definedName name="HGLTB">"#REF!"</definedName>
    <definedName name="hh">#REF!</definedName>
    <definedName name="HHBQ">"#REF!"</definedName>
    <definedName name="HHcat" localSheetId="7">#REF!</definedName>
    <definedName name="HHcat" localSheetId="10">#REF!</definedName>
    <definedName name="HHcat">"#REF!"</definedName>
    <definedName name="HHda" localSheetId="7">#REF!</definedName>
    <definedName name="HHda" localSheetId="10">#REF!</definedName>
    <definedName name="HHda">"#REF!"</definedName>
    <definedName name="hhhh">"#REF!"</definedName>
    <definedName name="HHIC" localSheetId="10">#REF!</definedName>
    <definedName name="HHIC">"#REF!"</definedName>
    <definedName name="HHT" localSheetId="10">#REF!</definedName>
    <definedName name="HHT">"#REF!"</definedName>
    <definedName name="HHTT" localSheetId="7">#REF!</definedName>
    <definedName name="HHTT">"#REF!"</definedName>
    <definedName name="HiddenRows" localSheetId="10" hidden="1">#REF!</definedName>
    <definedName name="HiddenRows">"#REF!"</definedName>
    <definedName name="HiddenRows_1">"#REF!"</definedName>
    <definedName name="hien" localSheetId="7">#REF!</definedName>
    <definedName name="hien" localSheetId="10">#REF!</definedName>
    <definedName name="hien">"#REF!"</definedName>
    <definedName name="Hinh_thuc" localSheetId="7">#REF!</definedName>
    <definedName name="Hinh_thuc">"#REF!"</definedName>
    <definedName name="HiÕu">#REF!</definedName>
    <definedName name="hjjkl">{"'Sheet1'!$L$16"}</definedName>
    <definedName name="hjjkl_1">{"'Sheet1'!$L$16"}</definedName>
    <definedName name="HKE" localSheetId="10">#REF!</definedName>
    <definedName name="HKE">"#REF!"</definedName>
    <definedName name="hkjkl">#N/A</definedName>
    <definedName name="hkjkl_1">#N/A</definedName>
    <definedName name="HKL" localSheetId="10">#REF!</definedName>
    <definedName name="HKL">"#REF!"</definedName>
    <definedName name="HKLHI" localSheetId="10">#REF!</definedName>
    <definedName name="HKLHI">"#REF!"</definedName>
    <definedName name="HKLL" localSheetId="10">#REF!</definedName>
    <definedName name="HKLL">"#REF!"</definedName>
    <definedName name="HKLLLO" localSheetId="10">#REF!</definedName>
    <definedName name="HKLLLO">"#REF!"</definedName>
    <definedName name="HLC" localSheetId="10">#REF!</definedName>
    <definedName name="HLC">"#REF!"</definedName>
    <definedName name="HLIC" localSheetId="10">#REF!</definedName>
    <definedName name="HLIC">"#REF!"</definedName>
    <definedName name="HLU" localSheetId="10">#REF!</definedName>
    <definedName name="HLU">"#REF!"</definedName>
    <definedName name="Hm">"#REF!"</definedName>
    <definedName name="HMLK">"#REF!"</definedName>
    <definedName name="HMNAM">"#REF!"</definedName>
    <definedName name="HMÑK">"#REF!"</definedName>
    <definedName name="Hmong">"#REF!"</definedName>
    <definedName name="HMPS">"#REF!"</definedName>
    <definedName name="Ho">"#REF!"</definedName>
    <definedName name="hÖ_sè_vËt_liÖu_ho__b_nh">"#REF!"</definedName>
    <definedName name="Hoa" localSheetId="10">#REF!</definedName>
    <definedName name="Hoa">"#REF!"</definedName>
    <definedName name="hoc">55000</definedName>
    <definedName name="Hocluc">"#REF!"</definedName>
    <definedName name="HoI">"#REF!"</definedName>
    <definedName name="hoida">"#REF!"</definedName>
    <definedName name="hoigio">"#REF!"</definedName>
    <definedName name="HoII">"#REF!"</definedName>
    <definedName name="HoIII">"#REF!"</definedName>
    <definedName name="holan">"#REF!"</definedName>
    <definedName name="HOME_MANP" localSheetId="7">#REF!</definedName>
    <definedName name="HOME_MANP" localSheetId="10">#REF!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1">"#REF!"</definedName>
    <definedName name="HOMEOFFICE_COST" localSheetId="7">#REF!</definedName>
    <definedName name="HOMEOFFICE_COST" localSheetId="10">#REF!</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1">"#REF!"</definedName>
    <definedName name="Hong_Quang">"#REF!"</definedName>
    <definedName name="Hopnoicap">"#REF!"</definedName>
    <definedName name="Hoten">"#REF!"</definedName>
    <definedName name="Hoto">"#REF!"</definedName>
    <definedName name="hotrongcay">"#REF!"</definedName>
    <definedName name="House">"#REF!"</definedName>
    <definedName name="HR" localSheetId="10">#REF!</definedName>
    <definedName name="HR">"#REF!"</definedName>
    <definedName name="HRC" localSheetId="10">#REF!</definedName>
    <definedName name="HRC">"#REF!"</definedName>
    <definedName name="hs" localSheetId="7">#REF!</definedName>
    <definedName name="hs">"#REF!"</definedName>
    <definedName name="hs_">"#REF!"</definedName>
    <definedName name="HS_may">"#REF!"</definedName>
    <definedName name="Hsb">"#REF!"</definedName>
    <definedName name="Hsc">"#REF!"</definedName>
    <definedName name="HSCG">"#REF!"</definedName>
    <definedName name="HSCT3">0.1</definedName>
    <definedName name="hsd" localSheetId="7">#REF!</definedName>
    <definedName name="hsd" localSheetId="10">#REF!</definedName>
    <definedName name="hsd">"#REF!"</definedName>
    <definedName name="hsdc" localSheetId="7">#REF!</definedName>
    <definedName name="hsdc" localSheetId="10">#REF!</definedName>
    <definedName name="hsdc">"#REF!"</definedName>
    <definedName name="hsdc1" localSheetId="7">#REF!</definedName>
    <definedName name="hsdc1" localSheetId="10">#REF!</definedName>
    <definedName name="hsdc1">"#REF!"</definedName>
    <definedName name="HSDN">2.5</definedName>
    <definedName name="HSFTRB">"#REF!"</definedName>
    <definedName name="HSGG">"#REF!"</definedName>
    <definedName name="HSHH" localSheetId="7">#REF!</definedName>
    <definedName name="HSHH" localSheetId="10">#REF!</definedName>
    <definedName name="HSHH">"#REF!"</definedName>
    <definedName name="HSHHUT" localSheetId="7">#REF!</definedName>
    <definedName name="HSHHUT" localSheetId="10">#REF!</definedName>
    <definedName name="HSHHUT">"#REF!"</definedName>
    <definedName name="hsk" localSheetId="7">#REF!</definedName>
    <definedName name="hsk" localSheetId="10">#REF!</definedName>
    <definedName name="hsk">"#REF!"</definedName>
    <definedName name="HSKK35" localSheetId="7">#REF!</definedName>
    <definedName name="HSKK35">"#REF!"</definedName>
    <definedName name="HSlan">"#REF!"</definedName>
    <definedName name="HSLX" localSheetId="7">#REF!</definedName>
    <definedName name="hslx">"#REF!"</definedName>
    <definedName name="HSLXH">1.7</definedName>
    <definedName name="HSLXP" localSheetId="7">#REF!</definedName>
    <definedName name="HSLXP">"#REF!"</definedName>
    <definedName name="hsm" localSheetId="10">#REF!</definedName>
    <definedName name="hsm">"#REF!"</definedName>
    <definedName name="HSMTC" localSheetId="10">#REF!</definedName>
    <definedName name="HSMTC">"#REF!"</definedName>
    <definedName name="hsn">0.5</definedName>
    <definedName name="hsnc">"#REF!"</definedName>
    <definedName name="hsnc_cau">1.626</definedName>
    <definedName name="hsnc_cau2">1.626</definedName>
    <definedName name="hsnc_d">1.6356</definedName>
    <definedName name="hsnc_d2">1.6356</definedName>
    <definedName name="HSSL" localSheetId="10">#REF!</definedName>
    <definedName name="HSSL">"#REF!"</definedName>
    <definedName name="hßm4" localSheetId="7">#REF!</definedName>
    <definedName name="hßm4" localSheetId="10">#REF!</definedName>
    <definedName name="hßm4">"#REF!"</definedName>
    <definedName name="hstb" localSheetId="7">#REF!</definedName>
    <definedName name="hstb" localSheetId="10">#REF!</definedName>
    <definedName name="hstb">"#REF!"</definedName>
    <definedName name="hstdtk" localSheetId="7">#REF!</definedName>
    <definedName name="hstdtk" localSheetId="10">#REF!</definedName>
    <definedName name="hstdtk">"#REF!"</definedName>
    <definedName name="hsthep" localSheetId="7">#REF!</definedName>
    <definedName name="hsthep" localSheetId="10">#REF!</definedName>
    <definedName name="hsthep">"#REF!"</definedName>
    <definedName name="Hstt">"#REF!"</definedName>
    <definedName name="hsUd">"#REF!"</definedName>
    <definedName name="HSVC1" localSheetId="7">#REF!</definedName>
    <definedName name="HSVC1" localSheetId="10">#REF!</definedName>
    <definedName name="HSVC1">"#REF!"</definedName>
    <definedName name="HSVC2" localSheetId="7">#REF!</definedName>
    <definedName name="HSVC2" localSheetId="10">#REF!</definedName>
    <definedName name="HSVC2">"#REF!"</definedName>
    <definedName name="HSVC3" localSheetId="7">#REF!</definedName>
    <definedName name="HSVC3" localSheetId="10">#REF!</definedName>
    <definedName name="HSVC3">"#REF!"</definedName>
    <definedName name="hsvl" localSheetId="7">#REF!</definedName>
    <definedName name="hsvl" localSheetId="10">#REF!</definedName>
    <definedName name="hsvl">"#REF!"</definedName>
    <definedName name="hsvl2">1</definedName>
    <definedName name="HSXA">"#REF!"</definedName>
    <definedName name="hsxk">"#REF!"</definedName>
    <definedName name="HT" localSheetId="7">#REF!</definedName>
    <definedName name="HT">"#REF!"</definedName>
    <definedName name="htdd2003">"#REF!"</definedName>
    <definedName name="HTHH" localSheetId="7">#REF!</definedName>
    <definedName name="HTHH">"#REF!"</definedName>
    <definedName name="htlm">{"'Sheet1'!$L$16"}</definedName>
    <definedName name="htlm_1">{"'Sheet1'!$L$16"}</definedName>
    <definedName name="HTML_CodePage">950</definedName>
    <definedName name="HTML_Control" localSheetId="7" hidden="1">{"'Sheet1'!$L$16"}</definedName>
    <definedName name="HTML_Control" localSheetId="10" hidden="1">{"'Sheet1'!$L$16"}</definedName>
    <definedName name="HTML_Control">{"'Sheet1'!$L$16"}</definedName>
    <definedName name="HTML_Control_1">{"'Sheet1'!$L$16"}</definedName>
    <definedName name="HTML_Description">""</definedName>
    <definedName name="HTML_Email">""</definedName>
    <definedName name="HTML_Header">"Sheet1"</definedName>
    <definedName name="HTML_LastUpdate">"2000/9/14"</definedName>
    <definedName name="HTML_LineAfter" localSheetId="7" hidden="1">FALSE</definedName>
    <definedName name="HTML_LineAfter" localSheetId="10" hidden="1">FALSE</definedName>
    <definedName name="HTML_LineAfter">0</definedName>
    <definedName name="HTML_LineBefore" localSheetId="7" hidden="1">FALSE</definedName>
    <definedName name="HTML_LineBefore" localSheetId="10" hidden="1">FALSE</definedName>
    <definedName name="HTML_LineBefore">0</definedName>
    <definedName name="HTML_Name">"J.C.WONG"</definedName>
    <definedName name="HTML_OBDlg2" localSheetId="7" hidden="1">TRUE</definedName>
    <definedName name="HTML_OBDlg2" localSheetId="10" hidden="1">TRUE</definedName>
    <definedName name="HTML_OBDlg2">1</definedName>
    <definedName name="HTML_OBDlg4" localSheetId="7" hidden="1">TRUE</definedName>
    <definedName name="HTML_OBDlg4" localSheetId="10" hidden="1">TRUE</definedName>
    <definedName name="HTML_OBDlg4">1</definedName>
    <definedName name="HTML_OS">0</definedName>
    <definedName name="HTML_PathFile">"C:\2689\Q\國內\00q3961台化龍德PTA3建造\MyHTML.htm"</definedName>
    <definedName name="HTML_PathFile_1">"C:\2689\Q\??\00q3961????PTA3??\MyHTML.htm"</definedName>
    <definedName name="HTML_Title">"00Q3961-SUM"</definedName>
    <definedName name="HTNC" localSheetId="7">#REF!</definedName>
    <definedName name="HTNC" localSheetId="10">#REF!</definedName>
    <definedName name="HTNC">"#REF!"</definedName>
    <definedName name="HTS" localSheetId="10">#REF!</definedName>
    <definedName name="HTS">"#REF!"</definedName>
    <definedName name="HTU" localSheetId="10">#REF!</definedName>
    <definedName name="HTU">"#REF!"</definedName>
    <definedName name="HTVL" localSheetId="7">#REF!</definedName>
    <definedName name="HTVL" localSheetId="10">#REF!</definedName>
    <definedName name="HTVL">"#REF!"</definedName>
    <definedName name="hu">{"'Sheet1'!$L$16"}</definedName>
    <definedName name="hu_1">{"'Sheet1'!$L$16"}</definedName>
    <definedName name="HUB">"#REF!"</definedName>
    <definedName name="hung">{"'Sheet1'!$L$16"}</definedName>
    <definedName name="hung_1">{"'Sheet1'!$L$16"}</definedName>
    <definedName name="huy" localSheetId="7" hidden="1">{"'Sheet1'!$L$16"}</definedName>
    <definedName name="huy" localSheetId="10" hidden="1">{"'Sheet1'!$L$16"}</definedName>
    <definedName name="huy">{"'Sheet1'!$L$16"}</definedName>
    <definedName name="huy_1">{"'Sheet1'!$L$16"}</definedName>
    <definedName name="HV" localSheetId="10">#REF!</definedName>
    <definedName name="HV">"#REF!"</definedName>
    <definedName name="hvac">"#REF!"</definedName>
    <definedName name="hvacctr">"#REF!"</definedName>
    <definedName name="hvacgis">"#REF!"</definedName>
    <definedName name="hvacgis4">"#REF!"</definedName>
    <definedName name="HVBC" localSheetId="10">#REF!</definedName>
    <definedName name="HVBC">"#REF!"</definedName>
    <definedName name="HVC" localSheetId="10">#REF!</definedName>
    <definedName name="HVC">"#REF!"</definedName>
    <definedName name="HVL" localSheetId="10">#REF!</definedName>
    <definedName name="HVL">"#REF!"</definedName>
    <definedName name="HVP" localSheetId="10">#REF!</definedName>
    <definedName name="HVP">"#REF!"</definedName>
    <definedName name="hvt">"#REF!"</definedName>
    <definedName name="hvtb">"#REF!"</definedName>
    <definedName name="hvttt">"#REF!"</definedName>
    <definedName name="Hxn">"#REF!"</definedName>
    <definedName name="I" localSheetId="7">#REF!</definedName>
    <definedName name="I" localSheetId="10">#REF!</definedName>
    <definedName name="I">"#REF!"</definedName>
    <definedName name="I_A">"#REF!"</definedName>
    <definedName name="I_B">"#REF!"</definedName>
    <definedName name="I_c">"#REF!"</definedName>
    <definedName name="I_p">"#REF!"</definedName>
    <definedName name="i0">"#REF!"</definedName>
    <definedName name="Icoc">"#REF!"</definedName>
    <definedName name="iCount">3</definedName>
    <definedName name="IDLAB_COST" localSheetId="7">#REF!</definedName>
    <definedName name="IDLAB_COST" localSheetId="10">#REF!</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i">"#REF!"</definedName>
    <definedName name="II_A">"#REF!"</definedName>
    <definedName name="II_B">"#REF!"</definedName>
    <definedName name="II_c">"#REF!"</definedName>
    <definedName name="III_a">"#REF!"</definedName>
    <definedName name="III_B">"#REF!"</definedName>
    <definedName name="III_c">"#REF!"</definedName>
    <definedName name="IMPORT">"#REF!"</definedName>
    <definedName name="IND_LAB" localSheetId="7">#REF!</definedName>
    <definedName name="IND_LAB" localSheetId="10">#REF!</definedName>
    <definedName name="IND_LAB">"#REF!"</definedName>
    <definedName name="index">"#REF!"</definedName>
    <definedName name="INDMANP" localSheetId="7">#REF!</definedName>
    <definedName name="INDMANP" localSheetId="10">#REF!</definedName>
    <definedName name="INDMANP">"#REF!"</definedName>
    <definedName name="INDMANP_1">"#REF!"</definedName>
    <definedName name="INDMANP_11">"#REF!"</definedName>
    <definedName name="INDMANP_12">"#REF!"</definedName>
    <definedName name="INDMANP_17">"#REF!"</definedName>
    <definedName name="INDMANP_21">"#REF!"</definedName>
    <definedName name="Ing">"#REF!"</definedName>
    <definedName name="INPUT">"#REF!"</definedName>
    <definedName name="INPUT1">"#REF!"</definedName>
    <definedName name="inputCosti" localSheetId="10">#REF!</definedName>
    <definedName name="inputCosti">"#REF!"</definedName>
    <definedName name="inputLf" localSheetId="10">#REF!</definedName>
    <definedName name="inputLf">"#REF!"</definedName>
    <definedName name="inputWTP" localSheetId="10">#REF!</definedName>
    <definedName name="inputWTP">"#REF!"</definedName>
    <definedName name="INT" localSheetId="10">#REF!</definedName>
    <definedName name="INT">"#REF!"</definedName>
    <definedName name="INTBN">"#REF!"</definedName>
    <definedName name="Inthu">"#REF!"</definedName>
    <definedName name="Inthu1">"#REF!"</definedName>
    <definedName name="Ip">"#REF!"</definedName>
    <definedName name="Ip_">"#REF!"</definedName>
    <definedName name="IS_a">"#REF!"</definedName>
    <definedName name="IS_Clay">"#REF!"</definedName>
    <definedName name="IS_pH">"#REF!"</definedName>
    <definedName name="IST">"#REF!"</definedName>
    <definedName name="itd1.5">"#REF!"</definedName>
    <definedName name="itdd1.5">"#REF!"</definedName>
    <definedName name="itddgoi">"#REF!"</definedName>
    <definedName name="itdg">"#REF!"</definedName>
    <definedName name="itdgoi">"#REF!"</definedName>
    <definedName name="ITEM">"#REF!"</definedName>
    <definedName name="ith1.5">"#REF!"</definedName>
    <definedName name="ithg">"#REF!"</definedName>
    <definedName name="ithgoi">"#REF!"</definedName>
    <definedName name="Iv">"#REF!"</definedName>
    <definedName name="IWTP" localSheetId="10">#REF!</definedName>
    <definedName name="IWTP">"#REF!"</definedName>
    <definedName name="ixy">"#REF!"</definedName>
    <definedName name="j">#REF!</definedName>
    <definedName name="J.O" localSheetId="10">#REF!</definedName>
    <definedName name="J.O">"#REF!"</definedName>
    <definedName name="J.O_1">"#REF!"</definedName>
    <definedName name="J.O_GT" localSheetId="10">#REF!</definedName>
    <definedName name="J.O_GT">"#REF!"</definedName>
    <definedName name="J.O_GT_1">"#REF!"</definedName>
    <definedName name="j_1">"#REF!"</definedName>
    <definedName name="j1.">"#REF!"</definedName>
    <definedName name="j2..">"#REF!"</definedName>
    <definedName name="j356C8" localSheetId="7">#REF!</definedName>
    <definedName name="j356C8" localSheetId="10">#REF!</definedName>
    <definedName name="j356C8">"#REF!"</definedName>
    <definedName name="J81j81">"#REF!"</definedName>
    <definedName name="jhnjnn">"#REF!"</definedName>
    <definedName name="jkghj">"#REF!"</definedName>
    <definedName name="JPYVND1">"#REF!"</definedName>
    <definedName name="Jxdam">"#REF!"</definedName>
    <definedName name="Jydam">"#REF!"</definedName>
    <definedName name="k" localSheetId="7">#REF!</definedName>
    <definedName name="k" localSheetId="10">#REF!</definedName>
    <definedName name="k">#N/A</definedName>
    <definedName name="k_">"#REF!"</definedName>
    <definedName name="K_Class1">"#REF!"</definedName>
    <definedName name="K_Class2">"#REF!"</definedName>
    <definedName name="K_Class3">"#REF!"</definedName>
    <definedName name="K_Class4">"#REF!"</definedName>
    <definedName name="K_Class5">"#REF!"</definedName>
    <definedName name="K_con">"#REF!"</definedName>
    <definedName name="K_L" localSheetId="10">#REF!</definedName>
    <definedName name="K_L">"#REF!"</definedName>
    <definedName name="K_lchae">"#REF!"</definedName>
    <definedName name="K_run">"#REF!"</definedName>
    <definedName name="K_sed">"#REF!"</definedName>
    <definedName name="k2b">#REF!</definedName>
    <definedName name="KA">"#REF!"</definedName>
    <definedName name="KAE">"#REF!"</definedName>
    <definedName name="KAS">"#REF!"</definedName>
    <definedName name="kcdd">"#REF!"</definedName>
    <definedName name="kcg">"#REF!"</definedName>
    <definedName name="kcong" localSheetId="7">#REF!</definedName>
    <definedName name="kcong" localSheetId="10">#REF!</definedName>
    <definedName name="kcong">"#REF!"</definedName>
    <definedName name="Kcto">"#REF!"</definedName>
    <definedName name="Kctx">"#REF!"</definedName>
    <definedName name="KDC">"#REF!"</definedName>
    <definedName name="kdien">"#REF!"</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_Chang" localSheetId="7">#REF!</definedName>
    <definedName name="KH_Chang">"#REF!"</definedName>
    <definedName name="khac">2</definedName>
    <definedName name="khac1">"#REF!"</definedName>
    <definedName name="khac2">"#REF!"</definedName>
    <definedName name="khanang" localSheetId="10">#REF!</definedName>
    <definedName name="khanang">"#REF!"</definedName>
    <definedName name="Khanhdonnoitrunggiannoidieuchinh">"#REF!"</definedName>
    <definedName name="KHKQKD">"#REF!"</definedName>
    <definedName name="khla09">{"'Sheet1'!$L$16"}</definedName>
    <definedName name="khla09_1">{"'Sheet1'!$L$16"}</definedName>
    <definedName name="KHldatcat">"#REF!"</definedName>
    <definedName name="khoanbt">"#REF!"</definedName>
    <definedName name="khoand">"#REF!"</definedName>
    <definedName name="khoanda">"#REF!"</definedName>
    <definedName name="khoannhoi">"#REF!"</definedName>
    <definedName name="khoansat">"#REF!"</definedName>
    <definedName name="khoanthep">"#REF!"</definedName>
    <definedName name="khoanxd">"#REF!"</definedName>
    <definedName name="KHOI_LUONG_DAT_DAO_DAP" localSheetId="7">#REF!</definedName>
    <definedName name="KHOI_LUONG_DAT_DAO_DAP">"#REF!"</definedName>
    <definedName name="khong" localSheetId="10">#REF!</definedName>
    <definedName name="khong">"#REF!"</definedName>
    <definedName name="khongtruotgia">{"'Sheet1'!$L$16"}</definedName>
    <definedName name="khongtruotgia_1">{"'Sheet1'!$L$16"}</definedName>
    <definedName name="KHTHUE">"#REF!"</definedName>
    <definedName name="KHTV.T3">"#REF!"</definedName>
    <definedName name="KHTV.T7">"#REF!"</definedName>
    <definedName name="Khung">"#REF!"</definedName>
    <definedName name="KhuyenmaiUPS">"AutoShape 264"</definedName>
    <definedName name="khvh09">{"'Sheet1'!$L$16"}</definedName>
    <definedName name="khvh09_1">{"'Sheet1'!$L$16"}</definedName>
    <definedName name="khvx09">#N/A</definedName>
    <definedName name="khvx09_1">#N/A</definedName>
    <definedName name="KHYt09">{"'Sheet1'!$L$16"}</definedName>
    <definedName name="KHYt09_1">{"'Sheet1'!$L$16"}</definedName>
    <definedName name="kich">"#REF!"</definedName>
    <definedName name="kich18">"#REF!"</definedName>
    <definedName name="kich250">"#REF!"</definedName>
    <definedName name="kich500">"#REF!"</definedName>
    <definedName name="kiem">"#REF!"</definedName>
    <definedName name="Kiem_tra_trung_ten" localSheetId="10">#REF!</definedName>
    <definedName name="Kiem_tra_trung_ten">"#REF!"</definedName>
    <definedName name="KINH_PHI_DEN_BU" localSheetId="7">#REF!</definedName>
    <definedName name="KINH_PHI_DEN_BU">"#REF!"</definedName>
    <definedName name="KINH_PHI_DZ0.4KV" localSheetId="7">#REF!</definedName>
    <definedName name="KINH_PHI_DZ0.4KV">"#REF!"</definedName>
    <definedName name="KINH_PHI_KHAO_SAT__LAP_BCNCKT__TKKTTC" localSheetId="7">#REF!</definedName>
    <definedName name="KINH_PHI_KHAO_SAT__LAP_BCNCKT__TKKTTC">"#REF!"</definedName>
    <definedName name="KINH_PHI_KHO_BAI" localSheetId="7">#REF!</definedName>
    <definedName name="KINH_PHI_KHO_BAI">"#REF!"</definedName>
    <definedName name="KINH_PHI_TBA" localSheetId="7">#REF!</definedName>
    <definedName name="KINH_PHI_TBA">"#REF!"</definedName>
    <definedName name="kip">"#REF!"</definedName>
    <definedName name="kipdien">"#REF!"</definedName>
    <definedName name="kj">"#REF!"</definedName>
    <definedName name="KKE_Sheet10_List">"#REF!"</definedName>
    <definedName name="kkk" localSheetId="10">#REF!</definedName>
    <definedName name="kkk">"#REF!"</definedName>
    <definedName name="kl" localSheetId="10">#REF!</definedName>
    <definedName name="KL">"#REF!"</definedName>
    <definedName name="KL.Thietke">"#REF!"</definedName>
    <definedName name="kl_ME" localSheetId="7">#REF!</definedName>
    <definedName name="kl_ME" localSheetId="10">#REF!</definedName>
    <definedName name="kl_ME">"#REF!"</definedName>
    <definedName name="KL1P">"#REF!"</definedName>
    <definedName name="KLC" localSheetId="10">#REF!</definedName>
    <definedName name="KLC">"#REF!"</definedName>
    <definedName name="klctbb">"#REF!"</definedName>
    <definedName name="kldd1p">"#REF!"</definedName>
    <definedName name="KLDL">"#REF!"</definedName>
    <definedName name="KLFMAX">"#REF!"</definedName>
    <definedName name="KLFMIN">"#REF!"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 localSheetId="7">#REF!</definedName>
    <definedName name="KLTHDN">"#REF!"</definedName>
    <definedName name="KLVANKHUON" localSheetId="7">#REF!</definedName>
    <definedName name="KLVANKHUON">"#REF!"</definedName>
    <definedName name="KLVL1">"#REF!"</definedName>
    <definedName name="klvt">"#REF!"</definedName>
    <definedName name="Kmc">"#REF!"</definedName>
    <definedName name="Kmd">"#REF!"</definedName>
    <definedName name="Knc">"#REF!"</definedName>
    <definedName name="Kncc">"#REF!"</definedName>
    <definedName name="Kncd">"#REF!"</definedName>
    <definedName name="Kng">"#REF!"</definedName>
    <definedName name="KÕ_ho_ch_Th_ng_10">"#REF!"</definedName>
    <definedName name="kp1ph" localSheetId="7">#REF!</definedName>
    <definedName name="kp1ph" localSheetId="10">#REF!</definedName>
    <definedName name="kp1ph">"#REF!"</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khongchecaodo">"#REF!"</definedName>
    <definedName name="KSkhongchematbang">"#REF!"</definedName>
    <definedName name="ksls">{"'Sheet1'!$L$16"}</definedName>
    <definedName name="ksls_1">{"'Sheet1'!$L$16"}</definedName>
    <definedName name="KSmatduong">"#REF!"</definedName>
    <definedName name="KSthinghiemSPT">"#REF!"</definedName>
    <definedName name="KSTK" localSheetId="7">#REF!</definedName>
    <definedName name="KSTK" localSheetId="10">#REF!</definedName>
    <definedName name="KSTK">"#REF!"</definedName>
    <definedName name="KSXDchitieuhoahäccuadat">"#REF!"</definedName>
    <definedName name="ktc">"#REF!"</definedName>
    <definedName name="Kte" localSheetId="10">#REF!</definedName>
    <definedName name="Kte">"#REF!"</definedName>
    <definedName name="KVC">"#REF!"</definedName>
    <definedName name="Kxc">"#REF!"</definedName>
    <definedName name="Kxp">"#REF!"</definedName>
    <definedName name="Ký_nép">"#REF!"</definedName>
    <definedName name="l" localSheetId="7">#REF!</definedName>
    <definedName name="l" localSheetId="10">#REF!</definedName>
    <definedName name="l">"#REF!"</definedName>
    <definedName name="l_1">"#REF!"</definedName>
    <definedName name="l_2">"#REF!"</definedName>
    <definedName name="l_3">"#REF!"</definedName>
    <definedName name="l_4">"#REF!"</definedName>
    <definedName name="L_mong" localSheetId="7">#REF!</definedName>
    <definedName name="L_mong">"#REF!"</definedName>
    <definedName name="l1d">"#REF!"</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MTUBE">"#REF!"</definedName>
    <definedName name="lan" localSheetId="7">#REF!</definedName>
    <definedName name="lan" localSheetId="10">#REF!</definedName>
    <definedName name="lan">"#REF!"</definedName>
    <definedName name="lancan">"#REF!"</definedName>
    <definedName name="Land">"#REF!"</definedName>
    <definedName name="LandPreperationWage">"#REF!"</definedName>
    <definedName name="langson">{"'Sheet1'!$L$16"}</definedName>
    <definedName name="langson_1">{"'Sheet1'!$L$16"}</definedName>
    <definedName name="lanhto" localSheetId="7">#REF!</definedName>
    <definedName name="lanhto">"#REF!"</definedName>
    <definedName name="lao_keo_dam_cau">"#REF!"</definedName>
    <definedName name="LAP_DAT_TBA" localSheetId="7">#REF!</definedName>
    <definedName name="LAP_DAT_TBA">"#REF!"</definedName>
    <definedName name="LapDungDam">"#REF!"</definedName>
    <definedName name="Last_Row">"#N/A"</definedName>
    <definedName name="Lban">"#REF!"</definedName>
    <definedName name="LBR">"#REF!"</definedName>
    <definedName name="LBS_22">107800000</definedName>
    <definedName name="LC5_total">"#REF!"</definedName>
    <definedName name="LC6_total">"#REF!"</definedName>
    <definedName name="LCB">"#REF!"</definedName>
    <definedName name="lcc">"#REF!"</definedName>
    <definedName name="lcd">"#REF!"</definedName>
    <definedName name="lcn_1">"#REF!"</definedName>
    <definedName name="Lcot" localSheetId="10">#REF!</definedName>
    <definedName name="Lcot">"#REF!"</definedName>
    <definedName name="Lct">"#REF!"</definedName>
    <definedName name="Ld">"#REF!"</definedName>
    <definedName name="LDAM">"#REF!"</definedName>
    <definedName name="Ldatcat">"#REF!"</definedName>
    <definedName name="Ldi">"#REF!"</definedName>
    <definedName name="LDIM">"#REF!"</definedName>
    <definedName name="Ldinh">"#REF!"</definedName>
    <definedName name="Lệ">{"'Sheet1'!$L$16"}</definedName>
    <definedName name="Lg">"#REF!"</definedName>
    <definedName name="LG_CB_N1">"#REF!"</definedName>
    <definedName name="LgL">"#REF!"</definedName>
    <definedName name="LIET_KE_VI_TRI_DZ0.4KV" localSheetId="7">#REF!</definedName>
    <definedName name="LIET_KE_VI_TRI_DZ0.4KV">"#REF!"</definedName>
    <definedName name="LIET_KE_VI_TRI_DZ22KV" localSheetId="7">#REF!</definedName>
    <definedName name="LIET_KE_VI_TRI_DZ22KV">"#REF!"</definedName>
    <definedName name="limcount">1</definedName>
    <definedName name="line15">"#REF!"</definedName>
    <definedName name="LK.T2">"#REF!"</definedName>
    <definedName name="LK.T3">"#REF!"</definedName>
    <definedName name="LK.T4">"#REF!"</definedName>
    <definedName name="LK.T5">"#REF!"</definedName>
    <definedName name="LK.T6">"#REF!"</definedName>
    <definedName name="LK_hathe" localSheetId="7">#REF!</definedName>
    <definedName name="LK_hathe">"#REF!"</definedName>
    <definedName name="Lmk" localSheetId="7">#REF!</definedName>
    <definedName name="Lmk" localSheetId="10">#REF!</definedName>
    <definedName name="Lmk">"#REF!"</definedName>
    <definedName name="Lmong">"#REF!"</definedName>
    <definedName name="Lms">"#REF!"</definedName>
    <definedName name="Lmt">"#REF!"</definedName>
    <definedName name="LMU">"#REF!"</definedName>
    <definedName name="LMUSelected">"#REF!"</definedName>
    <definedName name="LN" localSheetId="10">#REF!</definedName>
    <definedName name="LN">"#REF!"</definedName>
    <definedName name="LN_1">"#REF!"</definedName>
    <definedName name="lnm">"#REF!"</definedName>
    <definedName name="Lnsc">"#REF!"</definedName>
    <definedName name="lntt" localSheetId="7">#REF!</definedName>
    <definedName name="lntt">"#REF!"</definedName>
    <definedName name="Lo" localSheetId="10">#REF!</definedName>
    <definedName name="Lo">"#REF!"</definedName>
    <definedName name="LoadData">"#REF!"</definedName>
    <definedName name="LoadingData">"#REF!"</definedName>
    <definedName name="LoÁi_BQL">"#REF!"</definedName>
    <definedName name="LoÁi_CT">"#REF!"</definedName>
    <definedName name="LOAI_DUONG">"#REF!"</definedName>
    <definedName name="Loai_TD" localSheetId="7">#REF!</definedName>
    <definedName name="Loai_TD">"#REF!"</definedName>
    <definedName name="LoaiCT">"#REF!"</definedName>
    <definedName name="LoaiDB">"#REF!"</definedName>
    <definedName name="LoaiI">"#REF!"</definedName>
    <definedName name="LoaiII">"#REF!"</definedName>
    <definedName name="LoaiIII">"#REF!"</definedName>
    <definedName name="LoaixeH">"#REF!"</definedName>
    <definedName name="LoaixeXB">"#REF!"</definedName>
    <definedName name="lón1">"#REF!"</definedName>
    <definedName name="lón4">"#REF!"</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tec">"#REF!"</definedName>
    <definedName name="LPTDDT">"#REF!"</definedName>
    <definedName name="LPTDTK">"#REF!"</definedName>
    <definedName name="LRMC" localSheetId="10">#REF!</definedName>
    <definedName name="LRMC">"#REF!"</definedName>
    <definedName name="lrung">"#REF!"</definedName>
    <definedName name="Lthan">"#REF!"</definedName>
    <definedName name="ltre">"#REF!"</definedName>
    <definedName name="Luanthanh">"#REF!"</definedName>
    <definedName name="lulop16">"#REF!"</definedName>
    <definedName name="lulop25">"#REF!"</definedName>
    <definedName name="luoichanrac">"#REF!"</definedName>
    <definedName name="luoncap">"#REF!"</definedName>
    <definedName name="lurung16">"#REF!"</definedName>
    <definedName name="lurung25">"#REF!"</definedName>
    <definedName name="luthep10">"#REF!"</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m_2">"#REF!"</definedName>
    <definedName name="M_CSCT">"#REF!"</definedName>
    <definedName name="M_TD">"#REF!"</definedName>
    <definedName name="M0.4" localSheetId="7">#REF!</definedName>
    <definedName name="M0.4" localSheetId="10">#REF!</definedName>
    <definedName name="M0.4">"#REF!"</definedName>
    <definedName name="m1.">"#REF!"</definedName>
    <definedName name="M12aavl">#REF!</definedName>
    <definedName name="M12ba3p" localSheetId="7">#REF!</definedName>
    <definedName name="M12ba3p" localSheetId="10">#REF!</definedName>
    <definedName name="M12ba3p">"#REF!"</definedName>
    <definedName name="M12bb1p" localSheetId="7">#REF!</definedName>
    <definedName name="M12bb1p" localSheetId="10">#REF!</definedName>
    <definedName name="M12bb1p">"#REF!"</definedName>
    <definedName name="M12bnnc">"#REF!"</definedName>
    <definedName name="M12bnvl">"#REF!"</definedName>
    <definedName name="M12cbnc" localSheetId="10">#REF!</definedName>
    <definedName name="M12cbnc">"#REF!"</definedName>
    <definedName name="M12cbvl" localSheetId="10">#REF!</definedName>
    <definedName name="M12cbvl">"#REF!"</definedName>
    <definedName name="M14bb1p" localSheetId="7">#REF!</definedName>
    <definedName name="M14bb1p" localSheetId="10">#REF!</definedName>
    <definedName name="M14bb1p">"#REF!"</definedName>
    <definedName name="M2H">"#REF!"</definedName>
    <definedName name="M8a">#REF!</definedName>
    <definedName name="M8aa">#REF!</definedName>
    <definedName name="m8aanc" localSheetId="7">#REF!</definedName>
    <definedName name="m8aanc" localSheetId="10">#REF!</definedName>
    <definedName name="m8aanc">"#REF!"</definedName>
    <definedName name="m8aavl" localSheetId="7">#REF!</definedName>
    <definedName name="m8aavl" localSheetId="10">#REF!</definedName>
    <definedName name="m8aavl">"#REF!"</definedName>
    <definedName name="Ma3pnc" localSheetId="7">#REF!</definedName>
    <definedName name="Ma3pnc" localSheetId="10">#REF!</definedName>
    <definedName name="Ma3pnc">"#REF!"</definedName>
    <definedName name="Ma3pvl" localSheetId="7">#REF!</definedName>
    <definedName name="Ma3pvl" localSheetId="10">#REF!</definedName>
    <definedName name="Ma3pvl">"#REF!"</definedName>
    <definedName name="Maa3pnc" localSheetId="7">#REF!</definedName>
    <definedName name="Maa3pnc" localSheetId="10">#REF!</definedName>
    <definedName name="Maa3pnc">"#REF!"</definedName>
    <definedName name="Maa3pvl" localSheetId="7">#REF!</definedName>
    <definedName name="Maa3pvl" localSheetId="10">#REF!</definedName>
    <definedName name="Maa3pvl">"#REF!"</definedName>
    <definedName name="macbt" localSheetId="10">#REF!</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h">"#REF!"</definedName>
    <definedName name="mahang_tondk">"#REF!"</definedName>
    <definedName name="mahang_x">"#REF!"</definedName>
    <definedName name="mahieu">"#REF!"</definedName>
    <definedName name="mai">{"'Sheet1'!$L$16"}</definedName>
    <definedName name="MAJ_CON_EQP" localSheetId="7">#REF!</definedName>
    <definedName name="MAJ_CON_EQP" localSheetId="10">#REF!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t_cau">"#REF!"</definedName>
    <definedName name="Maùy_thi_coâng">"mtc"</definedName>
    <definedName name="MAVANKHUON" localSheetId="7">#REF!</definedName>
    <definedName name="MAVANKHUON">"#REF!"</definedName>
    <definedName name="MaViet">"#REF!"</definedName>
    <definedName name="MAVLTHDN" localSheetId="7">#REF!</definedName>
    <definedName name="MAVLTHDN">"#REF!"</definedName>
    <definedName name="may" localSheetId="10">#REF!</definedName>
    <definedName name="may">"#REF!"</definedName>
    <definedName name="maybua">"#REF!"</definedName>
    <definedName name="maycay">"#REF!"</definedName>
    <definedName name="maykhoan">"#REF!"</definedName>
    <definedName name="maythepnaphl">"#REF!"</definedName>
    <definedName name="mayui">"#REF!"</definedName>
    <definedName name="mayui110">"#REF!"</definedName>
    <definedName name="mb">"#REF!"</definedName>
    <definedName name="Mba1p" localSheetId="7">#REF!</definedName>
    <definedName name="Mba1p" localSheetId="10">#REF!</definedName>
    <definedName name="Mba1p">"#REF!"</definedName>
    <definedName name="Mba3p" localSheetId="7">#REF!</definedName>
    <definedName name="Mba3p" localSheetId="10">#REF!</definedName>
    <definedName name="Mba3p">"#REF!"</definedName>
    <definedName name="mbangtai10">"#REF!"</definedName>
    <definedName name="mbangtai100">"#REF!"</definedName>
    <definedName name="mbangtai15">"#REF!"</definedName>
    <definedName name="mbangtai150">"#REF!"</definedName>
    <definedName name="mbangtai25">"#REF!"</definedName>
    <definedName name="Mbb3p" localSheetId="7">#REF!</definedName>
    <definedName name="Mbb3p" localSheetId="10">#REF!</definedName>
    <definedName name="Mbb3p">"#REF!"</definedName>
    <definedName name="Mbn1p" localSheetId="10">#REF!</definedName>
    <definedName name="Mbn1p">"#REF!"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 localSheetId="7">#REF!</definedName>
    <definedName name="mc" localSheetId="10">#REF!</definedName>
    <definedName name="MC">"#REF!"</definedName>
    <definedName name="mc1.5">"#REF!"</definedName>
    <definedName name="mc1.5s7">"#REF!"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"#REF!"</definedName>
    <definedName name="mcgds7">"#REF!"</definedName>
    <definedName name="Mcom_I">"#REF!"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ls">"#REF!"</definedName>
    <definedName name="Mdls_">"#REF!"</definedName>
    <definedName name="Mdnc">"#REF!"</definedName>
    <definedName name="MDT">"#REF!"</definedName>
    <definedName name="me" localSheetId="10">#REF!</definedName>
    <definedName name="me">"#REF!"</definedName>
    <definedName name="Mè_A1" localSheetId="10">#REF!</definedName>
    <definedName name="Mè_A1">"#REF!"</definedName>
    <definedName name="Mè_A1_1">"#REF!"</definedName>
    <definedName name="Mè_A2" localSheetId="10">#REF!</definedName>
    <definedName name="Mè_A2">"#REF!"</definedName>
    <definedName name="Mè_A2_1">"#REF!"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G_A" localSheetId="7">#REF!</definedName>
    <definedName name="MG_A" localSheetId="10">#REF!</definedName>
    <definedName name="MG_A">"#REF!"</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"#REF!"</definedName>
    <definedName name="minh_1">"#REF!"</definedName>
    <definedName name="minh_mtk">"#REF!"</definedName>
    <definedName name="Minolta">"#REF!"</definedName>
    <definedName name="Mita">"#REF!"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an">"#REF!"</definedName>
    <definedName name="Mlc_">"#REF!"</definedName>
    <definedName name="Mlls">"#REF!"</definedName>
    <definedName name="Mlls_">"#REF!"</definedName>
    <definedName name="mluoncap15">"#REF!"</definedName>
    <definedName name="mmai2.7">"#REF!"</definedName>
    <definedName name="MN" localSheetId="7">#REF!</definedName>
    <definedName name="MN" localSheetId="10">#REF!</definedName>
    <definedName name="MN">"#REF!"</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TC">"#REF!"</definedName>
    <definedName name="mo">{"'Sheet1'!$L$16"}</definedName>
    <definedName name="mo_1">{"'Sheet1'!$L$16"}</definedName>
    <definedName name="MODIFY">"#REF!"</definedName>
    <definedName name="moi">"#REF!"</definedName>
    <definedName name="Mong_mat_duong_bo">"#REF!"</definedName>
    <definedName name="mongbang" localSheetId="7">#REF!</definedName>
    <definedName name="mongbang">"#REF!"</definedName>
    <definedName name="mongdon" localSheetId="7">#REF!</definedName>
    <definedName name="mongdon">"#REF!"</definedName>
    <definedName name="month">#N/A</definedName>
    <definedName name="month2">#N/A</definedName>
    <definedName name="Morning_21">"#REF!"</definedName>
    <definedName name="Morong">"#REF!"</definedName>
    <definedName name="Morong4054_85">"#REF!"</definedName>
    <definedName name="morong4054_98">"#REF!"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 localSheetId="7">#REF!</definedName>
    <definedName name="Moùng">"#REF!"</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 localSheetId="7">#REF!</definedName>
    <definedName name="MSCT">"#REF!"</definedName>
    <definedName name="msvt_bg">"#REF!"</definedName>
    <definedName name="MSVT_TAM">"#REF!"</definedName>
    <definedName name="mtaukeo150">"#REF!"</definedName>
    <definedName name="mtaukeo360">"#REF!"</definedName>
    <definedName name="mtaukeo600">"#REF!"</definedName>
    <definedName name="mtbipvlan150">"#REF!"</definedName>
    <definedName name="MTC" localSheetId="10">#REF!</definedName>
    <definedName name="MTC">"#REF!"</definedName>
    <definedName name="mtcdg" localSheetId="7">#REF!</definedName>
    <definedName name="mtcdg">"#REF!"</definedName>
    <definedName name="MTCLD" localSheetId="10">#REF!</definedName>
    <definedName name="MTCLD">"#REF!"</definedName>
    <definedName name="MTCMB">"#REF!"</definedName>
    <definedName name="Mtct">"#REF!"</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"#REF!"</definedName>
    <definedName name="mtk">"#REF!"</definedName>
    <definedName name="MTMAC12" localSheetId="7">#REF!</definedName>
    <definedName name="MTMAC12" localSheetId="10">#REF!</definedName>
    <definedName name="MTMAC12">"#REF!"</definedName>
    <definedName name="MTN" localSheetId="10">#REF!</definedName>
    <definedName name="MTN">"#REF!"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 localSheetId="7">#REF!</definedName>
    <definedName name="mtram" localSheetId="10">#REF!</definedName>
    <definedName name="mtram">"#REF!"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"#REF!"</definedName>
    <definedName name="Mtth">"#REF!"</definedName>
    <definedName name="MttI">"#REF!"</definedName>
    <definedName name="MttII">"#REF!"</definedName>
    <definedName name="MttX">"#REF!"</definedName>
    <definedName name="MTXL">"#REF!"</definedName>
    <definedName name="Mu">"#REF!"</definedName>
    <definedName name="Mu_">"#REF!"</definedName>
    <definedName name="MUA">"#REF!"</definedName>
    <definedName name="MucDauTu">"#REF!"</definedName>
    <definedName name="mui">"#REF!"</definedName>
    <definedName name="muonong2.8">"#REF!"</definedName>
    <definedName name="muy_fri">"#REF!"</definedName>
    <definedName name="mvanthang0.3">"#REF!"</definedName>
    <definedName name="mvanthang0.5">"#REF!"</definedName>
    <definedName name="mvanthang2">"#REF!"</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7">#REF!</definedName>
    <definedName name="myle" localSheetId="10">#REF!</definedName>
    <definedName name="myle">"#REF!"</definedName>
    <definedName name="n" localSheetId="7">#REF!</definedName>
    <definedName name="n" localSheetId="10" hidden="1">#REF!</definedName>
    <definedName name="n">"#REF!"</definedName>
    <definedName name="n_1">"#REF!"</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pig" localSheetId="7">#REF!</definedName>
    <definedName name="n1pig" localSheetId="10">#REF!</definedName>
    <definedName name="n1pig">"#REF!"</definedName>
    <definedName name="N1pIGnc">#REF!</definedName>
    <definedName name="N1pIGvc" localSheetId="7">#REF!</definedName>
    <definedName name="N1pIGvc">"#REF!"</definedName>
    <definedName name="N1pIGvl">#REF!</definedName>
    <definedName name="n1pind" localSheetId="7">#REF!</definedName>
    <definedName name="n1pind" localSheetId="10">#REF!</definedName>
    <definedName name="n1pind">"#REF!"</definedName>
    <definedName name="N1pINDnc">#REF!</definedName>
    <definedName name="N1pINDvc" localSheetId="7">#REF!</definedName>
    <definedName name="N1pINDvc">"#REF!"</definedName>
    <definedName name="N1pINDvl">#REF!</definedName>
    <definedName name="n1ping" localSheetId="7">#REF!</definedName>
    <definedName name="n1ping" localSheetId="10">#REF!</definedName>
    <definedName name="n1ping">"#REF!"</definedName>
    <definedName name="N1pINGvc" localSheetId="7">#REF!</definedName>
    <definedName name="N1pINGvc">"#REF!"</definedName>
    <definedName name="n1pint" localSheetId="7">#REF!</definedName>
    <definedName name="n1pint" localSheetId="10">#REF!</definedName>
    <definedName name="n1pint">"#REF!"</definedName>
    <definedName name="n2_">"#REF!"</definedName>
    <definedName name="n3_">"#REF!"</definedName>
    <definedName name="n4_">"#REF!"</definedName>
    <definedName name="Na">"#REF!"</definedName>
    <definedName name="nam">"#REF!"</definedName>
    <definedName name="Name" localSheetId="10">#REF!</definedName>
    <definedName name="Name">"#REF!"</definedName>
    <definedName name="Nan_khoi_cong">"#REF!"</definedName>
    <definedName name="naunhua">"#REF!"</definedName>
    <definedName name="NB">"#REF!"</definedName>
    <definedName name="nc" localSheetId="7">#REF!</definedName>
    <definedName name="NC">"#REF!"</definedName>
    <definedName name="nc_btm10" localSheetId="7">#REF!</definedName>
    <definedName name="nc_btm10" localSheetId="10">#REF!</definedName>
    <definedName name="nc_btm10">"#REF!"</definedName>
    <definedName name="nc_btm100" localSheetId="7">#REF!</definedName>
    <definedName name="nc_btm100" localSheetId="10">#REF!</definedName>
    <definedName name="nc_btm100">"#REF!"</definedName>
    <definedName name="NC_CSCT">"#REF!"</definedName>
    <definedName name="NC_CTXD">"#REF!"</definedName>
    <definedName name="NC_RD">"#REF!"</definedName>
    <definedName name="NC_TD">"#REF!"</definedName>
    <definedName name="nc1p" localSheetId="10">#REF!</definedName>
    <definedName name="nc1p">"#REF!"</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I">"#REF!"</definedName>
    <definedName name="nc2II">"#REF!"</definedName>
    <definedName name="nc2III">"#REF!"</definedName>
    <definedName name="nc2IV">"#REF!"</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I">"#REF!"</definedName>
    <definedName name="nc3II">"#REF!"</definedName>
    <definedName name="nc3III">"#REF!"</definedName>
    <definedName name="nc3IV">"#REF!"</definedName>
    <definedName name="nc3p" localSheetId="7">#REF!</definedName>
    <definedName name="nc3p" localSheetId="10">#REF!</definedName>
    <definedName name="nc3p">"#REF!"</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I">"#REF!"</definedName>
    <definedName name="nc4II">"#REF!"</definedName>
    <definedName name="nc4III">"#REF!"</definedName>
    <definedName name="nc4IV">"#REF!"</definedName>
    <definedName name="nc5I">"#REF!"</definedName>
    <definedName name="nc5II">"#REF!"</definedName>
    <definedName name="nc5III">"#REF!"</definedName>
    <definedName name="nc5IV">"#REF!"</definedName>
    <definedName name="ncbaotaibovay">"#REF!"</definedName>
    <definedName name="NCBD100" localSheetId="7">#REF!</definedName>
    <definedName name="NCBD100" localSheetId="10">#REF!</definedName>
    <definedName name="NCBD100">"#REF!"</definedName>
    <definedName name="NCBD200" localSheetId="7">#REF!</definedName>
    <definedName name="NCBD200" localSheetId="10">#REF!</definedName>
    <definedName name="NCBD200">"#REF!"</definedName>
    <definedName name="NCBD250" localSheetId="7">#REF!</definedName>
    <definedName name="NCBD250" localSheetId="10">#REF!</definedName>
    <definedName name="NCBD250">"#REF!"</definedName>
    <definedName name="NCcap0.7">"#REF!"</definedName>
    <definedName name="NCcap1">"#REF!"</definedName>
    <definedName name="nccs" localSheetId="10">#REF!</definedName>
    <definedName name="nccs">"#REF!"</definedName>
    <definedName name="NCCT3p" localSheetId="7">#REF!</definedName>
    <definedName name="NCCT3p">"#REF!"</definedName>
    <definedName name="ncday35">"#REF!"</definedName>
    <definedName name="ncday50">"#REF!"</definedName>
    <definedName name="ncday70">"#REF!"</definedName>
    <definedName name="ncday95">"#REF!"</definedName>
    <definedName name="ncdg">#REF!</definedName>
    <definedName name="ncgff" localSheetId="10">#REF!</definedName>
    <definedName name="ncgff">"#REF!"</definedName>
    <definedName name="NCKday">"#REF!"</definedName>
    <definedName name="NCKT" localSheetId="7">#REF!</definedName>
    <definedName name="NCKT" localSheetId="10">#REF!</definedName>
    <definedName name="NCKT">"#REF!"</definedName>
    <definedName name="NCLD" localSheetId="10">#REF!</definedName>
    <definedName name="NCLD">"#REF!"</definedName>
    <definedName name="ncong">"#REF!"</definedName>
    <definedName name="NCPP" localSheetId="10">#REF!</definedName>
    <definedName name="NCPP">"#REF!"</definedName>
    <definedName name="NCT">"#REF!"</definedName>
    <definedName name="ncthepnaphl">"#REF!"</definedName>
    <definedName name="nctn" localSheetId="10">#REF!</definedName>
    <definedName name="nctn">"#REF!"</definedName>
    <definedName name="nctram" localSheetId="7">#REF!</definedName>
    <definedName name="nctram" localSheetId="10">#REF!</definedName>
    <definedName name="nctram">"#REF!"</definedName>
    <definedName name="NCVC100" localSheetId="7">#REF!</definedName>
    <definedName name="NCVC100" localSheetId="10">#REF!</definedName>
    <definedName name="NCVC100">"#REF!"</definedName>
    <definedName name="NCVC200" localSheetId="7">#REF!</definedName>
    <definedName name="NCVC200" localSheetId="10">#REF!</definedName>
    <definedName name="NCVC200">"#REF!"</definedName>
    <definedName name="NCVC250" localSheetId="7">#REF!</definedName>
    <definedName name="NCVC250" localSheetId="10">#REF!</definedName>
    <definedName name="NCVC250">"#REF!"</definedName>
    <definedName name="NCVC3P" localSheetId="7">#REF!</definedName>
    <definedName name="NCVC3P" localSheetId="10">#REF!</definedName>
    <definedName name="NCVC3P">"#REF!"</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c">"#REF!"</definedName>
    <definedName name="NDFN">"#REF!"</definedName>
    <definedName name="NDFP">"#REF!"</definedName>
    <definedName name="nenkhi">"#REF!"</definedName>
    <definedName name="nenkhi10m3">"#REF!"</definedName>
    <definedName name="nenkhi1200">"#REF!"</definedName>
    <definedName name="nenkhi17">"#REF!"</definedName>
    <definedName name="neo32mm">"#REF!"</definedName>
    <definedName name="neo4T">"#REF!"</definedName>
    <definedName name="NET" localSheetId="7">#REF!</definedName>
    <definedName name="NET" localSheetId="10">#REF!</definedName>
    <definedName name="NET">"#REF!"</definedName>
    <definedName name="NET_1" localSheetId="7">#REF!</definedName>
    <definedName name="NET_1" localSheetId="10">#REF!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 localSheetId="7">#REF!</definedName>
    <definedName name="NET_ANA" localSheetId="10">#REF!</definedName>
    <definedName name="NET_ANA">"#REF!"</definedName>
    <definedName name="NET_ANA_1" localSheetId="7">#REF!</definedName>
    <definedName name="NET_ANA_1" localSheetId="10">#REF!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 localSheetId="7">#REF!</definedName>
    <definedName name="NET_ANA_2" localSheetId="10">#REF!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_L">"#REF!"</definedName>
    <definedName name="NewPOS">"#REF!"</definedName>
    <definedName name="NEXT">"#REF!"</definedName>
    <definedName name="ngan">{"Thuxm2.xls","Sheet1"}</definedName>
    <definedName name="NGAØY">"#REF!"</definedName>
    <definedName name="ngau">"#REF!"</definedName>
    <definedName name="ngay">"#REF!"</definedName>
    <definedName name="nght">"#REF!"</definedName>
    <definedName name="Nguoiban">"#REF!"</definedName>
    <definedName name="NH" localSheetId="7">#REF!</definedName>
    <definedName name="NH" localSheetId="10">#REF!</definedName>
    <definedName name="NH">"#REF!"</definedName>
    <definedName name="Nha">"#REF!"</definedName>
    <definedName name="NHAÂN_COÂNG">BTRAM</definedName>
    <definedName name="Nhaân_coâng_baäc_3_0_7__Nhoùm_1">"nc"</definedName>
    <definedName name="Nhâm_CT">"#REF!"</definedName>
    <definedName name="Nhâm_Ctr">"#REF!"</definedName>
    <definedName name="nhan">"#REF!"</definedName>
    <definedName name="Nhan_xet_cua_dai">"Picture 1"</definedName>
    <definedName name="Nhapsolieu">"#REF!"</definedName>
    <definedName name="nhfffd" localSheetId="10">{"DZ-TDTB2.XLS","Dcksat.xls"}</definedName>
    <definedName name="nhfffd">{"DZ-TDTB2.XLS","Dcksat.xls"}</definedName>
    <definedName name="nhn" localSheetId="7">#REF!</definedName>
    <definedName name="nhn" localSheetId="10">#REF!</definedName>
    <definedName name="nhn">"#REF!"</definedName>
    <definedName name="nhoatH30">"#REF!"</definedName>
    <definedName name="nhom">"#REF!"</definedName>
    <definedName name="NHot" localSheetId="7">#REF!</definedName>
    <definedName name="NHot" localSheetId="10">#REF!</definedName>
    <definedName name="NHot">"#REF!"</definedName>
    <definedName name="nhu" localSheetId="7">#REF!</definedName>
    <definedName name="nhu" localSheetId="10">#REF!</definedName>
    <definedName name="nhu">"#REF!"</definedName>
    <definedName name="nhua" localSheetId="7">#REF!</definedName>
    <definedName name="nhua" localSheetId="10">#REF!</definedName>
    <definedName name="nhua">"#REF!"</definedName>
    <definedName name="nhuad" localSheetId="7">#REF!</definedName>
    <definedName name="nhuad" localSheetId="10">#REF!</definedName>
    <definedName name="nhuad">"#REF!"</definedName>
    <definedName name="nhutuong">"#REF!"</definedName>
    <definedName name="nig" localSheetId="7">#REF!</definedName>
    <definedName name="nig" localSheetId="10">#REF!</definedName>
    <definedName name="nig">"#REF!"</definedName>
    <definedName name="nig1p" localSheetId="7">#REF!</definedName>
    <definedName name="nig1p" localSheetId="10">#REF!</definedName>
    <definedName name="nig1p">"#REF!"</definedName>
    <definedName name="nig3p" localSheetId="7">#REF!</definedName>
    <definedName name="nig3p" localSheetId="10">#REF!</definedName>
    <definedName name="nig3p">"#REF!"</definedName>
    <definedName name="NIGnc" localSheetId="7">#REF!</definedName>
    <definedName name="NIGnc">"#REF!"</definedName>
    <definedName name="nignc1p" localSheetId="7">#REF!</definedName>
    <definedName name="nignc1p" localSheetId="10">#REF!</definedName>
    <definedName name="nignc1p">"#REF!"</definedName>
    <definedName name="NIGvc" localSheetId="7">#REF!</definedName>
    <definedName name="NIGvc">"#REF!"</definedName>
    <definedName name="NIGvl" localSheetId="7">#REF!</definedName>
    <definedName name="NIGvl">"#REF!"</definedName>
    <definedName name="nigvl1p" localSheetId="7">#REF!</definedName>
    <definedName name="nigvl1p" localSheetId="10">#REF!</definedName>
    <definedName name="nigvl1p">"#REF!"</definedName>
    <definedName name="nin" localSheetId="7">#REF!</definedName>
    <definedName name="nin" localSheetId="10">#REF!</definedName>
    <definedName name="nin">"#REF!"</definedName>
    <definedName name="nin14nc3p" localSheetId="10">#REF!</definedName>
    <definedName name="nin14nc3p">"#REF!"</definedName>
    <definedName name="nin14vl3p" localSheetId="10">#REF!</definedName>
    <definedName name="nin14vl3p">"#REF!"</definedName>
    <definedName name="nin1903p" localSheetId="7">#REF!</definedName>
    <definedName name="nin1903p" localSheetId="10">#REF!</definedName>
    <definedName name="nin1903p">"#REF!"</definedName>
    <definedName name="nin190nc3p" localSheetId="10">#REF!</definedName>
    <definedName name="nin190nc3p">"#REF!"</definedName>
    <definedName name="nin190vl3p" localSheetId="10">#REF!</definedName>
    <definedName name="nin190vl3p">"#REF!"</definedName>
    <definedName name="nin2903p" localSheetId="10">#REF!</definedName>
    <definedName name="nin2903p">"#REF!"</definedName>
    <definedName name="nin290nc3p" localSheetId="10">#REF!</definedName>
    <definedName name="nin290nc3p">"#REF!"</definedName>
    <definedName name="nin290vl3p" localSheetId="10">#REF!</definedName>
    <definedName name="nin290vl3p">"#REF!"</definedName>
    <definedName name="nin3p" localSheetId="7">#REF!</definedName>
    <definedName name="nin3p" localSheetId="10">#REF!</definedName>
    <definedName name="nin3p">"#REF!"</definedName>
    <definedName name="nind" localSheetId="7">#REF!</definedName>
    <definedName name="nind" localSheetId="10">#REF!</definedName>
    <definedName name="nind">"#REF!"</definedName>
    <definedName name="nind1p" localSheetId="7">#REF!</definedName>
    <definedName name="nind1p" localSheetId="10">#REF!</definedName>
    <definedName name="nind1p">"#REF!"</definedName>
    <definedName name="nind3p" localSheetId="7">#REF!</definedName>
    <definedName name="nind3p" localSheetId="10">#REF!</definedName>
    <definedName name="nind3p">"#REF!"</definedName>
    <definedName name="NINDnc">#REF!</definedName>
    <definedName name="nindnc1p" localSheetId="7">#REF!</definedName>
    <definedName name="nindnc1p" localSheetId="10">#REF!</definedName>
    <definedName name="nindnc1p">"#REF!"</definedName>
    <definedName name="nindnc3p" localSheetId="10">#REF!</definedName>
    <definedName name="nindnc3p">"#REF!"</definedName>
    <definedName name="NINDvc" localSheetId="7">#REF!</definedName>
    <definedName name="NINDvc">"#REF!"</definedName>
    <definedName name="NINDvl">#REF!</definedName>
    <definedName name="nindvl1p" localSheetId="7">#REF!</definedName>
    <definedName name="nindvl1p" localSheetId="10">#REF!</definedName>
    <definedName name="nindvl1p">"#REF!"</definedName>
    <definedName name="nindvl3p" localSheetId="10">#REF!</definedName>
    <definedName name="nindvl3p">"#REF!"</definedName>
    <definedName name="ning1p" localSheetId="7">#REF!</definedName>
    <definedName name="ning1p" localSheetId="10">#REF!</definedName>
    <definedName name="ning1p">"#REF!"</definedName>
    <definedName name="ningnc1p" localSheetId="7">#REF!</definedName>
    <definedName name="ningnc1p" localSheetId="10">#REF!</definedName>
    <definedName name="ningnc1p">"#REF!"</definedName>
    <definedName name="ningvl1p" localSheetId="7">#REF!</definedName>
    <definedName name="ningvl1p" localSheetId="10">#REF!</definedName>
    <definedName name="ningvl1p">"#REF!"</definedName>
    <definedName name="NINnc">#REF!</definedName>
    <definedName name="ninnc3p" localSheetId="10">#REF!</definedName>
    <definedName name="ninnc3p">"#REF!"</definedName>
    <definedName name="nint1p" localSheetId="7">#REF!</definedName>
    <definedName name="nint1p" localSheetId="10">#REF!</definedName>
    <definedName name="nint1p">"#REF!"</definedName>
    <definedName name="nintnc1p" localSheetId="7">#REF!</definedName>
    <definedName name="nintnc1p" localSheetId="10">#REF!</definedName>
    <definedName name="nintnc1p">"#REF!"</definedName>
    <definedName name="nintvl1p" localSheetId="7">#REF!</definedName>
    <definedName name="nintvl1p" localSheetId="10">#REF!</definedName>
    <definedName name="nintvl1p">"#REF!"</definedName>
    <definedName name="NINvc" localSheetId="7">#REF!</definedName>
    <definedName name="NINvc">"#REF!"</definedName>
    <definedName name="NINvl">#REF!</definedName>
    <definedName name="ninvl3p" localSheetId="10">#REF!</definedName>
    <definedName name="ninvl3p">"#REF!"</definedName>
    <definedName name="nl" localSheetId="7">#REF!</definedName>
    <definedName name="nl" localSheetId="10">#REF!</definedName>
    <definedName name="nl">"#REF!"</definedName>
    <definedName name="NL12nc">"#REF!"</definedName>
    <definedName name="NL12vl">"#REF!"</definedName>
    <definedName name="nl1p" localSheetId="7">#REF!</definedName>
    <definedName name="nl1p" localSheetId="10">#REF!</definedName>
    <definedName name="nl1p">"#REF!"</definedName>
    <definedName name="nl3p" localSheetId="7">#REF!</definedName>
    <definedName name="nl3p" localSheetId="10">#REF!</definedName>
    <definedName name="nl3p">"#REF!"</definedName>
    <definedName name="NLFElse">"#REF!"</definedName>
    <definedName name="NLHC15">"#REF!"</definedName>
    <definedName name="NLHC25">"#REF!"</definedName>
    <definedName name="nlht">#REF!</definedName>
    <definedName name="NLLC15">"#REF!"</definedName>
    <definedName name="NLLC25">"#REF!"</definedName>
    <definedName name="NLMC15">"#REF!"</definedName>
    <definedName name="NLMC25">"#REF!"</definedName>
    <definedName name="nlnc3p" localSheetId="10">#REF!</definedName>
    <definedName name="nlnc3p">"#REF!"</definedName>
    <definedName name="nlnc3pha" localSheetId="10">#REF!</definedName>
    <definedName name="nlnc3pha">"#REF!"</definedName>
    <definedName name="NLTK1p" localSheetId="7">#REF!</definedName>
    <definedName name="NLTK1p" localSheetId="10">#REF!</definedName>
    <definedName name="NLTK1p">"#REF!"</definedName>
    <definedName name="nlvl3p" localSheetId="10">#REF!</definedName>
    <definedName name="nlvl3p">"#REF!"</definedName>
    <definedName name="nm">"#REF!"</definedName>
    <definedName name="Nms">"#REF!"</definedName>
    <definedName name="nn">#REF!</definedName>
    <definedName name="nn_1">"#REF!"</definedName>
    <definedName name="nn1p" localSheetId="7">#REF!</definedName>
    <definedName name="nn1p" localSheetId="10">#REF!</definedName>
    <definedName name="nn1p">"#REF!"</definedName>
    <definedName name="nn3p" localSheetId="7">#REF!</definedName>
    <definedName name="nn3p" localSheetId="10">#REF!</definedName>
    <definedName name="nn3p">"#REF!"</definedName>
    <definedName name="nnn">"#REF!"</definedName>
    <definedName name="nnnc3p" localSheetId="10">#REF!</definedName>
    <definedName name="nnnc3p">"#REF!"</definedName>
    <definedName name="nnvl3p" localSheetId="10">#REF!</definedName>
    <definedName name="nnvl3p">"#REF!"</definedName>
    <definedName name="No" localSheetId="7">#REF!</definedName>
    <definedName name="No" localSheetId="10">#REF!</definedName>
    <definedName name="No">"#REF!"</definedName>
    <definedName name="NOBSDC">"#REF!"</definedName>
    <definedName name="noc">"#REF!"</definedName>
    <definedName name="NoiSuy_TKP">"#REF!"</definedName>
    <definedName name="nop">"#REF!"</definedName>
    <definedName name="NOPLDC">"#REF!"</definedName>
    <definedName name="Np">"#REF!"</definedName>
    <definedName name="Np_">"#REF!"</definedName>
    <definedName name="Nq">"#REF!"</definedName>
    <definedName name="nqd">"#REF!"</definedName>
    <definedName name="NrYC">"#REF!"</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10">#REF!</definedName>
    <definedName name="nsc">"#REF!"</definedName>
    <definedName name="nsk" localSheetId="10">#REF!</definedName>
    <definedName name="nsk">"#REF!"</definedName>
    <definedName name="nsl">"#REF!"</definedName>
    <definedName name="ntb">"#REF!"</definedName>
    <definedName name="Nu">"#REF!"</definedName>
    <definedName name="Number_of_Payments">MATCH(0.01,"end_bal",-1)+1</definedName>
    <definedName name="nuoc2">"#REF!"</definedName>
    <definedName name="nuoc4">"#REF!"</definedName>
    <definedName name="nuoc5">"#REF!"</definedName>
    <definedName name="Nut_tec">"#REF!"</definedName>
    <definedName name="NVF">"#REF!"</definedName>
    <definedName name="nx">#REF!</definedName>
    <definedName name="nxc">"#REF!"</definedName>
    <definedName name="nxp">"#REF!"</definedName>
    <definedName name="O_M" localSheetId="10">#REF!</definedName>
    <definedName name="O_M">"#REF!"</definedName>
    <definedName name="O_N">"#REF!"</definedName>
    <definedName name="o_n_phÝ_1__thu_nhËp_th_ng">"#REF!"</definedName>
    <definedName name="Ö135">"#REF!"</definedName>
    <definedName name="oa">"#REF!"</definedName>
    <definedName name="ob">"#REF!"</definedName>
    <definedName name="OCT">"#REF!"</definedName>
    <definedName name="OD" localSheetId="10">#REF!</definedName>
    <definedName name="OD">"#REF!"</definedName>
    <definedName name="ODC" localSheetId="10">#REF!</definedName>
    <definedName name="ODC">"#REF!"</definedName>
    <definedName name="ODS" localSheetId="10">#REF!</definedName>
    <definedName name="ODS">"#REF!"</definedName>
    <definedName name="ODU" localSheetId="10">#REF!</definedName>
    <definedName name="ODU">"#REF!"</definedName>
    <definedName name="ol">"#REF!"</definedName>
    <definedName name="OM" localSheetId="10">#REF!</definedName>
    <definedName name="OM">"#REF!"</definedName>
    <definedName name="OMC" localSheetId="10">#REF!</definedName>
    <definedName name="OMC">"#REF!"</definedName>
    <definedName name="OME" localSheetId="10">#REF!</definedName>
    <definedName name="OME">"#REF!"</definedName>
    <definedName name="OMW" localSheetId="10">#REF!</definedName>
    <definedName name="OMW">"#REF!"</definedName>
    <definedName name="ong">"#REF!"</definedName>
    <definedName name="ong_cong_duc_san">"#REF!"</definedName>
    <definedName name="Ong_cong_hinh_hop_do_tai_cho">"#REF!"</definedName>
    <definedName name="Ongbaovecap">"#REF!"</definedName>
    <definedName name="Ongnoiday">"#REF!"</definedName>
    <definedName name="Ongnoidaybulongtachongrungtabu">"#REF!"</definedName>
    <definedName name="ongnuoc">"#REF!"</definedName>
    <definedName name="OngPVC">"#REF!"</definedName>
    <definedName name="OOM" localSheetId="10">#REF!</definedName>
    <definedName name="OOM">"#REF!"</definedName>
    <definedName name="open">"#REF!"</definedName>
    <definedName name="Opener_1">2469</definedName>
    <definedName name="ophom" localSheetId="7">#REF!</definedName>
    <definedName name="ophom" localSheetId="10">#REF!</definedName>
    <definedName name="ophom">"#REF!"</definedName>
    <definedName name="options">"#REF!"</definedName>
    <definedName name="ORD" localSheetId="10">#REF!</definedName>
    <definedName name="ORD">"#REF!"</definedName>
    <definedName name="OrderTable" localSheetId="10" hidden="1">#REF!</definedName>
    <definedName name="OrderTable">"#REF!"</definedName>
    <definedName name="OrderTable_1">"#REF!"</definedName>
    <definedName name="OrderTable_2">"#REF!"</definedName>
    <definedName name="ORF" localSheetId="10">#REF!</definedName>
    <definedName name="ORF">"#REF!"</definedName>
    <definedName name="osc">#REF!</definedName>
    <definedName name="oto10T">"#REF!"</definedName>
    <definedName name="oto5T">"#REF!"</definedName>
    <definedName name="oto7T">"#REF!"</definedName>
    <definedName name="otonhua">"#REF!"</definedName>
    <definedName name="oü0">"#REF!"</definedName>
    <definedName name="Out">"#REF!"</definedName>
    <definedName name="OutRow">"#REF!"</definedName>
    <definedName name="ov">"#REF!"</definedName>
    <definedName name="oxy">"#REF!"</definedName>
    <definedName name="P_15">"#REF!"</definedName>
    <definedName name="P_Class1">"#REF!"</definedName>
    <definedName name="P_Class2">"#REF!"</definedName>
    <definedName name="P_Class3">"#REF!"</definedName>
    <definedName name="P_Class4">"#REF!"</definedName>
    <definedName name="P_Class5">"#REF!"</definedName>
    <definedName name="P_con">"#REF!"</definedName>
    <definedName name="P_run">"#REF!"</definedName>
    <definedName name="P_sed">"#REF!"</definedName>
    <definedName name="p1_">"#REF!"</definedName>
    <definedName name="p2_">"#REF!"</definedName>
    <definedName name="P3_">"#REF!"</definedName>
    <definedName name="PA" localSheetId="7">#REF!</definedName>
    <definedName name="PA" localSheetId="10">#REF!</definedName>
    <definedName name="PA">"#REF!"</definedName>
    <definedName name="PA1_1">"#REF!"</definedName>
    <definedName name="PAIII_">{"'Sheet1'!$L$16"}</definedName>
    <definedName name="PAIII__1">{"'Sheet1'!$L$16"}</definedName>
    <definedName name="palang">"#REF!"</definedName>
    <definedName name="panen" localSheetId="7">#REF!</definedName>
    <definedName name="panen">"#REF!"</definedName>
    <definedName name="pantoi">"#REF!"</definedName>
    <definedName name="PathOpener_1">"[Book1]HelpMe!Auto_Open"</definedName>
    <definedName name="pbcpk">"#REF!"</definedName>
    <definedName name="pbng">"#REF!"</definedName>
    <definedName name="Pbnn">"#REF!"</definedName>
    <definedName name="Pbno">"#REF!"</definedName>
    <definedName name="Pbnx">"#REF!"</definedName>
    <definedName name="Pc">"#REF!"</definedName>
    <definedName name="PChe" localSheetId="10">#REF!</definedName>
    <definedName name="PChe">"#REF!"</definedName>
    <definedName name="Pd">"#REF!"</definedName>
    <definedName name="Pe_Class1">"#REF!"</definedName>
    <definedName name="Pe_Class2">"#REF!"</definedName>
    <definedName name="Pe_Class3">"#REF!"</definedName>
    <definedName name="Pe_Class4">"#REF!"</definedName>
    <definedName name="Pe_Class5">"#REF!"</definedName>
    <definedName name="PFF">"#REF!"</definedName>
    <definedName name="pgia">"#REF!"</definedName>
    <definedName name="PHAITRAPS">"#REF!"</definedName>
    <definedName name="PHAN_DIEN_DZ0.4KV" localSheetId="7">#REF!</definedName>
    <definedName name="PHAN_DIEN_DZ0.4KV">"#REF!"</definedName>
    <definedName name="PHAN_DIEN_TBA" localSheetId="7">#REF!</definedName>
    <definedName name="PHAN_DIEN_TBA">"#REF!"</definedName>
    <definedName name="PHAN_MUA_SAM_DZ0.4KV" localSheetId="7">#REF!</definedName>
    <definedName name="PHAN_MUA_SAM_DZ0.4KV">"#REF!"</definedName>
    <definedName name="PHC" localSheetId="10">#REF!</definedName>
    <definedName name="PHC">"#REF!"</definedName>
    <definedName name="phcap0.7">"#REF!"</definedName>
    <definedName name="phen">"#REF!"</definedName>
    <definedName name="Pheuhopgang">"#REF!"</definedName>
    <definedName name="phi">"#REF!"</definedName>
    <definedName name="phi_inertial">"#REF!"</definedName>
    <definedName name="phieu_n">"#REF!"</definedName>
    <definedName name="phieu_x">"#REF!"</definedName>
    <definedName name="phio">"#REF!"</definedName>
    <definedName name="Phone" localSheetId="10">#REF!</definedName>
    <definedName name="Phone">"#REF!"</definedName>
    <definedName name="phson">"#REF!"</definedName>
    <definedName name="phtuyen">"#REF!"</definedName>
    <definedName name="phu_luc_vua" localSheetId="7">#REF!</definedName>
    <definedName name="phu_luc_vua" localSheetId="10">#REF!</definedName>
    <definedName name="phu_luc_vua">"#REF!"</definedName>
    <definedName name="Phucap">"#REF!"</definedName>
    <definedName name="phugia2">"#REF!"</definedName>
    <definedName name="phugia3">"#REF!"</definedName>
    <definedName name="phugia4">"#REF!"</definedName>
    <definedName name="phugia5">"#REF!"</definedName>
    <definedName name="Phukienduongday">"#REF!"</definedName>
    <definedName name="phunson">"#REF!"</definedName>
    <definedName name="phunvua">"#REF!"</definedName>
    <definedName name="PierData">"#REF!"</definedName>
    <definedName name="PIL">"#REF!"</definedName>
    <definedName name="PileSize">"#REF!"</definedName>
    <definedName name="PileType">"#REF!"</definedName>
    <definedName name="PIP">"blankmacro1"</definedName>
    <definedName name="PIPE2">"blankmacro1"</definedName>
    <definedName name="PK" localSheetId="10">#REF!</definedName>
    <definedName name="PK">"#REF!"</definedName>
    <definedName name="PK_1">"#REF!"</definedName>
    <definedName name="PKmayin">"#REF!"</definedName>
    <definedName name="Plc_">"#REF!"</definedName>
    <definedName name="plctel">"#REF!"</definedName>
    <definedName name="PLKL">#REF!</definedName>
    <definedName name="PLM">"#REF!"</definedName>
    <definedName name="PLOT">"#REF!"</definedName>
    <definedName name="PLV">"#REF!"</definedName>
    <definedName name="pm..">"#REF!"</definedName>
    <definedName name="PMS">{"'Sheet1'!$L$16"}</definedName>
    <definedName name="PMS_1">{"'Sheet1'!$L$16"}</definedName>
    <definedName name="PMUX">"#REF!"</definedName>
    <definedName name="PN">"#REF!"</definedName>
    <definedName name="Pnhap">"#REF!"</definedName>
    <definedName name="Pno">"#REF!"</definedName>
    <definedName name="Position">"#REF!"</definedName>
    <definedName name="pp">"#REF!"</definedName>
    <definedName name="ppp">"#REF!"</definedName>
    <definedName name="PR">"#REF!"</definedName>
    <definedName name="PRC" localSheetId="10">#REF!</definedName>
    <definedName name="PRC">"#REF!"</definedName>
    <definedName name="PrecNden">"#REF!"</definedName>
    <definedName name="PRICE" localSheetId="7">#REF!</definedName>
    <definedName name="PRICE" localSheetId="10">#REF!</definedName>
    <definedName name="PRICE">"#REF!"</definedName>
    <definedName name="PRICE1" localSheetId="7">#REF!</definedName>
    <definedName name="PRICE1" localSheetId="10">#REF!</definedName>
    <definedName name="PRICE1">"#REF!"</definedName>
    <definedName name="Prin1" localSheetId="10">#REF!</definedName>
    <definedName name="Prin1">"#REF!"</definedName>
    <definedName name="Prin10" localSheetId="10">#REF!</definedName>
    <definedName name="Prin10">"#REF!"</definedName>
    <definedName name="Prin11" localSheetId="10">#REF!</definedName>
    <definedName name="Prin11">"#REF!"</definedName>
    <definedName name="Prin12" localSheetId="10">#REF!</definedName>
    <definedName name="Prin12">"#REF!"</definedName>
    <definedName name="Prin13">"#REF!"</definedName>
    <definedName name="Prin14">"#REF!"</definedName>
    <definedName name="Prin15" localSheetId="10">#REF!</definedName>
    <definedName name="Prin15">"#REF!"</definedName>
    <definedName name="Prin16" localSheetId="10">#REF!</definedName>
    <definedName name="Prin16">"#REF!"</definedName>
    <definedName name="Prin17">"#REF!"</definedName>
    <definedName name="Prin18" localSheetId="10">#REF!</definedName>
    <definedName name="Prin18">"#REF!"</definedName>
    <definedName name="Prin2" localSheetId="10">#REF!</definedName>
    <definedName name="Prin2">"#REF!"</definedName>
    <definedName name="Prin20" localSheetId="10">#REF!</definedName>
    <definedName name="Prin20">"#REF!"</definedName>
    <definedName name="Prin21" localSheetId="10">#REF!</definedName>
    <definedName name="Prin21">"#REF!"</definedName>
    <definedName name="Prin3" localSheetId="10">#REF!</definedName>
    <definedName name="Prin3">"#REF!"</definedName>
    <definedName name="Prin4" localSheetId="10">#REF!</definedName>
    <definedName name="Prin4">"#REF!"</definedName>
    <definedName name="Prin5" localSheetId="10">#REF!</definedName>
    <definedName name="Prin5">"#REF!"</definedName>
    <definedName name="Prin6" localSheetId="10">#REF!</definedName>
    <definedName name="Prin6">"#REF!"</definedName>
    <definedName name="Prin7" localSheetId="10">#REF!</definedName>
    <definedName name="Prin7">"#REF!"</definedName>
    <definedName name="Prin8" localSheetId="10">#REF!</definedName>
    <definedName name="Prin8">"#REF!"</definedName>
    <definedName name="Prin9" localSheetId="10">#REF!</definedName>
    <definedName name="Prin9">"#REF!"</definedName>
    <definedName name="_xlnm.Print_Area" localSheetId="7">'B4 ODAKH (ko có)'!$A$1:$AY$49</definedName>
    <definedName name="_xlnm.Print_Area" localSheetId="6">'Biểu 4 MTQG'!$A$1:$BM$22</definedName>
    <definedName name="_xlnm.Print_Area" localSheetId="10">'Biểu 6 Khởi công mới'!$A$1:$O$18</definedName>
    <definedName name="_xlnm.Print_Area" localSheetId="2">'Biểu số 2 Vốn NSTW(ok)'!$A$1:$AC$36</definedName>
    <definedName name="_xlnm.Print_Area" localSheetId="3">'Biểu số 3  NSĐP'!$A$1:$AD$179</definedName>
    <definedName name="_xlnm.Print_Area" localSheetId="5">'Biểu số 4 CTMTQG'!$A$1:$U$181</definedName>
    <definedName name="_xlnm.Print_Area" localSheetId="9">'Bieu số 5b ODA-NSTW'!$A$1:$BG$70</definedName>
    <definedName name="_xlnm.Print_Area" localSheetId="1">'Bieu TH'!$A$1:$P$35</definedName>
    <definedName name="_xlnm.Print_Area" localSheetId="4">Bieu3TPCP!$A$1:$AG$48</definedName>
    <definedName name="_xlnm.Print_Area" localSheetId="8">'Bieu5a ODA (NSDP)'!$A$1:$AU$71</definedName>
    <definedName name="_xlnm.Print_Area">#REF!</definedName>
    <definedName name="PRINT_AREA_MI_11">"#REF!"</definedName>
    <definedName name="PRINT_AREA_MI_12">"#REF!"</definedName>
    <definedName name="PRINT_AREA_MI_17">"#REF!"</definedName>
    <definedName name="PRINT_AREA_MI_21">"#REF!"</definedName>
    <definedName name="_xlnm.Print_Titles" localSheetId="7">'B4 ODAKH (ko có)'!$8:$14</definedName>
    <definedName name="_xlnm.Print_Titles" localSheetId="2">'Biểu số 2 Vốn NSTW(ok)'!$6:$9</definedName>
    <definedName name="_xlnm.Print_Titles" localSheetId="3">'Biểu số 3  NSĐP'!$6:$10</definedName>
    <definedName name="_xlnm.Print_Titles" localSheetId="5">'Biểu số 4 CTMTQG'!$6:$9</definedName>
    <definedName name="_xlnm.Print_Titles" localSheetId="9">'Bieu số 5b ODA-NSTW'!$6:$12</definedName>
    <definedName name="_xlnm.Print_Titles" localSheetId="4">Bieu3TPCP!$6:$9</definedName>
    <definedName name="_xlnm.Print_Titles" localSheetId="8">'Bieu5a ODA (NSDP)'!$7:$13</definedName>
    <definedName name="_xlnm.Print_Titles">#REF!</definedName>
    <definedName name="Print_Titles_MI" localSheetId="7">#REF!</definedName>
    <definedName name="Print_Titles_MI" localSheetId="10">#REF!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 localSheetId="7">#REF!</definedName>
    <definedName name="PRINTA" localSheetId="10">#REF!</definedName>
    <definedName name="PRINTA">"#REF!"</definedName>
    <definedName name="PRINTA_1">"#REF!"</definedName>
    <definedName name="PRINTA_11">"#REF!"</definedName>
    <definedName name="PRINTA_12">"#REF!"</definedName>
    <definedName name="PRINTA_16">"#REF!"</definedName>
    <definedName name="PRINTA_17">"#REF!"</definedName>
    <definedName name="PRINTA_21">"#REF!"</definedName>
    <definedName name="PRINTB" localSheetId="7">#REF!</definedName>
    <definedName name="PRINTB" localSheetId="10">#REF!</definedName>
    <definedName name="PRINTB">"#REF!"</definedName>
    <definedName name="PRINTB_1">"#REF!"</definedName>
    <definedName name="PRINTB_11">"#REF!"</definedName>
    <definedName name="PRINTB_12">"#REF!"</definedName>
    <definedName name="PRINTB_16">"#REF!"</definedName>
    <definedName name="PRINTB_17">"#REF!"</definedName>
    <definedName name="PRINTB_21">"#REF!"</definedName>
    <definedName name="PRINTC" localSheetId="7">#REF!</definedName>
    <definedName name="PRINTC" localSheetId="10">#REF!</definedName>
    <definedName name="PRINTC">"#REF!"</definedName>
    <definedName name="PRINTC_1">"#REF!"</definedName>
    <definedName name="PRINTC_11">"#REF!"</definedName>
    <definedName name="PRINTC_12">"#REF!"</definedName>
    <definedName name="PRINTC_16">"#REF!"</definedName>
    <definedName name="PRINTC_17">"#REF!"</definedName>
    <definedName name="PRINTC_21">"#REF!"</definedName>
    <definedName name="prjName">"#REF!"</definedName>
    <definedName name="prjNo">"#REF!"</definedName>
    <definedName name="Pro_Soil">"#REF!"</definedName>
    <definedName name="ProdForm" localSheetId="10" hidden="1">#REF!</definedName>
    <definedName name="ProdForm">"#REF!"</definedName>
    <definedName name="ProdForm_1">"#REF!"</definedName>
    <definedName name="ProdForm_2">"#REF!"</definedName>
    <definedName name="Product" localSheetId="10" hidden="1">#REF!</definedName>
    <definedName name="Product">"#REF!"</definedName>
    <definedName name="Product_1">"#REF!"</definedName>
    <definedName name="Product_2">"#REF!"</definedName>
    <definedName name="PROPOSAL" localSheetId="7">#REF!</definedName>
    <definedName name="PROPOSAL" localSheetId="10">#REF!</definedName>
    <definedName name="PROPOSAL">"#REF!"</definedName>
    <definedName name="Protex">"#REF!"</definedName>
    <definedName name="Province">"#REF!"</definedName>
    <definedName name="Pse">"#REF!"</definedName>
    <definedName name="Pso">"#REF!"</definedName>
    <definedName name="PST">"#REF!"</definedName>
    <definedName name="pt" localSheetId="7">#REF!</definedName>
    <definedName name="pt" localSheetId="10">#REF!</definedName>
    <definedName name="pt">"#REF!"</definedName>
    <definedName name="PT_A1" localSheetId="10">#REF!</definedName>
    <definedName name="PT_A1">"#REF!"</definedName>
    <definedName name="PT_Duong" localSheetId="7">#REF!</definedName>
    <definedName name="PT_Duong" localSheetId="10">#REF!</definedName>
    <definedName name="PT_Duong">"#REF!"</definedName>
    <definedName name="ptbc">"#REF!"</definedName>
    <definedName name="PTC">"#REF!"</definedName>
    <definedName name="ptdg" localSheetId="7">#REF!</definedName>
    <definedName name="ptdg" localSheetId="10">#REF!</definedName>
    <definedName name="ptdg">"#REF!"</definedName>
    <definedName name="PTDG_cau" localSheetId="7">#REF!</definedName>
    <definedName name="PTDG_cau" localSheetId="10">#REF!</definedName>
    <definedName name="PTDG_cau">"#REF!"</definedName>
    <definedName name="ptdg_cong" localSheetId="10">#REF!</definedName>
    <definedName name="ptdg_cong">"#REF!"</definedName>
    <definedName name="PTDG_DCV">"#REF!"</definedName>
    <definedName name="ptdg_duong" localSheetId="10">#REF!</definedName>
    <definedName name="ptdg_duong">"#REF!"</definedName>
    <definedName name="PTE">"#REF!"</definedName>
    <definedName name="PtichDTL">"#N/A"</definedName>
    <definedName name="PTNC">#REF!</definedName>
    <definedName name="Pu">"#REF!"</definedName>
    <definedName name="pvd" localSheetId="7">#REF!</definedName>
    <definedName name="pvd" localSheetId="10">#REF!</definedName>
    <definedName name="pvd">"#REF!"</definedName>
    <definedName name="pw">"#REF!"</definedName>
    <definedName name="Pxuat">"#REF!"</definedName>
    <definedName name="py">"#REF!"</definedName>
    <definedName name="Q__sè_721_Q__KH_T___27_5_03">"__"</definedName>
    <definedName name="qa">{"'Sheet1'!$L$16"}</definedName>
    <definedName name="qa_1">{"'Sheet1'!$L$16"}</definedName>
    <definedName name="Qc">"#REF!"</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p">"#REF!"</definedName>
    <definedName name="QQ">{"'Sheet1'!$L$16"}</definedName>
    <definedName name="QQ_1">{"'Sheet1'!$L$16"}</definedName>
    <definedName name="qtcgdII">"#REF!"</definedName>
    <definedName name="qtdm" localSheetId="7">#REF!</definedName>
    <definedName name="qtdm" localSheetId="10">#REF!</definedName>
    <definedName name="qtdm">"#REF!"</definedName>
    <definedName name="qtinh">"#REF!"</definedName>
    <definedName name="qttgdII">"#REF!"</definedName>
    <definedName name="QTY">"#REF!"</definedName>
    <definedName name="qu">"#REF!"</definedName>
    <definedName name="Quantities">"#REF!"</definedName>
    <definedName name="quit">"#REF!"</definedName>
    <definedName name="QUY.1">"#REF!"</definedName>
    <definedName name="qwde\">"#REF!"</definedName>
    <definedName name="qx0">"#REF!"</definedName>
    <definedName name="qy">"#REF!"</definedName>
    <definedName name="r_">"#REF!"</definedName>
    <definedName name="R_mong">"#REF!"</definedName>
    <definedName name="r0_3">"#REF!"</definedName>
    <definedName name="r0_4">"#REF!"</definedName>
    <definedName name="Ra" localSheetId="10">#REF!</definedName>
    <definedName name="Ra">"#REF!"</definedName>
    <definedName name="Ra_">"#REF!"</definedName>
    <definedName name="ra11p" localSheetId="7">#REF!</definedName>
    <definedName name="ra11p" localSheetId="10">#REF!</definedName>
    <definedName name="ra11p">"#REF!"</definedName>
    <definedName name="ra13p" localSheetId="7">#REF!</definedName>
    <definedName name="ra13p" localSheetId="10">#REF!</definedName>
    <definedName name="ra13p">"#REF!"</definedName>
    <definedName name="rack1">#REF!</definedName>
    <definedName name="rack2">#REF!</definedName>
    <definedName name="rack3">#REF!</definedName>
    <definedName name="rack4">#REF!</definedName>
    <definedName name="Racot" localSheetId="10">#REF!</definedName>
    <definedName name="Racot">"#REF!"</definedName>
    <definedName name="rad">"#REF!"</definedName>
    <definedName name="Radam" localSheetId="10">#REF!</definedName>
    <definedName name="Radam">"#REF!"</definedName>
    <definedName name="RAFT">"#REF!"</definedName>
    <definedName name="raiasphalt100">"#REF!"</definedName>
    <definedName name="raiasphalt65">"#REF!"</definedName>
    <definedName name="raicp">"#REF!"</definedName>
    <definedName name="rain..">"#REF!"</definedName>
    <definedName name="Ranhxay">{"'Sheet1'!$L$16"}</definedName>
    <definedName name="rate">14000</definedName>
    <definedName name="ray">"#REF!"</definedName>
    <definedName name="raypb43">"#REF!"</definedName>
    <definedName name="Rb">"#REF!"</definedName>
    <definedName name="RBL">"#REF!"</definedName>
    <definedName name="Rc_">"#REF!"</definedName>
    <definedName name="RC_frame">"#REF!"</definedName>
    <definedName name="RCArea" localSheetId="10" hidden="1">#REF!</definedName>
    <definedName name="RCArea">"#REF!"</definedName>
    <definedName name="RCArea_1">"#REF!"</definedName>
    <definedName name="RCArea_2">"#REF!"</definedName>
    <definedName name="Rcc">"#REF!"</definedName>
    <definedName name="RCF" localSheetId="10">#REF!</definedName>
    <definedName name="RCF">"#REF!"</definedName>
    <definedName name="RCKM" localSheetId="10">#REF!</definedName>
    <definedName name="RCKM">"#REF!"</definedName>
    <definedName name="Rcsd">"#REF!"</definedName>
    <definedName name="Rctc">"#REF!"</definedName>
    <definedName name="Rctt">"#REF!"</definedName>
    <definedName name="RDEC" localSheetId="10">#REF!</definedName>
    <definedName name="RDEC">"#REF!"</definedName>
    <definedName name="RDEFF" localSheetId="10">#REF!</definedName>
    <definedName name="RDEFF">"#REF!"</definedName>
    <definedName name="RDFC" localSheetId="10">#REF!</definedName>
    <definedName name="RDFC">"#REF!"</definedName>
    <definedName name="RDFU" localSheetId="10">#REF!</definedName>
    <definedName name="RDFU">"#REF!"</definedName>
    <definedName name="RDLIF" localSheetId="10">#REF!</definedName>
    <definedName name="RDLIF">"#REF!"</definedName>
    <definedName name="RDOM" localSheetId="10">#REF!</definedName>
    <definedName name="RDOM">"#REF!"</definedName>
    <definedName name="rdpcf" localSheetId="10">#REF!</definedName>
    <definedName name="rdpcf">"#REF!"</definedName>
    <definedName name="RDRC" localSheetId="10">#REF!</definedName>
    <definedName name="RDRC">"#REF!"</definedName>
    <definedName name="RDRF" localSheetId="10">#REF!</definedName>
    <definedName name="RDRF">"#REF!"</definedName>
    <definedName name="_xlnm.Recorder" localSheetId="7">#REF!</definedName>
    <definedName name="_xlnm.Recorder">#REF!</definedName>
    <definedName name="RECOUT" localSheetId="7">#N/A</definedName>
    <definedName name="RECOUT" localSheetId="10">#N/A</definedName>
    <definedName name="RECOUT">"#N/A"</definedName>
    <definedName name="RECOUT_1">"#REF!"</definedName>
    <definedName name="REG" localSheetId="10">#REF!</definedName>
    <definedName name="REG">"#REF!"</definedName>
    <definedName name="Region">"#REF!"</definedName>
    <definedName name="relay">"#REF!"</definedName>
    <definedName name="rep">"#REF!"</definedName>
    <definedName name="RF">"#REF!"</definedName>
    <definedName name="Rfa">"#REF!"</definedName>
    <definedName name="RFP003A" localSheetId="7">#REF!</definedName>
    <definedName name="RFP003A" localSheetId="10">#REF!</definedName>
    <definedName name="RFP003A">"#REF!"</definedName>
    <definedName name="RFP003B" localSheetId="7">#REF!</definedName>
    <definedName name="RFP003B" localSheetId="10">#REF!</definedName>
    <definedName name="RFP003B">"#REF!"</definedName>
    <definedName name="RFP003C" localSheetId="7">#REF!</definedName>
    <definedName name="RFP003C" localSheetId="10">#REF!</definedName>
    <definedName name="RFP003C">"#REF!"</definedName>
    <definedName name="RFP003D" localSheetId="7">#REF!</definedName>
    <definedName name="RFP003D" localSheetId="10">#REF!</definedName>
    <definedName name="RFP003D">"#REF!"</definedName>
    <definedName name="RFP003E" localSheetId="7">#REF!</definedName>
    <definedName name="RFP003E" localSheetId="10">#REF!</definedName>
    <definedName name="RFP003E">"#REF!"</definedName>
    <definedName name="RFP003F" localSheetId="7">#REF!</definedName>
    <definedName name="RFP003F" localSheetId="10">#REF!</definedName>
    <definedName name="RFP003F">"#REF!"</definedName>
    <definedName name="RGLIF" localSheetId="10">#REF!</definedName>
    <definedName name="RGLIF">"#REF!"</definedName>
    <definedName name="RHEC" localSheetId="10">#REF!</definedName>
    <definedName name="RHEC">"#REF!"</definedName>
    <definedName name="RHEFF" localSheetId="10">#REF!</definedName>
    <definedName name="RHEFF">"#REF!"</definedName>
    <definedName name="Rhh">"#REF!"</definedName>
    <definedName name="RHHC" localSheetId="10">#REF!</definedName>
    <definedName name="RHHC">"#REF!"</definedName>
    <definedName name="RHLIF" localSheetId="10">#REF!</definedName>
    <definedName name="RHLIF">"#REF!"</definedName>
    <definedName name="Rhm">"#REF!"</definedName>
    <definedName name="RHOM" localSheetId="10">#REF!</definedName>
    <definedName name="RHOM">"#REF!"</definedName>
    <definedName name="Ricoh">"#REF!"</definedName>
    <definedName name="RIR" localSheetId="10">#REF!</definedName>
    <definedName name="RIR">"#REF!"</definedName>
    <definedName name="River">"#REF!"</definedName>
    <definedName name="River_Code">"#REF!"</definedName>
    <definedName name="RLF" localSheetId="10">#REF!</definedName>
    <definedName name="RLF">"#REF!"</definedName>
    <definedName name="RLKM" localSheetId="10">#REF!</definedName>
    <definedName name="RLKM">"#REF!"</definedName>
    <definedName name="RLL" localSheetId="10">#REF!</definedName>
    <definedName name="RLL">"#REF!"</definedName>
    <definedName name="RLOM" localSheetId="10">#REF!</definedName>
    <definedName name="RLOM">"#REF!"</definedName>
    <definedName name="RM_EXT">"#REF!"</definedName>
    <definedName name="RM_HKS">"#REF!"</definedName>
    <definedName name="RM_INT">"#REF!"</definedName>
    <definedName name="RM_LUKS">"#REF!"</definedName>
    <definedName name="Rmm">"#REF!"</definedName>
    <definedName name="Rn" localSheetId="10">#REF!</definedName>
    <definedName name="Rn">"#REF!"</definedName>
    <definedName name="Rncot" localSheetId="10">#REF!</definedName>
    <definedName name="Rncot">"#REF!"</definedName>
    <definedName name="Rndam" localSheetId="10">#REF!</definedName>
    <definedName name="Rndam">"#REF!"</definedName>
    <definedName name="Ro">"#REF!"</definedName>
    <definedName name="Road_Code">"#REF!"</definedName>
    <definedName name="Road_Name">"#REF!"</definedName>
    <definedName name="RoadNo_373">"#REF!"</definedName>
    <definedName name="Rob">"#REF!"</definedName>
    <definedName name="rod">"#REF!"</definedName>
    <definedName name="rong1" localSheetId="7">#REF!</definedName>
    <definedName name="rong1">"#REF!"</definedName>
    <definedName name="rong2" localSheetId="7">#REF!</definedName>
    <definedName name="rong2">"#REF!"</definedName>
    <definedName name="rong3" localSheetId="7">#REF!</definedName>
    <definedName name="rong3">"#REF!"</definedName>
    <definedName name="rong4" localSheetId="7">#REF!</definedName>
    <definedName name="rong4">"#REF!"</definedName>
    <definedName name="rong5" localSheetId="7">#REF!</definedName>
    <definedName name="rong5">"#REF!"</definedName>
    <definedName name="rong6" localSheetId="7">#REF!</definedName>
    <definedName name="rong6">"#REF!"</definedName>
    <definedName name="room20kv">"#REF!"</definedName>
    <definedName name="RPHEC" localSheetId="10">#REF!</definedName>
    <definedName name="RPHEC">"#REF!"</definedName>
    <definedName name="RPHLIF" localSheetId="10">#REF!</definedName>
    <definedName name="RPHLIF">"#REF!"</definedName>
    <definedName name="RPHOM" localSheetId="10">#REF!</definedName>
    <definedName name="RPHOM">"#REF!"</definedName>
    <definedName name="RPHPC" localSheetId="10">#REF!</definedName>
    <definedName name="RPHPC">"#REF!"</definedName>
    <definedName name="Rpp">"#REF!"</definedName>
    <definedName name="rps">"#REF!"</definedName>
    <definedName name="rr">"#REF!"</definedName>
    <definedName name="Rrpo">"#REF!"</definedName>
    <definedName name="rrr">"#REF!"</definedName>
    <definedName name="rrtr">"#REF!"</definedName>
    <definedName name="rs">"#REF!"</definedName>
    <definedName name="rs_">"#REF!"</definedName>
    <definedName name="RSBC" localSheetId="10">#REF!</definedName>
    <definedName name="RSBC">"#REF!"</definedName>
    <definedName name="RSBLIF" localSheetId="10">#REF!</definedName>
    <definedName name="RSBLIF">"#REF!"</definedName>
    <definedName name="RSD">"#REF!"</definedName>
    <definedName name="RSIC" localSheetId="10">#REF!</definedName>
    <definedName name="RSIC">"#REF!"</definedName>
    <definedName name="RSIN" localSheetId="10">#REF!</definedName>
    <definedName name="RSIN">"#REF!"</definedName>
    <definedName name="RSLIF" localSheetId="10">#REF!</definedName>
    <definedName name="RSLIF">"#REF!"</definedName>
    <definedName name="RSOM" localSheetId="10">#REF!</definedName>
    <definedName name="RSOM">"#REF!"</definedName>
    <definedName name="RSPI" localSheetId="10">#REF!</definedName>
    <definedName name="RSPI">"#REF!"</definedName>
    <definedName name="RSSC" localSheetId="10">#REF!</definedName>
    <definedName name="RSSC">"#REF!"</definedName>
    <definedName name="RTC">"#REF!"</definedName>
    <definedName name="RTT">"#REF!"</definedName>
    <definedName name="Ru">"#REF!"</definedName>
    <definedName name="Rub">"#REF!"</definedName>
    <definedName name="ruu">"#REF!"</definedName>
    <definedName name="ruv">"#REF!"</definedName>
    <definedName name="ruw">"#REF!"</definedName>
    <definedName name="rvu">"#REF!"</definedName>
    <definedName name="rvv">"#REF!"</definedName>
    <definedName name="rvw">"#REF!"</definedName>
    <definedName name="RWTPhi" localSheetId="10">#REF!</definedName>
    <definedName name="RWTPhi">"#REF!"</definedName>
    <definedName name="RWTPlo" localSheetId="10">#REF!</definedName>
    <definedName name="RWTPlo">"#REF!"</definedName>
    <definedName name="rwu">"#REF!"</definedName>
    <definedName name="rwv">"#REF!"</definedName>
    <definedName name="rww">"#REF!"</definedName>
    <definedName name="s.">"#REF!"</definedName>
    <definedName name="S.dinh">640</definedName>
    <definedName name="S_">"#REF!"</definedName>
    <definedName name="S_2">"#REF!"</definedName>
    <definedName name="s1_">"#REF!"</definedName>
    <definedName name="s2_">"#REF!"</definedName>
    <definedName name="s3_">"#REF!"</definedName>
    <definedName name="s3tb">"#REF!"</definedName>
    <definedName name="s4_">"#REF!"</definedName>
    <definedName name="s4tb">"#REF!"</definedName>
    <definedName name="s51.5">"#REF!"</definedName>
    <definedName name="s5tb">"#REF!"</definedName>
    <definedName name="s71.5">"#REF!"</definedName>
    <definedName name="s7tb">"#REF!"</definedName>
    <definedName name="sadd">#N/A</definedName>
    <definedName name="sadd_1">#N/A</definedName>
    <definedName name="salan200">"#REF!"</definedName>
    <definedName name="salan400">"#REF!"</definedName>
    <definedName name="SAM">"#REF!"</definedName>
    <definedName name="san" localSheetId="7">#REF!</definedName>
    <definedName name="san">"#REF!"</definedName>
    <definedName name="sand" localSheetId="7">#REF!</definedName>
    <definedName name="sand" localSheetId="10">#REF!</definedName>
    <definedName name="sand">"#REF!"</definedName>
    <definedName name="sangbentonite">"#REF!"</definedName>
    <definedName name="SBBK">"#REF!"</definedName>
    <definedName name="sbc">"#REF!"</definedName>
    <definedName name="Sc">"#REF!"</definedName>
    <definedName name="scao98">"#REF!"</definedName>
    <definedName name="SCCR">"#REF!"</definedName>
    <definedName name="SCDT">"#REF!"</definedName>
    <definedName name="SCH" localSheetId="7">#REF!</definedName>
    <definedName name="SCH" localSheetId="10">#REF!</definedName>
    <definedName name="SCH">"#REF!"</definedName>
    <definedName name="SCT">"#REF!"</definedName>
    <definedName name="scv">"#REF!"</definedName>
    <definedName name="sd1p" localSheetId="7">#REF!</definedName>
    <definedName name="sd1p">"#REF!"</definedName>
    <definedName name="sd3p">#REF!</definedName>
    <definedName name="sda">"#REF!"</definedName>
    <definedName name="sdas">"#REF!"</definedName>
    <definedName name="SDDIEUCHINH">"#REF!"</definedName>
    <definedName name="SDMONG" localSheetId="7">#REF!</definedName>
    <definedName name="SDMONG" localSheetId="10">#REF!</definedName>
    <definedName name="SDMONG">"#REF!"</definedName>
    <definedName name="Sdnn">"#REF!"</definedName>
    <definedName name="Sdnt">"#REF!"</definedName>
    <definedName name="sduong">"#REF!"</definedName>
    <definedName name="Sè">"#REF!"</definedName>
    <definedName name="Seg">"#REF!"</definedName>
    <definedName name="sencount">2</definedName>
    <definedName name="Sensation">"#REF!"</definedName>
    <definedName name="SFL">"#REF!"</definedName>
    <definedName name="Sh">"#REF!"</definedName>
    <definedName name="SHALL">"#REF!"</definedName>
    <definedName name="sharp">"#REF!"</definedName>
    <definedName name="SHDG">"#REF!"</definedName>
    <definedName name="Sheet1" localSheetId="10">#REF!</definedName>
    <definedName name="Sheet1">"#REF!"</definedName>
    <definedName name="Sheet3">"blankmacro1"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 localSheetId="7">#REF!</definedName>
    <definedName name="sho" localSheetId="10">#REF!</definedName>
    <definedName name="sho">"#REF!"</definedName>
    <definedName name="Shoes">"#REF!"</definedName>
    <definedName name="sht">#REF!</definedName>
    <definedName name="sht1p" localSheetId="7">#REF!</definedName>
    <definedName name="sht1p">"#REF!"</definedName>
    <definedName name="sht3p">#REF!</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 localSheetId="7">#REF!</definedName>
    <definedName name="SIZE" localSheetId="10">#REF!</definedName>
    <definedName name="SIZE">"#REF!"</definedName>
    <definedName name="skt">"#REF!"</definedName>
    <definedName name="SKUcoverage">"#REF!"</definedName>
    <definedName name="SL">"#REF!"</definedName>
    <definedName name="SL_CRD" localSheetId="7">#REF!</definedName>
    <definedName name="SL_CRD" localSheetId="10">#REF!</definedName>
    <definedName name="SL_CRD">"#REF!"</definedName>
    <definedName name="SL_CRS" localSheetId="7">#REF!</definedName>
    <definedName name="SL_CRS" localSheetId="10">#REF!</definedName>
    <definedName name="SL_CRS">"#REF!"</definedName>
    <definedName name="SL_CS" localSheetId="7">#REF!</definedName>
    <definedName name="SL_CS" localSheetId="10">#REF!</definedName>
    <definedName name="SL_CS">"#REF!"</definedName>
    <definedName name="SL_DD" localSheetId="7">#REF!</definedName>
    <definedName name="SL_DD" localSheetId="10">#REF!</definedName>
    <definedName name="SL_DD">"#REF!"</definedName>
    <definedName name="SLF">"#REF!"</definedName>
    <definedName name="slg" localSheetId="7">#REF!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ax">"#REF!"</definedName>
    <definedName name="smax1">"#REF!"</definedName>
    <definedName name="SMBA">"#REF!"</definedName>
    <definedName name="SMK">"#REF!"</definedName>
    <definedName name="sn">"#REF!"</definedName>
    <definedName name="Snc">"#REF!"</definedName>
    <definedName name="Sng">"#REF!"</definedName>
    <definedName name="Sntn">"#REF!"</definedName>
    <definedName name="soc3p" localSheetId="7">#REF!</definedName>
    <definedName name="soc3p" localSheetId="10">#REF!</definedName>
    <definedName name="soc3p">"#REF!"</definedName>
    <definedName name="SoHD">"#REF!"</definedName>
    <definedName name="sohieuthua">"#REF!"</definedName>
    <definedName name="Soi" localSheetId="7">#REF!</definedName>
    <definedName name="Soi" localSheetId="10">#REF!</definedName>
    <definedName name="soi">"#REF!"</definedName>
    <definedName name="soichon12" localSheetId="7">#REF!</definedName>
    <definedName name="soichon12" localSheetId="10">#REF!</definedName>
    <definedName name="soichon12">"#REF!"</definedName>
    <definedName name="soichon24" localSheetId="7">#REF!</definedName>
    <definedName name="soichon24" localSheetId="10">#REF!</definedName>
    <definedName name="soichon24">"#REF!"</definedName>
    <definedName name="soichon46" localSheetId="7">#REF!</definedName>
    <definedName name="soichon46" localSheetId="10">#REF!</definedName>
    <definedName name="soichon46">"#REF!"</definedName>
    <definedName name="SoilType">"#REF!"</definedName>
    <definedName name="solieu" localSheetId="7">#REF!</definedName>
    <definedName name="solieu" localSheetId="10">#REF!</definedName>
    <definedName name="solieu">"#REF!"</definedName>
    <definedName name="son">"#REF!"</definedName>
    <definedName name="SoPnhap">"#REF!"</definedName>
    <definedName name="SORT" localSheetId="7">#REF!</definedName>
    <definedName name="SORT" localSheetId="10">#REF!</definedName>
    <definedName name="SORT">"#REF!"</definedName>
    <definedName name="SORT_1">"#REF!"</definedName>
    <definedName name="SORT_11">"#REF!"</definedName>
    <definedName name="SORT_12">"#REF!"</definedName>
    <definedName name="SORT_16">"#REF!"</definedName>
    <definedName name="SORT_17">"#REF!"</definedName>
    <definedName name="SORT_21">"#REF!"</definedName>
    <definedName name="SortName">"#REF!"</definedName>
    <definedName name="Sothutu" localSheetId="10">#REF!</definedName>
    <definedName name="Sothutu">"#REF!"</definedName>
    <definedName name="sotien_n">"#REF!"</definedName>
    <definedName name="sotien_x">"#REF!"</definedName>
    <definedName name="SPAN">"#REF!"</definedName>
    <definedName name="SPAN_No">"#REF!"</definedName>
    <definedName name="Spanner_Auto_File">"C:\My Documents\tinh cdo.x2a"</definedName>
    <definedName name="SPEC" localSheetId="7">#REF!</definedName>
    <definedName name="SPEC" localSheetId="10">#REF!</definedName>
    <definedName name="SPEC">"#REF!"</definedName>
    <definedName name="SpecialPrice" localSheetId="10" hidden="1">#REF!</definedName>
    <definedName name="SpecialPrice">"#REF!"</definedName>
    <definedName name="SpecialPrice_1">"#REF!"</definedName>
    <definedName name="SpecialPrice_2">"#REF!"</definedName>
    <definedName name="SPECSUMMARY" localSheetId="7">#REF!</definedName>
    <definedName name="SPECSUMMARY" localSheetId="10">#REF!</definedName>
    <definedName name="SPECSUMMARY">"#REF!"</definedName>
    <definedName name="spk1p">"#REF!"</definedName>
    <definedName name="Sprack">"#REF!"</definedName>
    <definedName name="SPSCO">"#REF!"</definedName>
    <definedName name="SPSNO">"#REF!"</definedName>
    <definedName name="srtg">"#REF!"</definedName>
    <definedName name="ss" localSheetId="7">#REF!</definedName>
    <definedName name="ss">"#REF!"</definedName>
    <definedName name="sss" localSheetId="7">#REF!</definedName>
    <definedName name="sss">"#REF!"</definedName>
    <definedName name="ssss">{"'Sheet1'!$L$16"}</definedName>
    <definedName name="ST">"#REF!"</definedName>
    <definedName name="st1p" localSheetId="7">#REF!</definedName>
    <definedName name="st1p">"#REF!"</definedName>
    <definedName name="st3p">#REF!</definedName>
    <definedName name="start" localSheetId="10">#REF!</definedName>
    <definedName name="start">"#REF!"</definedName>
    <definedName name="Start_1" localSheetId="7">#REF!</definedName>
    <definedName name="Start_1" localSheetId="10">#REF!</definedName>
    <definedName name="Start_1">"#REF!"</definedName>
    <definedName name="Start_10" localSheetId="7">#REF!</definedName>
    <definedName name="Start_10" localSheetId="10">#REF!</definedName>
    <definedName name="Start_10">"#REF!"</definedName>
    <definedName name="Start_11" localSheetId="7">#REF!</definedName>
    <definedName name="Start_11" localSheetId="10">#REF!</definedName>
    <definedName name="Start_11">"#REF!"</definedName>
    <definedName name="Start_12" localSheetId="7">#REF!</definedName>
    <definedName name="Start_12" localSheetId="10">#REF!</definedName>
    <definedName name="Start_12">"#REF!"</definedName>
    <definedName name="Start_13" localSheetId="7">#REF!</definedName>
    <definedName name="Start_13" localSheetId="10">#REF!</definedName>
    <definedName name="Start_13">"#REF!"</definedName>
    <definedName name="Start_2" localSheetId="7">#REF!</definedName>
    <definedName name="Start_2" localSheetId="10">#REF!</definedName>
    <definedName name="Start_2">"#REF!"</definedName>
    <definedName name="Start_3" localSheetId="7">#REF!</definedName>
    <definedName name="Start_3" localSheetId="10">#REF!</definedName>
    <definedName name="Start_3">"#REF!"</definedName>
    <definedName name="Start_4" localSheetId="7">#REF!</definedName>
    <definedName name="Start_4" localSheetId="10">#REF!</definedName>
    <definedName name="Start_4">"#REF!"</definedName>
    <definedName name="Start_5" localSheetId="7">#REF!</definedName>
    <definedName name="Start_5" localSheetId="10">#REF!</definedName>
    <definedName name="Start_5">"#REF!"</definedName>
    <definedName name="Start_6" localSheetId="7">#REF!</definedName>
    <definedName name="Start_6" localSheetId="10">#REF!</definedName>
    <definedName name="Start_6">"#REF!"</definedName>
    <definedName name="Start_7" localSheetId="7">#REF!</definedName>
    <definedName name="Start_7" localSheetId="10">#REF!</definedName>
    <definedName name="Start_7">"#REF!"</definedName>
    <definedName name="Start_8" localSheetId="7">#REF!</definedName>
    <definedName name="Start_8" localSheetId="10">#REF!</definedName>
    <definedName name="Start_8">"#REF!"</definedName>
    <definedName name="Start_9" localSheetId="7">#REF!</definedName>
    <definedName name="Start_9" localSheetId="10">#REF!</definedName>
    <definedName name="Start_9">"#REF!"</definedName>
    <definedName name="State" localSheetId="10">#REF!</definedName>
    <definedName name="State">"#REF!"</definedName>
    <definedName name="STBCPC1">"#REF!"</definedName>
    <definedName name="STBCPC2">"#REF!"</definedName>
    <definedName name="STBCPT1">"#REF!"</definedName>
    <definedName name="STBCPT2">"#REF!"</definedName>
    <definedName name="Stck.">"#REF!"</definedName>
    <definedName name="STEEL">"#REF!"</definedName>
    <definedName name="stor">"#REF!"</definedName>
    <definedName name="Stt" localSheetId="10">#REF!</definedName>
    <definedName name="Stt">"#REF!"</definedName>
    <definedName name="Stt_n">"#REF!"</definedName>
    <definedName name="stt_x">"#REF!"</definedName>
    <definedName name="SU" localSheetId="7">#REF!</definedName>
    <definedName name="su" localSheetId="10">#REF!</definedName>
    <definedName name="su">"#REF!"</definedName>
    <definedName name="Sua">"blankmacro1"</definedName>
    <definedName name="sub" localSheetId="7">#REF!</definedName>
    <definedName name="sub" localSheetId="10">#REF!</definedName>
    <definedName name="sub">"#REF!"</definedName>
    <definedName name="SUL" localSheetId="10">#REF!</definedName>
    <definedName name="SUL">"#REF!"</definedName>
    <definedName name="SUMITOMO" localSheetId="10">#REF!</definedName>
    <definedName name="SUMITOMO">"#REF!"</definedName>
    <definedName name="SUMITOMO_1">"#REF!"</definedName>
    <definedName name="SUMITOMO_GT" localSheetId="10">#REF!</definedName>
    <definedName name="SUMITOMO_GT">"#REF!"</definedName>
    <definedName name="SUMITOMO_GT_1">"#REF!"</definedName>
    <definedName name="SUMMARY" localSheetId="7">#REF!</definedName>
    <definedName name="SUMMARY" localSheetId="10">#REF!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1">"#REF!"</definedName>
    <definedName name="SumMTC">"#REF!"</definedName>
    <definedName name="SumMTC2">"#REF!"</definedName>
    <definedName name="SumNC">"#REF!"</definedName>
    <definedName name="SumNC2">"#REF!"</definedName>
    <definedName name="sur" localSheetId="7">#REF!</definedName>
    <definedName name="sur" localSheetId="10">#REF!</definedName>
    <definedName name="sur">"#REF!"</definedName>
    <definedName name="SVC">"#REF!"</definedName>
    <definedName name="SW">"#REF!"</definedName>
    <definedName name="SX_Lapthao_khungV_Sdao">"#REF!"</definedName>
    <definedName name="T">#REF!</definedName>
    <definedName name="t.">"#REF!"</definedName>
    <definedName name="t..">"#REF!"</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2">"#REF!"</definedName>
    <definedName name="t_3">"#REF!"</definedName>
    <definedName name="t_4">"#REF!"</definedName>
    <definedName name="t101p" localSheetId="7">#REF!</definedName>
    <definedName name="t101p" localSheetId="10">#REF!</definedName>
    <definedName name="t101p">"#REF!"</definedName>
    <definedName name="t103p" localSheetId="7">#REF!</definedName>
    <definedName name="t103p" localSheetId="10">#REF!</definedName>
    <definedName name="t103p">"#REF!"</definedName>
    <definedName name="t10m">#REF!</definedName>
    <definedName name="t10nc1p" localSheetId="7">#REF!</definedName>
    <definedName name="t10nc1p" localSheetId="10">#REF!</definedName>
    <definedName name="t10nc1p">"#REF!"</definedName>
    <definedName name="t10vl1p" localSheetId="7">#REF!</definedName>
    <definedName name="t10vl1p" localSheetId="10">#REF!</definedName>
    <definedName name="t10vl1p">"#REF!"</definedName>
    <definedName name="t121p" localSheetId="7">#REF!</definedName>
    <definedName name="t121p" localSheetId="10">#REF!</definedName>
    <definedName name="t121p">"#REF!"</definedName>
    <definedName name="t123p" localSheetId="7">#REF!</definedName>
    <definedName name="t123p" localSheetId="10">#REF!</definedName>
    <definedName name="t123p">"#REF!"</definedName>
    <definedName name="T12nc">#REF!</definedName>
    <definedName name="t12nc3p">#REF!</definedName>
    <definedName name="T12vc" localSheetId="7">#REF!</definedName>
    <definedName name="T12vc">"#REF!"</definedName>
    <definedName name="T12vl">#REF!</definedName>
    <definedName name="t141p" localSheetId="7">#REF!</definedName>
    <definedName name="t141p" localSheetId="10">#REF!</definedName>
    <definedName name="t141p">"#REF!"</definedName>
    <definedName name="t143p" localSheetId="7">#REF!</definedName>
    <definedName name="t143p" localSheetId="10">#REF!</definedName>
    <definedName name="t143p">"#REF!"</definedName>
    <definedName name="t14nc3p" localSheetId="10">#REF!</definedName>
    <definedName name="t14nc3p">"#REF!"</definedName>
    <definedName name="t14vl3p" localSheetId="10">#REF!</definedName>
    <definedName name="t14vl3p">"#REF!"</definedName>
    <definedName name="t7m">#REF!</definedName>
    <definedName name="t8m">#REF!</definedName>
    <definedName name="Ta">"#REF!"</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luydac2">"#REF!"</definedName>
    <definedName name="taluydc1">"#REF!"</definedName>
    <definedName name="taluydc2">"#REF!"</definedName>
    <definedName name="taluydc3">"#REF!"</definedName>
    <definedName name="taluydc4">"#REF!"</definedName>
    <definedName name="TAM">"#REF!"</definedName>
    <definedName name="tamdan">"#REF!"</definedName>
    <definedName name="TAMTINH">#REF!</definedName>
    <definedName name="tamvia">"#REF!"</definedName>
    <definedName name="tamviab">"#REF!"</definedName>
    <definedName name="TANANH">"#REF!"</definedName>
    <definedName name="Tang">100</definedName>
    <definedName name="TANK">"#REF!"</definedName>
    <definedName name="tao">{"'Sheet1'!$L$16"}</definedName>
    <definedName name="tapa">"#REF!"</definedName>
    <definedName name="taukeo150">"#REF!"</definedName>
    <definedName name="taun" localSheetId="10">#REF!</definedName>
    <definedName name="taun">"#REF!"</definedName>
    <definedName name="TaxTV" localSheetId="7">10%</definedName>
    <definedName name="TaxTV" localSheetId="10">10%</definedName>
    <definedName name="TaxTV">0.1</definedName>
    <definedName name="TaxXL" localSheetId="7">5%</definedName>
    <definedName name="TaxXL" localSheetId="10">5%</definedName>
    <definedName name="TaxXL">0.05</definedName>
    <definedName name="TB_CS">"#REF!"</definedName>
    <definedName name="TB_TBA">"#REF!"</definedName>
    <definedName name="tb00">"#REF!"</definedName>
    <definedName name="TBA" localSheetId="7">#REF!</definedName>
    <definedName name="TBA" localSheetId="10">#REF!</definedName>
    <definedName name="tba">"#REF!"</definedName>
    <definedName name="tbCY">"#REF!"</definedName>
    <definedName name="tbl_ProdInfo" localSheetId="10" hidden="1">#REF!</definedName>
    <definedName name="tbl_ProdInfo">"#REF!"</definedName>
    <definedName name="tbl_ProdInfo_1">"#REF!"</definedName>
    <definedName name="tbl_ProdInfo_2">"#REF!"</definedName>
    <definedName name="tbmc">"#REF!"</definedName>
    <definedName name="TBSGP">"#REF!"</definedName>
    <definedName name="tbtram" localSheetId="7">#REF!</definedName>
    <definedName name="tbtram" localSheetId="10">#REF!</definedName>
    <definedName name="tbtram">"#REF!"</definedName>
    <definedName name="TBV">"#REF!"</definedName>
    <definedName name="TBXD" localSheetId="7">#REF!</definedName>
    <definedName name="TBXD">"#REF!"</definedName>
    <definedName name="TC" localSheetId="7">#REF!</definedName>
    <definedName name="TC" localSheetId="10">#REF!</definedName>
    <definedName name="TC">"#REF!"</definedName>
    <definedName name="TC_NHANH1" localSheetId="7">#REF!</definedName>
    <definedName name="TC_NHANH1" localSheetId="10">#REF!</definedName>
    <definedName name="TC_NHANH1">"#REF!"</definedName>
    <definedName name="Tchuan">"#REF!"</definedName>
    <definedName name="Tck">"#REF!"</definedName>
    <definedName name="Tcng">"#REF!"</definedName>
    <definedName name="TD" localSheetId="7">#REF!</definedName>
    <definedName name="TD" localSheetId="10">#REF!</definedName>
    <definedName name="TD">"#REF!"</definedName>
    <definedName name="TD_11">"#REF!"</definedName>
    <definedName name="TD_12">"#REF!"</definedName>
    <definedName name="td10vl">"#REF!"</definedName>
    <definedName name="td12nc">"#REF!"</definedName>
    <definedName name="TD12vl" localSheetId="7">#REF!</definedName>
    <definedName name="TD12vl">"#REF!"</definedName>
    <definedName name="td1p" localSheetId="10">#REF!</definedName>
    <definedName name="td1p">"#REF!"</definedName>
    <definedName name="TD1p1nc" localSheetId="7">#REF!</definedName>
    <definedName name="TD1p1nc">"#REF!"</definedName>
    <definedName name="td1p1vc" localSheetId="7">#REF!</definedName>
    <definedName name="td1p1vc">"#REF!"</definedName>
    <definedName name="TD1p1vl" localSheetId="7">#REF!</definedName>
    <definedName name="TD1p1vl">"#REF!"</definedName>
    <definedName name="td3p" localSheetId="7">#REF!</definedName>
    <definedName name="td3p" localSheetId="10">#REF!</definedName>
    <definedName name="td3p">"#REF!"</definedName>
    <definedName name="TDctnc" localSheetId="7">#REF!</definedName>
    <definedName name="TDctnc">"#REF!"</definedName>
    <definedName name="TDctvc" localSheetId="7">#REF!</definedName>
    <definedName name="TDctvc">"#REF!"</definedName>
    <definedName name="TDctvl" localSheetId="7">#REF!</definedName>
    <definedName name="TDctvl">"#REF!"</definedName>
    <definedName name="TDDAKT" localSheetId="10">#REF!</definedName>
    <definedName name="TDDAKT">"#REF!"</definedName>
    <definedName name="tdia" localSheetId="7">#REF!</definedName>
    <definedName name="tdia" localSheetId="10">#REF!</definedName>
    <definedName name="tdia">"#REF!"</definedName>
    <definedName name="TdinhQT">"#REF!"</definedName>
    <definedName name="tdnc1p" localSheetId="7">#REF!</definedName>
    <definedName name="tdnc1p" localSheetId="10">#REF!</definedName>
    <definedName name="tdnc1p">"#REF!"</definedName>
    <definedName name="TDng">"#REF!"</definedName>
    <definedName name="TDoto">"#REF!"</definedName>
    <definedName name="tdt" localSheetId="7">#REF!</definedName>
    <definedName name="tdt" localSheetId="10">#REF!</definedName>
    <definedName name="tdt">"#REF!"</definedName>
    <definedName name="TDTDT" localSheetId="10">#REF!</definedName>
    <definedName name="TDTDT">"#REF!"</definedName>
    <definedName name="TDTKKT" localSheetId="10">#REF!</definedName>
    <definedName name="TDTKKT">"#REF!"</definedName>
    <definedName name="tdtr2cnc" localSheetId="7">#REF!</definedName>
    <definedName name="tdtr2cnc" localSheetId="10">#REF!</definedName>
    <definedName name="tdtr2cnc">"#REF!"</definedName>
    <definedName name="tdtr2cvl" localSheetId="7">#REF!</definedName>
    <definedName name="tdtr2cvl" localSheetId="10">#REF!</definedName>
    <definedName name="tdtr2cvl">"#REF!"</definedName>
    <definedName name="tdvl1p" localSheetId="7">#REF!</definedName>
    <definedName name="tdvl1p" localSheetId="10">#REF!</definedName>
    <definedName name="tdvl1p">"#REF!"</definedName>
    <definedName name="TDxn">"#REF!"</definedName>
    <definedName name="te">"#REF!"</definedName>
    <definedName name="tecnuoc5">"#REF!"</definedName>
    <definedName name="temp">"#REF!"</definedName>
    <definedName name="Temp_Br">"#REF!"</definedName>
    <definedName name="TEMPBR">"#REF!"</definedName>
    <definedName name="ten">"#REF!"</definedName>
    <definedName name="ten_tra_1BTN">"#REF!"</definedName>
    <definedName name="ten_tra_2BTN">"#REF!"</definedName>
    <definedName name="ten_tra_3BTN">"#REF!"</definedName>
    <definedName name="TenBang">"#REF!"</definedName>
    <definedName name="TenCap">"#REF!"</definedName>
    <definedName name="tenck" localSheetId="7">#REF!</definedName>
    <definedName name="tenck">"#REF!"</definedName>
    <definedName name="TENCT">"#REF!"</definedName>
    <definedName name="Tengoi" localSheetId="10">#REF!</definedName>
    <definedName name="Tengoi">"#REF!"</definedName>
    <definedName name="TenHMuc">"#REF!"</definedName>
    <definedName name="tentk">"#REF!"</definedName>
    <definedName name="TenVtu">"#REF!"</definedName>
    <definedName name="tenvung" localSheetId="10">#REF!</definedName>
    <definedName name="tenvung">"#REF!"</definedName>
    <definedName name="test">"#REF!"</definedName>
    <definedName name="TEST1">"#REF!"</definedName>
    <definedName name="Test5_21">"#REF!"</definedName>
    <definedName name="TESTHKEY">"#REF!"</definedName>
    <definedName name="TESTKEYS">"#REF!"</definedName>
    <definedName name="TESTVKEY">"#REF!"</definedName>
    <definedName name="text">"#REF!,#REF!,#REF!,#REF!,#REF!"</definedName>
    <definedName name="TextRefCopyRangeCount">216</definedName>
    <definedName name="TGLS">"#REF!"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"#REF!"</definedName>
    <definedName name="TH_VKHNN">"#REF!"</definedName>
    <definedName name="Þ10">"#REF!"</definedName>
    <definedName name="Þ16">"#REF!"</definedName>
    <definedName name="Þ18">"#REF!"</definedName>
    <definedName name="tha">{"'Sheet1'!$L$16"}</definedName>
    <definedName name="tha_1">{"'Sheet1'!$L$16"}</definedName>
    <definedName name="thai" localSheetId="10">#REF!</definedName>
    <definedName name="thai">"#REF!"</definedName>
    <definedName name="thang" localSheetId="7">#REF!</definedName>
    <definedName name="thang">"#REF!"</definedName>
    <definedName name="Thang_Long" localSheetId="10">#REF!</definedName>
    <definedName name="Thang_Long">"#REF!"</definedName>
    <definedName name="Thang_Long_1">"#REF!"</definedName>
    <definedName name="Thang_Long_GT" localSheetId="10">#REF!</definedName>
    <definedName name="Thang_Long_GT">"#REF!"</definedName>
    <definedName name="Thang_Long_GT_1">"#REF!"</definedName>
    <definedName name="Thangnhap">"#REF!"</definedName>
    <definedName name="thangxuat">"#REF!"</definedName>
    <definedName name="thanh" localSheetId="10">#REF!</definedName>
    <definedName name="thanh">"#REF!"</definedName>
    <definedName name="Thanh_CT" localSheetId="10">#REF!</definedName>
    <definedName name="Thanh_CT">"#REF!"</definedName>
    <definedName name="Thanh_LC_tayvin">"#REF!"</definedName>
    <definedName name="thanhdul">"#REF!"</definedName>
    <definedName name="thanhtien">#REF!</definedName>
    <definedName name="ThaoCauCu">"#REF!"</definedName>
    <definedName name="Thautinh">"#REF!"</definedName>
    <definedName name="ÞBM">"#REF!"</definedName>
    <definedName name="THchon" localSheetId="7">#REF!</definedName>
    <definedName name="THchon" localSheetId="10">#REF!</definedName>
    <definedName name="THchon">"#REF!"</definedName>
    <definedName name="Þcot">"#REF!"</definedName>
    <definedName name="ÞCTd4">"#REF!"</definedName>
    <definedName name="ÞCTt4">"#REF!"</definedName>
    <definedName name="Þdamd4">"#REF!"</definedName>
    <definedName name="Þdamt4">"#REF!"</definedName>
    <definedName name="THDS">"#REF!"</definedName>
    <definedName name="thdt" localSheetId="7">#REF!</definedName>
    <definedName name="thdt" localSheetId="10">#REF!</definedName>
    <definedName name="thdt">"#REF!"</definedName>
    <definedName name="THDT_HT_DAO_THUONG" localSheetId="7">#REF!</definedName>
    <definedName name="THDT_HT_DAO_THUONG">"#REF!"</definedName>
    <definedName name="THDT_HT_XOM_NOI" localSheetId="7">#REF!</definedName>
    <definedName name="THDT_HT_XOM_NOI">"#REF!"</definedName>
    <definedName name="THDT_NPP_XOM_NOI" localSheetId="7">#REF!</definedName>
    <definedName name="THDT_NPP_XOM_NOI">"#REF!"</definedName>
    <definedName name="THDT_TBA_XOM_NOI" localSheetId="7">#REF!</definedName>
    <definedName name="THDT_TBA_XOM_NOI">"#REF!"</definedName>
    <definedName name="thep" localSheetId="10">#REF!</definedName>
    <definedName name="thep">"#REF!"</definedName>
    <definedName name="THEP_D32" localSheetId="10">#REF!</definedName>
    <definedName name="THEP_D32">"#REF!"</definedName>
    <definedName name="thep10">"#REF!"</definedName>
    <definedName name="thep20">"#REF!"</definedName>
    <definedName name="thepban" localSheetId="7">#REF!</definedName>
    <definedName name="thepban">"#REF!"</definedName>
    <definedName name="ThepDinh">"#REF!"</definedName>
    <definedName name="thepgoc25_60" localSheetId="7">#REF!</definedName>
    <definedName name="thepgoc25_60" localSheetId="10">#REF!</definedName>
    <definedName name="thepgoc25_60">"#REF!"</definedName>
    <definedName name="thepgoc63_75" localSheetId="7">#REF!</definedName>
    <definedName name="thepgoc63_75" localSheetId="10">#REF!</definedName>
    <definedName name="thepgoc63_75">"#REF!"</definedName>
    <definedName name="thepgoc80_100" localSheetId="7">#REF!</definedName>
    <definedName name="thepgoc80_100" localSheetId="10">#REF!</definedName>
    <definedName name="thepgoc80_100">"#REF!"</definedName>
    <definedName name="thephinhmk">"#REF!"</definedName>
    <definedName name="thepma">10500</definedName>
    <definedName name="thepnaphl">"#REF!"</definedName>
    <definedName name="thept">"#REF!"</definedName>
    <definedName name="theptron">"#REF!"</definedName>
    <definedName name="theptron12" localSheetId="7">#REF!</definedName>
    <definedName name="theptron12" localSheetId="10">#REF!</definedName>
    <definedName name="theptron12">"#REF!"</definedName>
    <definedName name="theptron14_22" localSheetId="7">#REF!</definedName>
    <definedName name="theptron14_22" localSheetId="10">#REF!</definedName>
    <definedName name="theptron14_22">"#REF!"</definedName>
    <definedName name="theptron6_8" localSheetId="7">#REF!</definedName>
    <definedName name="theptron6_8" localSheetId="10">#REF!</definedName>
    <definedName name="theptron6_8">"#REF!"</definedName>
    <definedName name="thetichck" localSheetId="7">#REF!</definedName>
    <definedName name="thetichck">"#REF!"</definedName>
    <definedName name="THGO1pnc" localSheetId="7">#REF!</definedName>
    <definedName name="THGO1pnc" localSheetId="10">#REF!</definedName>
    <definedName name="THGO1pnc">"#REF!"</definedName>
    <definedName name="thht" localSheetId="7">#REF!</definedName>
    <definedName name="thht" localSheetId="10">#REF!</definedName>
    <definedName name="thht">"#REF!"</definedName>
    <definedName name="THI" localSheetId="7">#REF!</definedName>
    <definedName name="THI" localSheetId="10">#REF!</definedName>
    <definedName name="THI">"#REF!"</definedName>
    <definedName name="thinghiem">"#REF!"</definedName>
    <definedName name="THkinhPhiToanBo">"#REF!"</definedName>
    <definedName name="THKL">{"'Sheet1'!$L$16"}</definedName>
    <definedName name="THKL_1">{"'Sheet1'!$L$16"}</definedName>
    <definedName name="thkp3" localSheetId="7">#REF!</definedName>
    <definedName name="thkp3" localSheetId="10">#REF!</definedName>
    <definedName name="thkp3">"#REF!"</definedName>
    <definedName name="THKSTK">"#REF!"</definedName>
    <definedName name="THLCO">"#REF!"</definedName>
    <definedName name="THLNO">"#REF!"</definedName>
    <definedName name="THLTK">"#REF!"</definedName>
    <definedName name="Þmong">"#REF!"</definedName>
    <definedName name="ÞNXoldk">"#REF!"</definedName>
    <definedName name="thongso">"#REF!"</definedName>
    <definedName name="THOP" localSheetId="7">"THOP"</definedName>
    <definedName name="thop" localSheetId="10">#REF!</definedName>
    <definedName name="thop">"#REF!"</definedName>
    <definedName name="Þsan">"#REF!"</definedName>
    <definedName name="THT" localSheetId="7">#REF!</definedName>
    <definedName name="THT">"#REF!"</definedName>
    <definedName name="THThao">"#REF!"</definedName>
    <definedName name="thtich1" localSheetId="7">#REF!</definedName>
    <definedName name="thtich1">"#REF!"</definedName>
    <definedName name="thtich2" localSheetId="7">#REF!</definedName>
    <definedName name="thtich2">"#REF!"</definedName>
    <definedName name="thtich3" localSheetId="7">#REF!</definedName>
    <definedName name="thtich3">"#REF!"</definedName>
    <definedName name="thtich4" localSheetId="7">#REF!</definedName>
    <definedName name="thtich4">"#REF!"</definedName>
    <definedName name="thtich5" localSheetId="7">#REF!</definedName>
    <definedName name="thtich5">"#REF!"</definedName>
    <definedName name="thtich6" localSheetId="7">#REF!</definedName>
    <definedName name="thtich6">"#REF!"</definedName>
    <definedName name="THTLMcap">"#REF!"</definedName>
    <definedName name="THToanBo">"#REF!"</definedName>
    <definedName name="THtoanbo2">"#REF!"</definedName>
    <definedName name="thtt" localSheetId="7">#REF!</definedName>
    <definedName name="thtt" localSheetId="10">#REF!</definedName>
    <definedName name="thtt">"#REF!"</definedName>
    <definedName name="Thu.von.dot1">"#REF!"</definedName>
    <definedName name="Thu.von.dot2">"#REF!"</definedName>
    <definedName name="Thu.von.dot3">"#REF!"</definedName>
    <definedName name="Thu.von.dot4">"#REF!"</definedName>
    <definedName name="Thu.von.dot5">"#REF!"</definedName>
    <definedName name="thue">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VanXoan">"#REF!"</definedName>
    <definedName name="THXNK">"#REF!"</definedName>
    <definedName name="TI" localSheetId="10">#REF!</definedName>
    <definedName name="TI">"#REF!"</definedName>
    <definedName name="Tien" localSheetId="7">#REF!</definedName>
    <definedName name="Tien" localSheetId="10">#REF!</definedName>
    <definedName name="Tien">"#REF!"</definedName>
    <definedName name="TIENKQKD">"#REF!"</definedName>
    <definedName name="TIENLUONG" localSheetId="7">#REF!</definedName>
    <definedName name="TIENLUONG">"#REF!"</definedName>
    <definedName name="Tiepdiama">9500</definedName>
    <definedName name="TIEU_HAO_VAT_TU_DZ0.4KV" localSheetId="7">#REF!</definedName>
    <definedName name="TIEU_HAO_VAT_TU_DZ0.4KV">"#REF!"</definedName>
    <definedName name="TIEU_HAO_VAT_TU_DZ22KV" localSheetId="7">#REF!</definedName>
    <definedName name="TIEU_HAO_VAT_TU_DZ22KV">"#REF!"</definedName>
    <definedName name="TIEU_HAO_VAT_TU_TBA" localSheetId="7">#REF!</definedName>
    <definedName name="TIEU_HAO_VAT_TU_TBA">"#REF!"</definedName>
    <definedName name="Tim_cong">"#REF!"</definedName>
    <definedName name="Tim_lan_xuat_hien" localSheetId="10">#REF!</definedName>
    <definedName name="Tim_Lan_Xuat_Hien">"#REF!"</definedName>
    <definedName name="Tim_lan_xuat_hien_cong">"#REF!"</definedName>
    <definedName name="Tim_lan_xuat_hien_duong">"#REF!"</definedName>
    <definedName name="tim_xuat_hien" localSheetId="10">#REF!</definedName>
    <definedName name="tim_xuat_hien">"#REF!"</definedName>
    <definedName name="tinhqd">"#REF!"</definedName>
    <definedName name="TIT" localSheetId="7">#REF!</definedName>
    <definedName name="TIT">"#REF!"</definedName>
    <definedName name="TITAN" localSheetId="7">#REF!</definedName>
    <definedName name="TITAN" localSheetId="10">#REF!</definedName>
    <definedName name="TITAN">"#REF!"</definedName>
    <definedName name="tk" localSheetId="7">#REF!</definedName>
    <definedName name="TK" localSheetId="10">#REF!</definedName>
    <definedName name="TK">"#REF!"</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P" localSheetId="7">#REF!</definedName>
    <definedName name="TKP">"#REF!"</definedName>
    <definedName name="TKYB">"TKYB"</definedName>
    <definedName name="TL_PB">"#REF!"</definedName>
    <definedName name="TLAC120" localSheetId="7">#REF!</definedName>
    <definedName name="TLAC120" localSheetId="10">#REF!</definedName>
    <definedName name="TLAC120">"#REF!"</definedName>
    <definedName name="TLAC35" localSheetId="7">#REF!</definedName>
    <definedName name="TLAC35" localSheetId="10">#REF!</definedName>
    <definedName name="TLAC35">"#REF!"</definedName>
    <definedName name="TLAC50" localSheetId="7">#REF!</definedName>
    <definedName name="TLAC50" localSheetId="10">#REF!</definedName>
    <definedName name="TLAC50">"#REF!"</definedName>
    <definedName name="TLAC70" localSheetId="7">#REF!</definedName>
    <definedName name="TLAC70" localSheetId="10">#REF!</definedName>
    <definedName name="TLAC70">"#REF!"</definedName>
    <definedName name="TLAC95" localSheetId="7">#REF!</definedName>
    <definedName name="TLAC95" localSheetId="10">#REF!</definedName>
    <definedName name="TLAC95">"#REF!"</definedName>
    <definedName name="Tle" localSheetId="7">#REF!</definedName>
    <definedName name="Tle" localSheetId="10">#REF!</definedName>
    <definedName name="Tle">"#REF!"</definedName>
    <definedName name="Tle_1">"#REF!"</definedName>
    <definedName name="TLR">"#REF!"</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M">"#REF!"</definedName>
    <definedName name="TMDT1" localSheetId="10">#REF!</definedName>
    <definedName name="TMDT1">"#REF!"</definedName>
    <definedName name="TMDT2" localSheetId="10">#REF!</definedName>
    <definedName name="TMDT2">"#REF!"</definedName>
    <definedName name="TMDTmoi" localSheetId="10">#REF!</definedName>
    <definedName name="TMDTmoi">"#REF!"</definedName>
    <definedName name="tmm1.5">"#REF!"</definedName>
    <definedName name="tmmg">"#REF!"</definedName>
    <definedName name="TN" localSheetId="10">#REF!</definedName>
    <definedName name="TN">"#REF!"</definedName>
    <definedName name="TN_b_qu_n">"#REF!"</definedName>
    <definedName name="TNChiuThue">"#REF!"</definedName>
    <definedName name="Tnd">"#REF!"</definedName>
    <definedName name="tntt">"#REF!"</definedName>
    <definedName name="To">"#REF!"</definedName>
    <definedName name="toadocap">"#REF!"</definedName>
    <definedName name="Toanbo">"#REF!"</definedName>
    <definedName name="toi5t">"#REF!"</definedName>
    <definedName name="tole">"#REF!"</definedName>
    <definedName name="Tong">"#REF!"</definedName>
    <definedName name="Tong_co">"#REF!"</definedName>
    <definedName name="TONG_DU_TOAN">"#REF!"</definedName>
    <definedName name="TONG_GIA_TRI_CONG_TRINH" localSheetId="7">#REF!</definedName>
    <definedName name="TONG_GIA_TRI_CONG_TRINH">"#REF!"</definedName>
    <definedName name="TONG_HOP_THI_NGHIEM_DZ0.4KV" localSheetId="7">#REF!</definedName>
    <definedName name="TONG_HOP_THI_NGHIEM_DZ0.4KV">"#REF!"</definedName>
    <definedName name="TONG_HOP_THI_NGHIEM_DZ22KV" localSheetId="7">#REF!</definedName>
    <definedName name="TONG_HOP_THI_NGHIEM_DZ22KV">"#REF!"</definedName>
    <definedName name="TONG_KE_TBA" localSheetId="7">#REF!</definedName>
    <definedName name="TONG_KE_TBA">"#REF!"</definedName>
    <definedName name="Tong_no">"#REF!"</definedName>
    <definedName name="tongbt" localSheetId="7">#REF!</definedName>
    <definedName name="tongbt">"#REF!"</definedName>
    <definedName name="tongcong" localSheetId="7">#REF!</definedName>
    <definedName name="tongcong">"#REF!"</definedName>
    <definedName name="tongdientich" localSheetId="7">#REF!</definedName>
    <definedName name="tongdientich">"#REF!"</definedName>
    <definedName name="TONGDUTOAN" localSheetId="7">#REF!</definedName>
    <definedName name="TONGDUTOAN">"#REF!"</definedName>
    <definedName name="tonghop">{"'Sheet1'!$L$16"}</definedName>
    <definedName name="tonghop_t5">"#REF!"</definedName>
    <definedName name="TonghopHtxH">"#REF!"</definedName>
    <definedName name="TonghopHtxT">"#REF!"</definedName>
    <definedName name="tongmay">"#REF!"</definedName>
    <definedName name="tongnc">"#REF!"</definedName>
    <definedName name="tongthep" localSheetId="7">#REF!</definedName>
    <definedName name="tongthep">"#REF!"</definedName>
    <definedName name="tongthetich" localSheetId="7">#REF!</definedName>
    <definedName name="tongthetich">"#REF!"</definedName>
    <definedName name="tongvl">"#REF!"</definedName>
    <definedName name="Tonmai" localSheetId="7">#REF!</definedName>
    <definedName name="Tonmai" localSheetId="10">#REF!</definedName>
    <definedName name="Tonmai">"#REF!"</definedName>
    <definedName name="TOP">"#REF!"</definedName>
    <definedName name="TOSHIBA">"#REF!"</definedName>
    <definedName name="TOT_PR_1">"#REF!"</definedName>
    <definedName name="TOT_PR_2">"#REF!"</definedName>
    <definedName name="TOT_PR_3">"#REF!"</definedName>
    <definedName name="TOT_PR_4">"#REF!"</definedName>
    <definedName name="TOTAL">"#REF!"</definedName>
    <definedName name="TotalLOSS">"#REF!"</definedName>
    <definedName name="totbtoi">"#REF!"</definedName>
    <definedName name="tp">"#REF!"</definedName>
    <definedName name="TPLRP" localSheetId="7">#REF!</definedName>
    <definedName name="TPLRP" localSheetId="10">#REF!</definedName>
    <definedName name="TPLRP">"#REF!"</definedName>
    <definedName name="tr_">"#REF!"</definedName>
    <definedName name="Tra_Cot">"#REF!"</definedName>
    <definedName name="Tra_DM_su_dung" localSheetId="7">#REF!</definedName>
    <definedName name="Tra_DM_su_dung" localSheetId="10">#REF!</definedName>
    <definedName name="Tra_DM_su_dung">"#REF!"</definedName>
    <definedName name="Tra_DM_su_dung_cau">"#REF!"</definedName>
    <definedName name="Tra_don_gia_KS" localSheetId="7">#REF!</definedName>
    <definedName name="Tra_don_gia_KS" localSheetId="10">#REF!</definedName>
    <definedName name="Tra_don_gia_KS">"#REF!"</definedName>
    <definedName name="Tra_DTCT" localSheetId="7">#REF!</definedName>
    <definedName name="Tra_DTCT" localSheetId="10">#REF!</definedName>
    <definedName name="Tra_DTCT">"#REF!"</definedName>
    <definedName name="Tra_gia">"#REF!"</definedName>
    <definedName name="Tra_gtxl_cong">"#REF!"</definedName>
    <definedName name="Tra_T_le_1">"#REF!"</definedName>
    <definedName name="Tra_ten_cong">"#REF!"</definedName>
    <definedName name="Tra_tim_hang_mucPT_trung" localSheetId="7">#REF!</definedName>
    <definedName name="Tra_tim_hang_mucPT_trung" localSheetId="10">#REF!</definedName>
    <definedName name="Tra_tim_hang_mucPT_trung">"#REF!"</definedName>
    <definedName name="Tra_TL" localSheetId="7">#REF!</definedName>
    <definedName name="Tra_TL" localSheetId="10">#REF!</definedName>
    <definedName name="Tra_TL">"#REF!"</definedName>
    <definedName name="Tra_ty_le">"#REF!"</definedName>
    <definedName name="Tra_ty_le2" localSheetId="7">#REF!</definedName>
    <definedName name="Tra_ty_le2" localSheetId="10">#REF!</definedName>
    <definedName name="Tra_ty_le2">"#REF!"</definedName>
    <definedName name="Tra_ty_le3" localSheetId="7">#REF!</definedName>
    <definedName name="Tra_ty_le3" localSheetId="10">#REF!</definedName>
    <definedName name="Tra_ty_le3">"#REF!"</definedName>
    <definedName name="Tra_ty_le4" localSheetId="7">#REF!</definedName>
    <definedName name="Tra_ty_le4" localSheetId="10">#REF!</definedName>
    <definedName name="Tra_ty_le4">"#REF!"</definedName>
    <definedName name="Tra_ty_le5" localSheetId="7">#REF!</definedName>
    <definedName name="Tra_ty_le5" localSheetId="10">#REF!</definedName>
    <definedName name="Tra_ty_le5">"#REF!"</definedName>
    <definedName name="TRA_VAT_LIEU" localSheetId="10">#REF!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 localSheetId="7">#REF!</definedName>
    <definedName name="TRADE2" localSheetId="10">#REF!</definedName>
    <definedName name="TRADE2">"#REF!"</definedName>
    <definedName name="TraK">"#REF!"</definedName>
    <definedName name="TRAM">#REF!</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nhietdo">"#REF!"</definedName>
    <definedName name="tratyle">"#REF!"</definedName>
    <definedName name="Trave_1">1</definedName>
    <definedName name="TRAvH">"#REF!"</definedName>
    <definedName name="TRAVL" localSheetId="10">#REF!</definedName>
    <definedName name="TRAVL">"#REF!"</definedName>
    <definedName name="treoducbt">"#REF!"</definedName>
    <definedName name="TRISO">"#REF!"</definedName>
    <definedName name="Trô_P1" localSheetId="10">#REF!</definedName>
    <definedName name="Trô_P1">"#REF!"</definedName>
    <definedName name="Trô_P1_1">"#REF!"</definedName>
    <definedName name="Trô_P10" localSheetId="10">#REF!</definedName>
    <definedName name="Trô_P10">"#REF!"</definedName>
    <definedName name="Trô_P10_1">"#REF!"</definedName>
    <definedName name="Trô_P11" localSheetId="10">#REF!</definedName>
    <definedName name="Trô_P11">"#REF!"</definedName>
    <definedName name="Trô_P11_1">"#REF!"</definedName>
    <definedName name="Trô_P2" localSheetId="10">#REF!</definedName>
    <definedName name="Trô_P2">"#REF!"</definedName>
    <definedName name="Trô_P2_1">"#REF!"</definedName>
    <definedName name="Trô_P3" localSheetId="10">#REF!</definedName>
    <definedName name="Trô_P3">"#REF!"</definedName>
    <definedName name="Trô_P3_1">"#REF!"</definedName>
    <definedName name="Trô_P4" localSheetId="10">#REF!</definedName>
    <definedName name="Trô_P4">"#REF!"</definedName>
    <definedName name="Trô_P4_1">"#REF!"</definedName>
    <definedName name="Trô_P5" localSheetId="10">#REF!</definedName>
    <definedName name="Trô_P5">"#REF!"</definedName>
    <definedName name="Trô_P5_1">"#REF!"</definedName>
    <definedName name="Trô_P6" localSheetId="10">#REF!</definedName>
    <definedName name="Trô_P6">"#REF!"</definedName>
    <definedName name="Trô_P6_1">"#REF!"</definedName>
    <definedName name="Trô_P7" localSheetId="10">#REF!</definedName>
    <definedName name="Trô_P7">"#REF!"</definedName>
    <definedName name="Trô_P7_1">"#REF!"</definedName>
    <definedName name="Trô_P8" localSheetId="10">#REF!</definedName>
    <definedName name="Trô_P8">"#REF!"</definedName>
    <definedName name="Trô_P8_1">"#REF!"</definedName>
    <definedName name="Trô_P9" localSheetId="10">#REF!</definedName>
    <definedName name="Trô_P9">"#REF!"</definedName>
    <definedName name="Trô_P9_1">"#REF!"</definedName>
    <definedName name="tron250">"#REF!"</definedName>
    <definedName name="tron25th">"#REF!"</definedName>
    <definedName name="tron60th">"#REF!"</definedName>
    <definedName name="tronbentonit">"#REF!"</definedName>
    <definedName name="tronbentonite">"#REF!"</definedName>
    <definedName name="tronbt250">"#REF!"</definedName>
    <definedName name="tronvua250">"#REF!"</definedName>
    <definedName name="tronvua80">"#REF!"</definedName>
    <definedName name="trt" localSheetId="7">#REF!</definedName>
    <definedName name="trt" localSheetId="10">#REF!</definedName>
    <definedName name="trt">"#REF!"</definedName>
    <definedName name="tru_can">"#REF!"</definedName>
    <definedName name="ts">"#REF!"</definedName>
    <definedName name="tsI">"#REF!"</definedName>
    <definedName name="TT">"#REF!"</definedName>
    <definedName name="TT_1P" localSheetId="7">#REF!</definedName>
    <definedName name="TT_1P" localSheetId="10">#REF!</definedName>
    <definedName name="TT_1P">"#REF!"</definedName>
    <definedName name="TT_3p" localSheetId="7">#REF!</definedName>
    <definedName name="TT_3p" localSheetId="10">#REF!</definedName>
    <definedName name="TT_3p">"#REF!"</definedName>
    <definedName name="ttao">"#REF!"</definedName>
    <definedName name="ttbt">"#REF!"</definedName>
    <definedName name="TTCto" localSheetId="10">#REF!</definedName>
    <definedName name="TTCto">"#REF!"</definedName>
    <definedName name="TTDD1P" localSheetId="7">#REF!</definedName>
    <definedName name="TTDD1P">"#REF!"</definedName>
    <definedName name="TTDKKH" localSheetId="7">#REF!</definedName>
    <definedName name="TTDKKH">"#REF!"</definedName>
    <definedName name="TTDZ" localSheetId="10">#REF!</definedName>
    <definedName name="TTDZ">"#REF!"</definedName>
    <definedName name="TTDZ04" localSheetId="10">#REF!</definedName>
    <definedName name="TTDZ04">"#REF!"</definedName>
    <definedName name="TTDZ35">"#REF!"</definedName>
    <definedName name="tthi" localSheetId="7">#REF!</definedName>
    <definedName name="tthi" localSheetId="10">#REF!</definedName>
    <definedName name="tthi">"#REF!"</definedName>
    <definedName name="ttinh">"#REF!"</definedName>
    <definedName name="tto">"#REF!"</definedName>
    <definedName name="ttoxtp">"#REF!"</definedName>
    <definedName name="ttp">"#REF!"</definedName>
    <definedName name="ttpk">"#REF!"</definedName>
    <definedName name="ttronmk" localSheetId="7">#REF!</definedName>
    <definedName name="ttronmk" localSheetId="10">#REF!</definedName>
    <definedName name="ttronmk">"#REF!"</definedName>
    <definedName name="tttt">"#REF!"</definedName>
    <definedName name="TTVAn5" localSheetId="10">#REF!</definedName>
    <definedName name="TTVAn5">"#REF!"</definedName>
    <definedName name="Tu_dung_ton_that">"#REF!"</definedName>
    <definedName name="Tuong_chan">"#REF!"</definedName>
    <definedName name="Tuong_dau_HD" localSheetId="10">#REF!</definedName>
    <definedName name="Tuong_dau_HD">"#REF!"</definedName>
    <definedName name="Tuvan" localSheetId="10">#REF!</definedName>
    <definedName name="Tuvan">"#REF!"</definedName>
    <definedName name="tuyen">"#REF!"</definedName>
    <definedName name="tuyennhanh">{"'Sheet1'!$L$16"}</definedName>
    <definedName name="tuyennhanh_1">{"'Sheet1'!$L$16"}</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7">#REF!</definedName>
    <definedName name="tv75nc" localSheetId="10">#REF!</definedName>
    <definedName name="tv75nc">"#REF!"</definedName>
    <definedName name="tv75vl" localSheetId="7">#REF!</definedName>
    <definedName name="tv75vl" localSheetId="10">#REF!</definedName>
    <definedName name="tv75vl">"#REF!"</definedName>
    <definedName name="tvbt">"#REF!"</definedName>
    <definedName name="tvg">"#REF!"</definedName>
    <definedName name="TVGS" localSheetId="10">#REF!</definedName>
    <definedName name="TVGS">"#REF!"</definedName>
    <definedName name="TVK">"#REF!"</definedName>
    <definedName name="tw">"#REF!"</definedName>
    <definedName name="Twister">"#REF!"</definedName>
    <definedName name="Ty_gia_yen">"#REF!"</definedName>
    <definedName name="ty_le" localSheetId="7">#REF!</definedName>
    <definedName name="ty_le" localSheetId="10">#REF!</definedName>
    <definedName name="ty_le">"#REF!"</definedName>
    <definedName name="Ty_Le_1">"#REF!"</definedName>
    <definedName name="ty_le_2">"#REF!"</definedName>
    <definedName name="ty_le_3">"#REF!"</definedName>
    <definedName name="ty_le_BTN" localSheetId="7">#REF!</definedName>
    <definedName name="ty_le_BTN" localSheetId="10">#REF!</definedName>
    <definedName name="ty_le_BTN">"#REF!"</definedName>
    <definedName name="Ty_le1" localSheetId="7">#REF!</definedName>
    <definedName name="Ty_le1" localSheetId="10">#REF!</definedName>
    <definedName name="Ty_le1">"#REF!"</definedName>
    <definedName name="tyle">"#REF!"</definedName>
    <definedName name="tyle2">"#REF!"</definedName>
    <definedName name="Type_1">"#REF!"</definedName>
    <definedName name="Type_2">"#REF!"</definedName>
    <definedName name="TYT">"blankmacro1"</definedName>
    <definedName name="U_tien">"#REF!"</definedName>
    <definedName name="UbdII">"#REF!"</definedName>
    <definedName name="Ubo">"#REF!"</definedName>
    <definedName name="UbtII">"#REF!"</definedName>
    <definedName name="Ucoc">"#REF!"</definedName>
    <definedName name="UNIT">"#REF!"</definedName>
    <definedName name="Unit_Price">"#REF!"</definedName>
    <definedName name="unitt">"blankmacro1"</definedName>
    <definedName name="UNL" localSheetId="10">#REF!</definedName>
    <definedName name="UNL">"#REF!"</definedName>
    <definedName name="uonong">"#REF!"</definedName>
    <definedName name="UP">"#REF!,#REF!,#REF!,#REF!,#REF!,#REF!,#REF!,#REF!,#REF!,#REF!,#REF!"</definedName>
    <definedName name="upnoc" localSheetId="7">#REF!</definedName>
    <definedName name="upnoc" localSheetId="10">#REF!</definedName>
    <definedName name="upnoc">"#REF!"</definedName>
    <definedName name="upperlowlandlimit">"#REF!"</definedName>
    <definedName name="USCT">"#REF!"</definedName>
    <definedName name="USCTKU">"#REF!"</definedName>
    <definedName name="usd" localSheetId="10">#REF!</definedName>
    <definedName name="usd">"#REF!"</definedName>
    <definedName name="USdb">"#REF!"</definedName>
    <definedName name="USKC">"#REF!"</definedName>
    <definedName name="USNC">"#REF!"</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 localSheetId="7">#REF!</definedName>
    <definedName name="uu">"#REF!"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25">"#REF!"</definedName>
    <definedName name="V_a_b__t_ng_M200____1x2">ptdg</definedName>
    <definedName name="VAÄT_LIEÄU">"ATRAM"</definedName>
    <definedName name="vaidia">"#REF!"</definedName>
    <definedName name="Value0" localSheetId="7">#REF!</definedName>
    <definedName name="Value0" localSheetId="10">#REF!</definedName>
    <definedName name="Value0">"#REF!"</definedName>
    <definedName name="Value1" localSheetId="7">#REF!</definedName>
    <definedName name="Value1" localSheetId="10">#REF!</definedName>
    <definedName name="Value1">"#REF!"</definedName>
    <definedName name="Value10" localSheetId="7">#REF!</definedName>
    <definedName name="Value10" localSheetId="10">#REF!</definedName>
    <definedName name="Value10">"#REF!"</definedName>
    <definedName name="Value11" localSheetId="7">#REF!</definedName>
    <definedName name="Value11" localSheetId="10">#REF!</definedName>
    <definedName name="Value11">"#REF!"</definedName>
    <definedName name="Value12" localSheetId="7">#REF!</definedName>
    <definedName name="Value12" localSheetId="10">#REF!</definedName>
    <definedName name="Value12">"#REF!"</definedName>
    <definedName name="Value13" localSheetId="7">#REF!</definedName>
    <definedName name="Value13" localSheetId="10">#REF!</definedName>
    <definedName name="Value13">"#REF!"</definedName>
    <definedName name="Value14" localSheetId="7">#REF!</definedName>
    <definedName name="Value14" localSheetId="10">#REF!</definedName>
    <definedName name="Value14">"#REF!"</definedName>
    <definedName name="Value15" localSheetId="7">#REF!</definedName>
    <definedName name="Value15" localSheetId="10">#REF!</definedName>
    <definedName name="Value15">"#REF!"</definedName>
    <definedName name="Value16" localSheetId="7">#REF!</definedName>
    <definedName name="Value16" localSheetId="10">#REF!</definedName>
    <definedName name="Value16">"#REF!"</definedName>
    <definedName name="Value17" localSheetId="7">#REF!</definedName>
    <definedName name="Value17" localSheetId="10">#REF!</definedName>
    <definedName name="Value17">"#REF!"</definedName>
    <definedName name="Value18" localSheetId="7">#REF!</definedName>
    <definedName name="Value18" localSheetId="10">#REF!</definedName>
    <definedName name="Value18">"#REF!"</definedName>
    <definedName name="Value19" localSheetId="7">#REF!</definedName>
    <definedName name="Value19" localSheetId="10">#REF!</definedName>
    <definedName name="Value19">"#REF!"</definedName>
    <definedName name="Value2" localSheetId="7">#REF!</definedName>
    <definedName name="Value2" localSheetId="10">#REF!</definedName>
    <definedName name="Value2">"#REF!"</definedName>
    <definedName name="Value20" localSheetId="7">#REF!</definedName>
    <definedName name="Value20" localSheetId="10">#REF!</definedName>
    <definedName name="Value20">"#REF!"</definedName>
    <definedName name="Value21" localSheetId="7">#REF!</definedName>
    <definedName name="Value21" localSheetId="10">#REF!</definedName>
    <definedName name="Value21">"#REF!"</definedName>
    <definedName name="Value22" localSheetId="7">#REF!</definedName>
    <definedName name="Value22" localSheetId="10">#REF!</definedName>
    <definedName name="Value22">"#REF!"</definedName>
    <definedName name="Value23" localSheetId="7">#REF!</definedName>
    <definedName name="Value23" localSheetId="10">#REF!</definedName>
    <definedName name="Value23">"#REF!"</definedName>
    <definedName name="Value24" localSheetId="7">#REF!</definedName>
    <definedName name="Value24" localSheetId="10">#REF!</definedName>
    <definedName name="Value24">"#REF!"</definedName>
    <definedName name="Value25" localSheetId="7">#REF!</definedName>
    <definedName name="Value25" localSheetId="10">#REF!</definedName>
    <definedName name="Value25">"#REF!"</definedName>
    <definedName name="Value26" localSheetId="7">#REF!</definedName>
    <definedName name="Value26" localSheetId="10">#REF!</definedName>
    <definedName name="Value26">"#REF!"</definedName>
    <definedName name="Value27" localSheetId="7">#REF!</definedName>
    <definedName name="Value27" localSheetId="10">#REF!</definedName>
    <definedName name="Value27">"#REF!"</definedName>
    <definedName name="Value28" localSheetId="7">#REF!</definedName>
    <definedName name="Value28" localSheetId="10">#REF!</definedName>
    <definedName name="Value28">"#REF!"</definedName>
    <definedName name="Value29" localSheetId="7">#REF!</definedName>
    <definedName name="Value29" localSheetId="10">#REF!</definedName>
    <definedName name="Value29">"#REF!"</definedName>
    <definedName name="Value3" localSheetId="7">#REF!</definedName>
    <definedName name="Value3" localSheetId="10">#REF!</definedName>
    <definedName name="Value3">"#REF!"</definedName>
    <definedName name="Value30" localSheetId="7">#REF!</definedName>
    <definedName name="Value30" localSheetId="10">#REF!</definedName>
    <definedName name="Value30">"#REF!"</definedName>
    <definedName name="Value31" localSheetId="7">#REF!</definedName>
    <definedName name="Value31" localSheetId="10">#REF!</definedName>
    <definedName name="Value31">"#REF!"</definedName>
    <definedName name="Value32" localSheetId="7">#REF!</definedName>
    <definedName name="Value32" localSheetId="10">#REF!</definedName>
    <definedName name="Value32">"#REF!"</definedName>
    <definedName name="Value33" localSheetId="7">#REF!</definedName>
    <definedName name="Value33" localSheetId="10">#REF!</definedName>
    <definedName name="Value33">"#REF!"</definedName>
    <definedName name="Value34" localSheetId="7">#REF!</definedName>
    <definedName name="Value34" localSheetId="10">#REF!</definedName>
    <definedName name="Value34">"#REF!"</definedName>
    <definedName name="Value35" localSheetId="7">#REF!</definedName>
    <definedName name="Value35" localSheetId="10">#REF!</definedName>
    <definedName name="Value35">"#REF!"</definedName>
    <definedName name="Value36" localSheetId="7">#REF!</definedName>
    <definedName name="Value36" localSheetId="10">#REF!</definedName>
    <definedName name="Value36">"#REF!"</definedName>
    <definedName name="Value37" localSheetId="7">#REF!</definedName>
    <definedName name="Value37" localSheetId="10">#REF!</definedName>
    <definedName name="Value37">"#REF!"</definedName>
    <definedName name="Value38" localSheetId="7">#REF!</definedName>
    <definedName name="Value38" localSheetId="10">#REF!</definedName>
    <definedName name="Value38">"#REF!"</definedName>
    <definedName name="Value39" localSheetId="7">#REF!</definedName>
    <definedName name="Value39" localSheetId="10">#REF!</definedName>
    <definedName name="Value39">"#REF!"</definedName>
    <definedName name="Value4" localSheetId="7">#REF!</definedName>
    <definedName name="Value4" localSheetId="10">#REF!</definedName>
    <definedName name="Value4">"#REF!"</definedName>
    <definedName name="Value40" localSheetId="7">#REF!</definedName>
    <definedName name="Value40" localSheetId="10">#REF!</definedName>
    <definedName name="Value40">"#REF!"</definedName>
    <definedName name="Value41" localSheetId="7">#REF!</definedName>
    <definedName name="Value41" localSheetId="10">#REF!</definedName>
    <definedName name="Value41">"#REF!"</definedName>
    <definedName name="Value42" localSheetId="7">#REF!</definedName>
    <definedName name="Value42" localSheetId="10">#REF!</definedName>
    <definedName name="Value42">"#REF!"</definedName>
    <definedName name="Value43" localSheetId="7">#REF!</definedName>
    <definedName name="Value43" localSheetId="10">#REF!</definedName>
    <definedName name="Value43">"#REF!"</definedName>
    <definedName name="Value44" localSheetId="7">#REF!</definedName>
    <definedName name="Value44" localSheetId="10">#REF!</definedName>
    <definedName name="Value44">"#REF!"</definedName>
    <definedName name="Value45" localSheetId="7">#REF!</definedName>
    <definedName name="Value45" localSheetId="10">#REF!</definedName>
    <definedName name="Value45">"#REF!"</definedName>
    <definedName name="Value46" localSheetId="7">#REF!</definedName>
    <definedName name="Value46" localSheetId="10">#REF!</definedName>
    <definedName name="Value46">"#REF!"</definedName>
    <definedName name="Value47" localSheetId="7">#REF!</definedName>
    <definedName name="Value47" localSheetId="10">#REF!</definedName>
    <definedName name="Value47">"#REF!"</definedName>
    <definedName name="Value48" localSheetId="7">#REF!</definedName>
    <definedName name="Value48" localSheetId="10">#REF!</definedName>
    <definedName name="Value48">"#REF!"</definedName>
    <definedName name="Value49" localSheetId="7">#REF!</definedName>
    <definedName name="Value49" localSheetId="10">#REF!</definedName>
    <definedName name="Value49">"#REF!"</definedName>
    <definedName name="Value5" localSheetId="7">#REF!</definedName>
    <definedName name="Value5" localSheetId="10">#REF!</definedName>
    <definedName name="Value5">"#REF!"</definedName>
    <definedName name="Value50" localSheetId="7">#REF!</definedName>
    <definedName name="Value50" localSheetId="10">#REF!</definedName>
    <definedName name="Value50">"#REF!"</definedName>
    <definedName name="Value51" localSheetId="7">#REF!</definedName>
    <definedName name="Value51" localSheetId="10">#REF!</definedName>
    <definedName name="Value51">"#REF!"</definedName>
    <definedName name="Value52" localSheetId="7">#REF!</definedName>
    <definedName name="Value52" localSheetId="10">#REF!</definedName>
    <definedName name="Value52">"#REF!"</definedName>
    <definedName name="Value53" localSheetId="7">#REF!</definedName>
    <definedName name="Value53" localSheetId="10">#REF!</definedName>
    <definedName name="Value53">"#REF!"</definedName>
    <definedName name="Value54" localSheetId="7">#REF!</definedName>
    <definedName name="Value54" localSheetId="10">#REF!</definedName>
    <definedName name="Value54">"#REF!"</definedName>
    <definedName name="Value55" localSheetId="7">#REF!</definedName>
    <definedName name="Value55" localSheetId="10">#REF!</definedName>
    <definedName name="Value55">"#REF!"</definedName>
    <definedName name="Value6" localSheetId="7">#REF!</definedName>
    <definedName name="Value6" localSheetId="10">#REF!</definedName>
    <definedName name="Value6">"#REF!"</definedName>
    <definedName name="Value7" localSheetId="7">#REF!</definedName>
    <definedName name="Value7" localSheetId="10">#REF!</definedName>
    <definedName name="Value7">"#REF!"</definedName>
    <definedName name="Value8" localSheetId="7">#REF!</definedName>
    <definedName name="Value8" localSheetId="10">#REF!</definedName>
    <definedName name="Value8">"#REF!"</definedName>
    <definedName name="Value9" localSheetId="7">#REF!</definedName>
    <definedName name="Value9" localSheetId="10">#REF!</definedName>
    <definedName name="Value9">"#REF!"</definedName>
    <definedName name="Values_Entered">IF("loan_amount"*"interest_rate"*"loan_years"*"loan_start"&gt;0,1,0)</definedName>
    <definedName name="VAN_CHUYEN_DUONG_DAI_DZ0.4KV" localSheetId="7">#REF!</definedName>
    <definedName name="VAN_CHUYEN_DUONG_DAI_DZ0.4KV">"#REF!"</definedName>
    <definedName name="VAN_CHUYEN_DUONG_DAI_DZ22KV" localSheetId="7">#REF!</definedName>
    <definedName name="VAN_CHUYEN_DUONG_DAI_DZ22KV">"#REF!"</definedName>
    <definedName name="VAN_CHUYEN_VAT_TU_CHUNG" localSheetId="7">#REF!</definedName>
    <definedName name="VAN_CHUYEN_VAT_TU_CHUNG">"#REF!"</definedName>
    <definedName name="VAN_TRUNG_CHUYEN_VAT_TU_CHUNG" localSheetId="7">#REF!</definedName>
    <definedName name="VAN_TRUNG_CHUYEN_VAT_TU_CHUNG">"#REF!"</definedName>
    <definedName name="vanchuyen">"#REF!"</definedName>
    <definedName name="VanChuyenDam">"#REF!"</definedName>
    <definedName name="Var">"#REF!"</definedName>
    <definedName name="VARIINST" localSheetId="7">#REF!</definedName>
    <definedName name="VARIINST" localSheetId="10">#REF!</definedName>
    <definedName name="VARIINST">"#REF!"</definedName>
    <definedName name="VARIPURC" localSheetId="7">#REF!</definedName>
    <definedName name="VARIPURC" localSheetId="10">#REF!</definedName>
    <definedName name="VARIPURC">"#REF!"</definedName>
    <definedName name="VAS">"#REF!"</definedName>
    <definedName name="vat" localSheetId="7">#REF!</definedName>
    <definedName name="vat" localSheetId="10">5</definedName>
    <definedName name="VAT">"#REF!"</definedName>
    <definedName name="VAT_04">"#REF!"</definedName>
    <definedName name="VAT_35">"#REF!"</definedName>
    <definedName name="VAT_Cto">"#REF!"</definedName>
    <definedName name="VAT_LIEU_DEN_CHAN_CONG_TRINH" localSheetId="7">#REF!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Khac">"#REF!"</definedName>
    <definedName name="VATM">{"'Sheet1'!$L$16"}</definedName>
    <definedName name="VATM_1">{"'Sheet1'!$L$16"}</definedName>
    <definedName name="Vattu">"#REF!"</definedName>
    <definedName name="vbtchongnuocm300" localSheetId="7">#REF!</definedName>
    <definedName name="vbtchongnuocm300" localSheetId="10">#REF!</definedName>
    <definedName name="vbtchongnuocm300">"#REF!"</definedName>
    <definedName name="vbtm150" localSheetId="7">#REF!</definedName>
    <definedName name="vbtm150" localSheetId="10">#REF!</definedName>
    <definedName name="vbtm150">"#REF!"</definedName>
    <definedName name="vbtm300" localSheetId="7">#REF!</definedName>
    <definedName name="vbtm300" localSheetId="10">#REF!</definedName>
    <definedName name="vbtm300">"#REF!"</definedName>
    <definedName name="vbtm400" localSheetId="7">#REF!</definedName>
    <definedName name="vbtm400" localSheetId="10">#REF!</definedName>
    <definedName name="vbtm400">"#REF!"</definedName>
    <definedName name="vc" localSheetId="10">#REF!</definedName>
    <definedName name="vc">"#REF!"</definedName>
    <definedName name="vcbo1" localSheetId="10" hidden="1">{"'Sheet1'!$L$16"}</definedName>
    <definedName name="vcbo1">{"'Sheet1'!$L$16"}</definedName>
    <definedName name="vcbo1_1">{"'Sheet1'!$L$16"}</definedName>
    <definedName name="vcc" localSheetId="10">#REF!</definedName>
    <definedName name="vcc">"#REF!"</definedName>
    <definedName name="vccat0.4">"#REF!"</definedName>
    <definedName name="vccatv">"#REF!"</definedName>
    <definedName name="vccot" localSheetId="7">#REF!</definedName>
    <definedName name="vccot" localSheetId="10">#REF!</definedName>
    <definedName name="vccot">"#REF!"</definedName>
    <definedName name="vccot0.4">"#REF!"</definedName>
    <definedName name="vccot35" localSheetId="10">#REF!</definedName>
    <definedName name="vccot35">"#REF!"</definedName>
    <definedName name="vccott">"#REF!"</definedName>
    <definedName name="vccottt">"#REF!"</definedName>
    <definedName name="vcd" localSheetId="10">#REF!</definedName>
    <definedName name="vcd">"#REF!"</definedName>
    <definedName name="vcda">"#REF!"</definedName>
    <definedName name="vcda0.4">"#REF!"</definedName>
    <definedName name="vcdatc2">"#REF!"</definedName>
    <definedName name="vcdatc3">"#REF!"</definedName>
    <definedName name="vcday">"#REF!"</definedName>
    <definedName name="vcdc" localSheetId="7">#REF!</definedName>
    <definedName name="vcdc" localSheetId="10">#REF!</definedName>
    <definedName name="vcdc">"#REF!"</definedName>
    <definedName name="VCDC400">"#REF!"</definedName>
    <definedName name="vcdctc">"#REF!"</definedName>
    <definedName name="vcdungcu0.4">"#REF!"</definedName>
    <definedName name="vcdungcu35" localSheetId="10">#REF!</definedName>
    <definedName name="vcdungcu35">"#REF!"</definedName>
    <definedName name="vcg">"#REF!"</definedName>
    <definedName name="vcgo">"#REF!"</definedName>
    <definedName name="vcgo0.4">"#REF!"</definedName>
    <definedName name="VCHT" localSheetId="7">#REF!</definedName>
    <definedName name="VCHT" localSheetId="10">#REF!</definedName>
    <definedName name="VCHT">"#REF!"</definedName>
    <definedName name="vcn" localSheetId="10">#REF!</definedName>
    <definedName name="vcn">"#REF!"</definedName>
    <definedName name="Vcng">"#REF!"</definedName>
    <definedName name="vcnuoc0.4">"#REF!"</definedName>
    <definedName name="vcoto">{"'Sheet1'!$L$16"}</definedName>
    <definedName name="vcoto_1">{"'Sheet1'!$L$16"}</definedName>
    <definedName name="VCP">"#REF!"</definedName>
    <definedName name="vcp2ma">"#REF!"</definedName>
    <definedName name="vcp2shtk">"#REF!"</definedName>
    <definedName name="vcpk">"#REF!"</definedName>
    <definedName name="VCS">"#REF!"</definedName>
    <definedName name="vcsat0.4">"#REF!"</definedName>
    <definedName name="vcsat35" localSheetId="10">#REF!</definedName>
    <definedName name="vcsat35">"#REF!"</definedName>
    <definedName name="vcsu">"#REF!"</definedName>
    <definedName name="vct" localSheetId="7">#REF!</definedName>
    <definedName name="vct" localSheetId="10">#REF!</definedName>
    <definedName name="vct">"#REF!"</definedName>
    <definedName name="vctb">"#REF!"</definedName>
    <definedName name="vctmong">"#REF!"</definedName>
    <definedName name="VCTT" localSheetId="7">#REF!</definedName>
    <definedName name="VCTT" localSheetId="10">#REF!</definedName>
    <definedName name="VCTT">"#REF!"</definedName>
    <definedName name="VCVBT1">#REF!</definedName>
    <definedName name="VCVBT2">#REF!</definedName>
    <definedName name="vcxi" localSheetId="10">#REF!</definedName>
    <definedName name="vcxi">"#REF!"</definedName>
    <definedName name="vcxm">"#REF!"</definedName>
    <definedName name="vcxm0.4">"#REF!"</definedName>
    <definedName name="vd3p" localSheetId="7">#REF!</definedName>
    <definedName name="vd3p" localSheetId="10">#REF!</definedName>
    <definedName name="vd3p">"#REF!"</definedName>
    <definedName name="vdcl">"#REF!"</definedName>
    <definedName name="VDL">"#REF!"</definedName>
    <definedName name="Vfri">"#REF!"</definedName>
    <definedName name="vgio">"#REF!"</definedName>
    <definedName name="vgk">#REF!</definedName>
    <definedName name="vgt">#REF!</definedName>
    <definedName name="VH">{"'Sheet1'!$L$16"}</definedName>
    <definedName name="VH_1">{"'Sheet1'!$L$16"}</definedName>
    <definedName name="vidu">"#REF!"</definedName>
    <definedName name="Viet">{"'Sheet1'!$L$16"}</definedName>
    <definedName name="Viet_1">{"'Sheet1'!$L$16"}</definedName>
    <definedName name="VIEW">"#REF!"</definedName>
    <definedName name="vk">"#REF!"</definedName>
    <definedName name="vkcauthang" localSheetId="7">#REF!</definedName>
    <definedName name="vkcauthang" localSheetId="10">#REF!</definedName>
    <definedName name="vkcauthang">"#REF!"</definedName>
    <definedName name="vksan" localSheetId="7">#REF!</definedName>
    <definedName name="vksan" localSheetId="10">#REF!</definedName>
    <definedName name="vksan">"#REF!"</definedName>
    <definedName name="vl" localSheetId="7">#REF!</definedName>
    <definedName name="vl" localSheetId="10">#REF!</definedName>
    <definedName name="VL">"#REF!"</definedName>
    <definedName name="VL_CSC">"#REF!"</definedName>
    <definedName name="VL_CSCT">"#REF!"</definedName>
    <definedName name="VL_CTXD">"#REF!"</definedName>
    <definedName name="VL_RD">"#REF!"</definedName>
    <definedName name="VL_TD">"#REF!"</definedName>
    <definedName name="vl1p" localSheetId="10">#REF!</definedName>
    <definedName name="vl1p">"#REF!"</definedName>
    <definedName name="vl3p" localSheetId="7">#REF!</definedName>
    <definedName name="vl3p" localSheetId="10">#REF!</definedName>
    <definedName name="vl3p">"#REF!"</definedName>
    <definedName name="vlbaotaibovay">"#REF!"</definedName>
    <definedName name="VLBS">"#N/A"</definedName>
    <definedName name="vlc">"#REF!"</definedName>
    <definedName name="Vlcap0.7">"#REF!"</definedName>
    <definedName name="VLcap1">"#REF!"</definedName>
    <definedName name="VLCT3p" localSheetId="7">#REF!</definedName>
    <definedName name="VLCT3p">"#REF!"</definedName>
    <definedName name="vlctbb">"#REF!"</definedName>
    <definedName name="vldg">#REF!</definedName>
    <definedName name="vldn400" localSheetId="7">#REF!</definedName>
    <definedName name="vldn400" localSheetId="10">#REF!</definedName>
    <definedName name="vldn400">"#REF!"</definedName>
    <definedName name="vldn600" localSheetId="7">#REF!</definedName>
    <definedName name="vldn600" localSheetId="10">#REF!</definedName>
    <definedName name="vldn600">"#REF!"</definedName>
    <definedName name="VLgovankhuon">"#REF!"</definedName>
    <definedName name="VLIEU" localSheetId="7">#REF!</definedName>
    <definedName name="VLIEU">"#REF!"</definedName>
    <definedName name="VLKday">"#REF!"</definedName>
    <definedName name="VLKhac">"#REF!"</definedName>
    <definedName name="VLM" localSheetId="7">#REF!</definedName>
    <definedName name="VLM">"#REF!"</definedName>
    <definedName name="VLson">"#REF!"</definedName>
    <definedName name="VLT">"#REF!"</definedName>
    <definedName name="vlthepnaphl">"#REF!"</definedName>
    <definedName name="vltram" localSheetId="7">#REF!</definedName>
    <definedName name="vltram" localSheetId="10">#REF!</definedName>
    <definedName name="vltram">"#REF!"</definedName>
    <definedName name="VLVanXoan">"#REF!"</definedName>
    <definedName name="VLxaydung">"#REF!"</definedName>
    <definedName name="Vn_fri">"#REF!"</definedName>
    <definedName name="Vnd">"#REF!"</definedName>
    <definedName name="Vo">"#REF!"</definedName>
    <definedName name="Von.KL">"#REF!"</definedName>
    <definedName name="vr3p" localSheetId="7">#REF!</definedName>
    <definedName name="vr3p" localSheetId="10">#REF!</definedName>
    <definedName name="vr3p">"#REF!"</definedName>
    <definedName name="VT">"#REF!"</definedName>
    <definedName name="vthang">"#REF!"</definedName>
    <definedName name="vtu">"#REF!"</definedName>
    <definedName name="Vu">"#REF!"</definedName>
    <definedName name="Vu_">"#REF!"</definedName>
    <definedName name="Vua">"#REF!"</definedName>
    <definedName name="VuaBT">"#REF!"</definedName>
    <definedName name="vuabtD">"#REF!"</definedName>
    <definedName name="vuabtG">"#REF!"</definedName>
    <definedName name="vung" localSheetId="10">#REF!</definedName>
    <definedName name="vung">"#REF!"</definedName>
    <definedName name="VUNG_NH1">"#REF!"</definedName>
    <definedName name="vung_nh2">"#REF!"</definedName>
    <definedName name="vungbc">"#REF!"</definedName>
    <definedName name="vungdcd">"#REF!"</definedName>
    <definedName name="vungdcl">"#REF!"</definedName>
    <definedName name="vungnhapk">"#REF!"</definedName>
    <definedName name="vungnhapl">"#REF!"</definedName>
    <definedName name="VungTL">"#REF!"</definedName>
    <definedName name="vungxuatk">"#REF!"</definedName>
    <definedName name="vungxuatl">"#REF!"</definedName>
    <definedName name="vungz">"#REF!"</definedName>
    <definedName name="vv">{"'Sheet1'!$L$16"}</definedName>
    <definedName name="vv_1">{"'Sheet1'!$L$16"}</definedName>
    <definedName name="vvv">"#REF!"</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 localSheetId="7">#REF!</definedName>
    <definedName name="W" localSheetId="10">#REF!</definedName>
    <definedName name="W">"#REF!"</definedName>
    <definedName name="W_1">"#REF!"</definedName>
    <definedName name="W_11">"#REF!"</definedName>
    <definedName name="W_12">"#REF!"</definedName>
    <definedName name="W_17">"#REF!"</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at_tec">"#REF!"</definedName>
    <definedName name="watertruck">"#REF!"</definedName>
    <definedName name="wb">"#REF!"</definedName>
    <definedName name="WD">"#REF!"</definedName>
    <definedName name="Wdaymong">"#REF!"</definedName>
    <definedName name="Wg">"#REF!"</definedName>
    <definedName name="WI">"#REF!"</definedName>
    <definedName name="WII">"#REF!"</definedName>
    <definedName name="WIII">"#REF!"</definedName>
    <definedName name="WIIII">"#REF!"</definedName>
    <definedName name="WindowsOld_1">"[DT+TDT Ban Doi 18+19.xls]VC3"</definedName>
    <definedName name="WIRE1">5</definedName>
    <definedName name="wl">"#REF!"</definedName>
    <definedName name="WPF">"#REF!"</definedName>
    <definedName name="wqe\">#N/A</definedName>
    <definedName name="wqe\_1">#N/A</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n.aaa.">#N/A</definedName>
    <definedName name="wrn.aaa._1">#N/A</definedName>
    <definedName name="wrn.Bao._.Cao.">#N/A</definedName>
    <definedName name="wrn.Bao._.Cao._1">#N/A</definedName>
    <definedName name="wrn.chi._.tiÆt." localSheetId="7" hidden="1">{#N/A,#N/A,FALSE,"Chi tiÆt"}</definedName>
    <definedName name="wrn.chi._.tiÆt." localSheetId="10" hidden="1">{#N/A,#N/A,FALSE,"Chi tiÆt"}</definedName>
    <definedName name="wrn.chi._.tiÆt.">#N/A</definedName>
    <definedName name="wrn.chi._.tiÆt._1">#N/A</definedName>
    <definedName name="wrn.cong.">#N/A</definedName>
    <definedName name="wrn.cong._1">#N/A</definedName>
    <definedName name="wrn.Report." localSheetId="10" hidden="1">{"Offgrid",#N/A,FALSE,"OFFGRID";"Region",#N/A,FALSE,"REGION";"Offgrid -2",#N/A,FALSE,"OFFGRID";"WTP",#N/A,FALSE,"WTP";"WTP -2",#N/A,FALSE,"WTP";"Project",#N/A,FALSE,"PROJECT";"Summary -2",#N/A,FALSE,"SUMMARY"}</definedName>
    <definedName name="wrn.Report.">#N/A</definedName>
    <definedName name="wrn.Report._1">#N/A</definedName>
    <definedName name="wrn.tuan.">#N/A</definedName>
    <definedName name="wrn.tuan._1">#N/A</definedName>
    <definedName name="wrn.vd.">#N/A</definedName>
    <definedName name="wrn.vd._1">#N/A</definedName>
    <definedName name="wrnf.report" localSheetId="10" hidden="1">{"Offgrid",#N/A,FALSE,"OFFGRID";"Region",#N/A,FALSE,"REGION";"Offgrid -2",#N/A,FALSE,"OFFGRID";"WTP",#N/A,FALSE,"WTP";"WTP -2",#N/A,FALSE,"WTP";"Project",#N/A,FALSE,"PROJECT";"Summary -2",#N/A,FALSE,"SUMMARY"}</definedName>
    <definedName name="wrnf.report">#N/A</definedName>
    <definedName name="wrnf.report_1">#N/A</definedName>
    <definedName name="Ws">"#REF!"</definedName>
    <definedName name="Wss">"#REF!"</definedName>
    <definedName name="Wst">"#REF!"</definedName>
    <definedName name="wt">"#REF!"</definedName>
    <definedName name="wtbcy">"#REF!"</definedName>
    <definedName name="wtbly">"#REF!"</definedName>
    <definedName name="wup">"#REF!"</definedName>
    <definedName name="WW">"#N/A"</definedName>
    <definedName name="Wzb">"#REF!"</definedName>
    <definedName name="Wzt">"#REF!"</definedName>
    <definedName name="X" localSheetId="10">#REF!</definedName>
    <definedName name="X">"#REF!"</definedName>
    <definedName name="X_">"#REF!"</definedName>
    <definedName name="X_11">"#REF!"</definedName>
    <definedName name="X_12">"#REF!"</definedName>
    <definedName name="x_17">"#REF!"</definedName>
    <definedName name="x_21">"#REF!"</definedName>
    <definedName name="X0.4">"#REF!"</definedName>
    <definedName name="x1_">"#REF!"</definedName>
    <definedName name="x1pind" localSheetId="7">#REF!</definedName>
    <definedName name="x1pind" localSheetId="10">#REF!</definedName>
    <definedName name="x1pind">"#REF!"</definedName>
    <definedName name="X1pINDnc">#REF!</definedName>
    <definedName name="X1pINDvc" localSheetId="7">#REF!</definedName>
    <definedName name="X1pINDvc">"#REF!"</definedName>
    <definedName name="X1pINDvl">#REF!</definedName>
    <definedName name="x1ping" localSheetId="7">#REF!</definedName>
    <definedName name="x1ping" localSheetId="10">#REF!</definedName>
    <definedName name="x1ping">"#REF!"</definedName>
    <definedName name="X1pINGnc">#REF!</definedName>
    <definedName name="X1pINGvc" localSheetId="7">#REF!</definedName>
    <definedName name="X1pINGvc">"#REF!"</definedName>
    <definedName name="X1pINGvl">#REF!</definedName>
    <definedName name="x1pint" localSheetId="7">#REF!</definedName>
    <definedName name="x1pint" localSheetId="10">#REF!</definedName>
    <definedName name="x1pint">"#REF!"</definedName>
    <definedName name="x2_">"#REF!"</definedName>
    <definedName name="xang">"#REF!"</definedName>
    <definedName name="XayLapKhac">"#REF!"</definedName>
    <definedName name="XB_80">"#REF!"</definedName>
    <definedName name="XBCNCKT">5600</definedName>
    <definedName name="xc">"#REF!"</definedName>
    <definedName name="XCCT">0.5</definedName>
    <definedName name="xd0.6" localSheetId="7">#REF!</definedName>
    <definedName name="xd0.6" localSheetId="10">#REF!</definedName>
    <definedName name="xd0.6">"#REF!"</definedName>
    <definedName name="xd1.3" localSheetId="7">#REF!</definedName>
    <definedName name="xd1.3" localSheetId="10">#REF!</definedName>
    <definedName name="xd1.3">"#REF!"</definedName>
    <definedName name="xd1.5" localSheetId="7">#REF!</definedName>
    <definedName name="xd1.5" localSheetId="10">#REF!</definedName>
    <definedName name="xd1.5">"#REF!"</definedName>
    <definedName name="xdd">"#REF!"</definedName>
    <definedName name="XDDHT">"#REF!"</definedName>
    <definedName name="xebt6">"#REF!"</definedName>
    <definedName name="xelaodam">"#REF!"</definedName>
    <definedName name="xenhua">"#REF!"</definedName>
    <definedName name="xerox">"#REF!"</definedName>
    <definedName name="xethung10t">"#REF!"</definedName>
    <definedName name="xetreo">"#REF!"</definedName>
    <definedName name="xetuoinhua">"#REF!"</definedName>
    <definedName name="xfco" localSheetId="7">#REF!</definedName>
    <definedName name="xfco" localSheetId="10">#REF!</definedName>
    <definedName name="xfco">"#REF!"</definedName>
    <definedName name="xfco3p" localSheetId="7">#REF!</definedName>
    <definedName name="xfco3p" localSheetId="10">#REF!</definedName>
    <definedName name="xfco3p">"#REF!"</definedName>
    <definedName name="XFCOnc">#REF!</definedName>
    <definedName name="xfcotnc" localSheetId="7">#REF!</definedName>
    <definedName name="xfcotnc" localSheetId="10">#REF!</definedName>
    <definedName name="xfcotnc">"#REF!"</definedName>
    <definedName name="xfcotvl" localSheetId="7">#REF!</definedName>
    <definedName name="xfcotvl" localSheetId="10">#REF!</definedName>
    <definedName name="xfcotvl">"#REF!"</definedName>
    <definedName name="XFCOvl">#REF!</definedName>
    <definedName name="xgc100" localSheetId="7">#REF!</definedName>
    <definedName name="xgc100" localSheetId="10">#REF!</definedName>
    <definedName name="xgc100">"#REF!"</definedName>
    <definedName name="xgc150" localSheetId="7">#REF!</definedName>
    <definedName name="xgc150" localSheetId="10">#REF!</definedName>
    <definedName name="xgc150">"#REF!"</definedName>
    <definedName name="xgc200" localSheetId="7">#REF!</definedName>
    <definedName name="xgc200" localSheetId="10">#REF!</definedName>
    <definedName name="xgc200">"#REF!"</definedName>
    <definedName name="xh" localSheetId="7">#REF!</definedName>
    <definedName name="xh" localSheetId="10">#REF!</definedName>
    <definedName name="xh">"#REF!"</definedName>
    <definedName name="xhn" localSheetId="7">#REF!</definedName>
    <definedName name="xhn" localSheetId="10">#REF!</definedName>
    <definedName name="xhn">"#REF!"</definedName>
    <definedName name="xi" localSheetId="10">#REF!</definedName>
    <definedName name="xi">"#REF!"</definedName>
    <definedName name="xig" localSheetId="7">#REF!</definedName>
    <definedName name="xig" localSheetId="10">#REF!</definedName>
    <definedName name="xig">"#REF!"</definedName>
    <definedName name="xig1" localSheetId="7">#REF!</definedName>
    <definedName name="xig1" localSheetId="10">#REF!</definedName>
    <definedName name="xig1">"#REF!"</definedName>
    <definedName name="xig1p" localSheetId="7">#REF!</definedName>
    <definedName name="xig1p" localSheetId="10">#REF!</definedName>
    <definedName name="xig1p">"#REF!"</definedName>
    <definedName name="xig3p" localSheetId="7">#REF!</definedName>
    <definedName name="xig3p" localSheetId="10">#REF!</definedName>
    <definedName name="xig3p">"#REF!"</definedName>
    <definedName name="XIGnc">#REF!</definedName>
    <definedName name="xignc3p" localSheetId="10">#REF!</definedName>
    <definedName name="xignc3p">"#REF!"</definedName>
    <definedName name="XIGvc" localSheetId="7">#REF!</definedName>
    <definedName name="XIGvc">"#REF!"</definedName>
    <definedName name="XIGvl">#REF!</definedName>
    <definedName name="xigvl3p" localSheetId="10">#REF!</definedName>
    <definedName name="xigvl3p">"#REF!"</definedName>
    <definedName name="XII200">"#REF!"</definedName>
    <definedName name="ximang">#REF!</definedName>
    <definedName name="xin" localSheetId="7">#REF!</definedName>
    <definedName name="xin" localSheetId="10">#REF!</definedName>
    <definedName name="xin">"#REF!"</definedName>
    <definedName name="xin190" localSheetId="7">#REF!</definedName>
    <definedName name="xin190" localSheetId="10">#REF!</definedName>
    <definedName name="xin190">"#REF!"</definedName>
    <definedName name="xin1903p" localSheetId="7">#REF!</definedName>
    <definedName name="xin1903p" localSheetId="10">#REF!</definedName>
    <definedName name="xin1903p">"#REF!"</definedName>
    <definedName name="xin2903p" localSheetId="10">#REF!</definedName>
    <definedName name="xin2903p">"#REF!"</definedName>
    <definedName name="xin290nc3p" localSheetId="10">#REF!</definedName>
    <definedName name="xin290nc3p">"#REF!"</definedName>
    <definedName name="xin290vl3p" localSheetId="10">#REF!</definedName>
    <definedName name="xin290vl3p">"#REF!"</definedName>
    <definedName name="xin3p" localSheetId="7">#REF!</definedName>
    <definedName name="xin3p" localSheetId="10">#REF!</definedName>
    <definedName name="xin3p">"#REF!"</definedName>
    <definedName name="xind" localSheetId="7">#REF!</definedName>
    <definedName name="xind" localSheetId="10">#REF!</definedName>
    <definedName name="xind">"#REF!"</definedName>
    <definedName name="xind1p" localSheetId="7">#REF!</definedName>
    <definedName name="xind1p" localSheetId="10">#REF!</definedName>
    <definedName name="xind1p">"#REF!"</definedName>
    <definedName name="xind3p" localSheetId="7">#REF!</definedName>
    <definedName name="xind3p" localSheetId="10">#REF!</definedName>
    <definedName name="xind3p">"#REF!"</definedName>
    <definedName name="xindnc1p" localSheetId="7">#REF!</definedName>
    <definedName name="xindnc1p" localSheetId="10">#REF!</definedName>
    <definedName name="xindnc1p">"#REF!"</definedName>
    <definedName name="xindvl1p" localSheetId="7">#REF!</definedName>
    <definedName name="xindvl1p" localSheetId="10">#REF!</definedName>
    <definedName name="xindvl1p">"#REF!"</definedName>
    <definedName name="xing1p" localSheetId="7">#REF!</definedName>
    <definedName name="xing1p" localSheetId="10">#REF!</definedName>
    <definedName name="xing1p">"#REF!"</definedName>
    <definedName name="xingnc1p" localSheetId="7">#REF!</definedName>
    <definedName name="xingnc1p" localSheetId="10">#REF!</definedName>
    <definedName name="xingnc1p">"#REF!"</definedName>
    <definedName name="xingvl1p" localSheetId="7">#REF!</definedName>
    <definedName name="xingvl1p" localSheetId="10">#REF!</definedName>
    <definedName name="xingvl1p">"#REF!"</definedName>
    <definedName name="XINnc">#REF!</definedName>
    <definedName name="xinnc3p" localSheetId="10">#REF!</definedName>
    <definedName name="xinnc3p">"#REF!"</definedName>
    <definedName name="xint1p" localSheetId="7">#REF!</definedName>
    <definedName name="xint1p" localSheetId="10">#REF!</definedName>
    <definedName name="xint1p">"#REF!"</definedName>
    <definedName name="XINvc" localSheetId="7">#REF!</definedName>
    <definedName name="XINvc">"#REF!"</definedName>
    <definedName name="XINvl">#REF!</definedName>
    <definedName name="xinvl3p" localSheetId="10">#REF!</definedName>
    <definedName name="xinvl3p">"#REF!"</definedName>
    <definedName name="xit" localSheetId="7">#REF!</definedName>
    <definedName name="xit" localSheetId="10">#REF!</definedName>
    <definedName name="xit">"#REF!"</definedName>
    <definedName name="xit1" localSheetId="7">#REF!</definedName>
    <definedName name="xit1" localSheetId="10">#REF!</definedName>
    <definedName name="xit1">"#REF!"</definedName>
    <definedName name="xit1p" localSheetId="7">#REF!</definedName>
    <definedName name="xit1p" localSheetId="10">#REF!</definedName>
    <definedName name="xit1p">"#REF!"</definedName>
    <definedName name="xit2nc3p" localSheetId="10">#REF!</definedName>
    <definedName name="xit2nc3p">"#REF!"</definedName>
    <definedName name="xit2vl3p" localSheetId="10">#REF!</definedName>
    <definedName name="xit2vl3p">"#REF!"</definedName>
    <definedName name="xit3p" localSheetId="7">#REF!</definedName>
    <definedName name="xit3p" localSheetId="10">#REF!</definedName>
    <definedName name="xit3p">"#REF!"</definedName>
    <definedName name="XITnc">#REF!</definedName>
    <definedName name="xitnc3p" localSheetId="10">#REF!</definedName>
    <definedName name="xitnc3p">"#REF!"</definedName>
    <definedName name="XITvc" localSheetId="7">#REF!</definedName>
    <definedName name="XITvc">"#REF!"</definedName>
    <definedName name="XITvl">#REF!</definedName>
    <definedName name="xitvl3p" localSheetId="10">#REF!</definedName>
    <definedName name="xitvl3p">"#REF!"</definedName>
    <definedName name="xk">"#REF!"</definedName>
    <definedName name="xk0.6" localSheetId="7">#REF!</definedName>
    <definedName name="xk0.6" localSheetId="10">#REF!</definedName>
    <definedName name="xk0.6">"#REF!"</definedName>
    <definedName name="xk1.3" localSheetId="7">#REF!</definedName>
    <definedName name="xk1.3" localSheetId="10">#REF!</definedName>
    <definedName name="xk1.3">"#REF!"</definedName>
    <definedName name="xk1.5" localSheetId="7">#REF!</definedName>
    <definedName name="xk1.5" localSheetId="10">#REF!</definedName>
    <definedName name="xk1.5">"#REF!"</definedName>
    <definedName name="xkich">"#REF!"</definedName>
    <definedName name="Xkoto">"#REF!"</definedName>
    <definedName name="Xkxn">"#REF!"</definedName>
    <definedName name="xl" localSheetId="10">#REF!</definedName>
    <definedName name="xl">"#REF!"</definedName>
    <definedName name="XL_TBA">"#REF!"</definedName>
    <definedName name="xl3x250">"#REF!"</definedName>
    <definedName name="XL3X400">"#REF!"</definedName>
    <definedName name="xlc" localSheetId="10">#REF!</definedName>
    <definedName name="xlc">"#REF!"</definedName>
    <definedName name="xld1.4" localSheetId="7">#REF!</definedName>
    <definedName name="xld1.4" localSheetId="10">#REF!</definedName>
    <definedName name="xld1.4">"#REF!"</definedName>
    <definedName name="xlk" localSheetId="10">#REF!</definedName>
    <definedName name="xlk">"#REF!"</definedName>
    <definedName name="xlk1.4" localSheetId="7">#REF!</definedName>
    <definedName name="xlk1.4" localSheetId="10">#REF!</definedName>
    <definedName name="xlk1.4">"#REF!"</definedName>
    <definedName name="XLP" localSheetId="10">#REF!</definedName>
    <definedName name="XLP">"#REF!"</definedName>
    <definedName name="xls">{"'Sheet1'!$L$16"}</definedName>
    <definedName name="xls_1">{"'Sheet1'!$L$16"}</definedName>
    <definedName name="xlttbninh">{"'Sheet1'!$L$16"}</definedName>
    <definedName name="xlttbninh_1">{"'Sheet1'!$L$16"}</definedName>
    <definedName name="XLxa">"#REF!"</definedName>
    <definedName name="XM">#REF!</definedName>
    <definedName name="XMAX">"#REF!"</definedName>
    <definedName name="XMB30">"#REF!"</definedName>
    <definedName name="XMB40">"#REF!"</definedName>
    <definedName name="XMBT">"#REF!"</definedName>
    <definedName name="xmcax" localSheetId="7">#REF!</definedName>
    <definedName name="xmcax" localSheetId="10">#REF!</definedName>
    <definedName name="xmcax">"#REF!"</definedName>
    <definedName name="XMIN">"#REF!"</definedName>
    <definedName name="xn" localSheetId="7">#REF!</definedName>
    <definedName name="xn" localSheetId="10">#REF!</definedName>
    <definedName name="xn">"#REF!"</definedName>
    <definedName name="xoanhapk">"#REF!,#REF!"</definedName>
    <definedName name="xoanhapl">"#REF!,#REF!"</definedName>
    <definedName name="xoaxuatk">"#REF!"</definedName>
    <definedName name="xoaxuatl">"#REF!"</definedName>
    <definedName name="xoaydap">"#REF!"</definedName>
    <definedName name="xp">"#REF!"</definedName>
    <definedName name="XS">"#REF!"</definedName>
    <definedName name="Xsi">"#REF!"</definedName>
    <definedName name="XTKKTTC">7500</definedName>
    <definedName name="xuclat1">"#REF!"</definedName>
    <definedName name="xuclat2">"#REF!"</definedName>
    <definedName name="xx" localSheetId="7">#REF!</definedName>
    <definedName name="xx">"#REF!"</definedName>
    <definedName name="XXT">"#REF!"</definedName>
    <definedName name="xxx">"#REF!"</definedName>
    <definedName name="xxx2">"#REF!"</definedName>
    <definedName name="y">#REF!</definedName>
    <definedName name="yb">"#REF!"</definedName>
    <definedName name="yc90_1">"#REF!"</definedName>
    <definedName name="yc90_2">"#REF!"</definedName>
    <definedName name="yc90_3">"#REF!"</definedName>
    <definedName name="yc90_4">"#REF!"</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IN">"#REF!"</definedName>
    <definedName name="yo">"#REF!"</definedName>
    <definedName name="YR0" localSheetId="10">#REF!</definedName>
    <definedName name="YR0">"#REF!"</definedName>
    <definedName name="YRP" localSheetId="10">#REF!</definedName>
    <definedName name="YRP">"#REF!"</definedName>
    <definedName name="ytddg">"#REF!"</definedName>
    <definedName name="Ythd1.5">"#REF!"</definedName>
    <definedName name="ythdg">"#REF!"</definedName>
    <definedName name="Ythdgoi">"#REF!"</definedName>
    <definedName name="yy">"#REF!"</definedName>
    <definedName name="z" localSheetId="7">#REF!</definedName>
    <definedName name="Z" localSheetId="10">#REF!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 localSheetId="10">#REF!</definedName>
    <definedName name="Zip">"#REF!"</definedName>
    <definedName name="zl">"#REF!"</definedName>
    <definedName name="zt">"#REF!"</definedName>
    <definedName name="ztop">"#REF!"</definedName>
    <definedName name="Zw">"#REF!"</definedName>
    <definedName name="ZXD" localSheetId="7">#REF!</definedName>
    <definedName name="ZXD">"#REF!"</definedName>
    <definedName name="Zxl">"#REF!"</definedName>
    <definedName name="ZXzX">{"'Sheet1'!$L$16"}</definedName>
    <definedName name="ZYX" localSheetId="7">#REF!</definedName>
    <definedName name="ZYX" localSheetId="10">#REF!</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 localSheetId="7">#REF!</definedName>
    <definedName name="ZZZ" localSheetId="10">#REF!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전">"#REF!"</definedName>
    <definedName name="주택사업본부">"#REF!"</definedName>
    <definedName name="철구사업본부">"#REF!"</definedName>
    <definedName name="템플리트모듈1">"blankmacro1"</definedName>
    <definedName name="템플리트모듈2">"blankmacro1"</definedName>
    <definedName name="템플리트모듈3">"blankmacro1"</definedName>
    <definedName name="템플리트모듈4">"blankmacro1"</definedName>
    <definedName name="템플리트모듈5">"blankmacro1"</definedName>
    <definedName name="템플리트모듈6">"blankmacro1"</definedName>
    <definedName name="피팅">"blankmacro1"</definedName>
    <definedName name="在庫">"#REF!"</definedName>
  </definedNames>
  <calcPr calcId="162913"/>
</workbook>
</file>

<file path=xl/calcChain.xml><?xml version="1.0" encoding="utf-8"?>
<calcChain xmlns="http://schemas.openxmlformats.org/spreadsheetml/2006/main">
  <c r="G32" i="25" l="1"/>
  <c r="G30" i="25" s="1"/>
  <c r="H32" i="25"/>
  <c r="H30" i="25" s="1"/>
  <c r="I32" i="25"/>
  <c r="I30" i="25" s="1"/>
  <c r="J32" i="25"/>
  <c r="J30" i="25" s="1"/>
  <c r="K32" i="25"/>
  <c r="K30" i="25" s="1"/>
  <c r="L32" i="25"/>
  <c r="L30" i="25" s="1"/>
  <c r="M32" i="25"/>
  <c r="M30" i="25" s="1"/>
  <c r="N32" i="25"/>
  <c r="N30" i="25" s="1"/>
  <c r="O32" i="25"/>
  <c r="O30" i="25" s="1"/>
  <c r="P32" i="25"/>
  <c r="P30" i="25" s="1"/>
  <c r="Q32" i="25"/>
  <c r="Q30" i="25" s="1"/>
  <c r="R32" i="25"/>
  <c r="R30" i="25" s="1"/>
  <c r="S32" i="25"/>
  <c r="S30" i="25" s="1"/>
  <c r="T32" i="25"/>
  <c r="T30" i="25" s="1"/>
  <c r="U32" i="25"/>
  <c r="U30" i="25" s="1"/>
  <c r="V32" i="25"/>
  <c r="V30" i="25" s="1"/>
  <c r="W32" i="25"/>
  <c r="W30" i="25" s="1"/>
  <c r="X32" i="25"/>
  <c r="X30" i="25" s="1"/>
  <c r="Y32" i="25"/>
  <c r="Y30" i="25" s="1"/>
  <c r="Z32" i="25"/>
  <c r="Z30" i="25" s="1"/>
  <c r="AA32" i="25"/>
  <c r="AA30" i="25" s="1"/>
  <c r="AB32" i="25"/>
  <c r="O33" i="25"/>
  <c r="M20" i="22" l="1"/>
  <c r="N50" i="22"/>
  <c r="M44" i="22"/>
  <c r="M19" i="22"/>
  <c r="M17" i="22"/>
  <c r="B28" i="35"/>
  <c r="B27" i="35"/>
  <c r="M21" i="22"/>
  <c r="S103" i="24"/>
  <c r="S104" i="24"/>
  <c r="S102" i="24"/>
  <c r="S101" i="24" s="1"/>
  <c r="H101" i="24"/>
  <c r="I101" i="24"/>
  <c r="J101" i="24"/>
  <c r="K101" i="24"/>
  <c r="L101" i="24"/>
  <c r="M101" i="24"/>
  <c r="P101" i="24"/>
  <c r="Q101" i="24"/>
  <c r="R101" i="24"/>
  <c r="T101" i="24"/>
  <c r="U101" i="24"/>
  <c r="V101" i="24"/>
  <c r="W101" i="24"/>
  <c r="X101" i="24"/>
  <c r="Y101" i="24"/>
  <c r="Z101" i="24"/>
  <c r="AA101" i="24"/>
  <c r="AB101" i="24"/>
  <c r="G101" i="24"/>
  <c r="O104" i="24"/>
  <c r="O103" i="24"/>
  <c r="W25" i="22"/>
  <c r="O102" i="24" l="1"/>
  <c r="O101" i="24" s="1"/>
  <c r="N102" i="24"/>
  <c r="N101" i="24" s="1"/>
  <c r="K105" i="24"/>
  <c r="AA105" i="24"/>
  <c r="Z105" i="24"/>
  <c r="Y105" i="24"/>
  <c r="X105" i="24"/>
  <c r="W105" i="24"/>
  <c r="V105" i="24"/>
  <c r="V100" i="24" s="1"/>
  <c r="U105" i="24"/>
  <c r="R105" i="24"/>
  <c r="Q105" i="24"/>
  <c r="P105" i="24"/>
  <c r="P100" i="24" s="1"/>
  <c r="I23" i="35" s="1"/>
  <c r="O105" i="24"/>
  <c r="N105" i="24"/>
  <c r="M105" i="24"/>
  <c r="J105" i="24"/>
  <c r="I105" i="24"/>
  <c r="I100" i="24" s="1"/>
  <c r="H105" i="24"/>
  <c r="G105" i="24"/>
  <c r="AA100" i="24"/>
  <c r="Z100" i="24"/>
  <c r="G100" i="24" l="1"/>
  <c r="K100" i="24"/>
  <c r="Y100" i="24"/>
  <c r="J100" i="24"/>
  <c r="U100" i="24"/>
  <c r="Q100" i="24"/>
  <c r="J23" i="35" s="1"/>
  <c r="H100" i="24"/>
  <c r="M100" i="24"/>
  <c r="D23" i="35" s="1"/>
  <c r="N100" i="24"/>
  <c r="E23" i="35" s="1"/>
  <c r="R100" i="24"/>
  <c r="K23" i="35" s="1"/>
  <c r="W100" i="24"/>
  <c r="O100" i="24"/>
  <c r="F23" i="35" s="1"/>
  <c r="H23" i="35" s="1"/>
  <c r="X100" i="24"/>
  <c r="S105" i="24"/>
  <c r="S100" i="24" s="1"/>
  <c r="L105" i="24"/>
  <c r="L100" i="24" s="1"/>
  <c r="W21" i="22"/>
  <c r="G23" i="35" l="1"/>
  <c r="C23" i="35"/>
  <c r="L23" i="35"/>
  <c r="T105" i="24"/>
  <c r="AB105" i="24"/>
  <c r="H76" i="24"/>
  <c r="J76" i="24"/>
  <c r="M76" i="24"/>
  <c r="N76" i="24"/>
  <c r="O76" i="24"/>
  <c r="Q76" i="24"/>
  <c r="R76" i="24"/>
  <c r="U76" i="24"/>
  <c r="V76" i="24"/>
  <c r="Z76" i="24"/>
  <c r="AB76" i="24"/>
  <c r="W77" i="24"/>
  <c r="AA78" i="24"/>
  <c r="Y78" i="24"/>
  <c r="P78" i="24"/>
  <c r="P76" i="24" s="1"/>
  <c r="K78" i="24"/>
  <c r="S78" i="24" s="1"/>
  <c r="G78" i="24"/>
  <c r="T77" i="24" l="1"/>
  <c r="T100" i="24"/>
  <c r="M23" i="35" s="1"/>
  <c r="AB100" i="24"/>
  <c r="N23" i="35" s="1"/>
  <c r="X78" i="24"/>
  <c r="W78" i="24"/>
  <c r="T78" i="24" s="1"/>
  <c r="L78" i="24"/>
  <c r="K14" i="22" l="1"/>
  <c r="L14" i="22"/>
  <c r="O14" i="22"/>
  <c r="G14" i="22"/>
  <c r="G108" i="22" l="1"/>
  <c r="I109" i="22"/>
  <c r="I108" i="22" s="1"/>
  <c r="J109" i="22"/>
  <c r="J108" i="22" s="1"/>
  <c r="K109" i="22"/>
  <c r="K108" i="22" s="1"/>
  <c r="L109" i="22"/>
  <c r="L108" i="22" s="1"/>
  <c r="M109" i="22"/>
  <c r="M108" i="22" s="1"/>
  <c r="N109" i="22"/>
  <c r="N108" i="22" s="1"/>
  <c r="O109" i="22"/>
  <c r="O108" i="22" s="1"/>
  <c r="P109" i="22"/>
  <c r="P108" i="22" s="1"/>
  <c r="G109" i="22"/>
  <c r="H176" i="22"/>
  <c r="H175" i="22"/>
  <c r="R175" i="22" s="1"/>
  <c r="H174" i="22"/>
  <c r="R174" i="22" s="1"/>
  <c r="H173" i="22"/>
  <c r="H172" i="22"/>
  <c r="H171" i="22"/>
  <c r="R171" i="22" s="1"/>
  <c r="H170" i="22"/>
  <c r="R170" i="22" s="1"/>
  <c r="H169" i="22"/>
  <c r="H168" i="22"/>
  <c r="H167" i="22"/>
  <c r="R167" i="22" s="1"/>
  <c r="H166" i="22"/>
  <c r="R166" i="22" s="1"/>
  <c r="H165" i="22"/>
  <c r="H164" i="22"/>
  <c r="H163" i="22"/>
  <c r="R163" i="22" s="1"/>
  <c r="H162" i="22"/>
  <c r="R162" i="22" s="1"/>
  <c r="H161" i="22"/>
  <c r="H160" i="22"/>
  <c r="H159" i="22"/>
  <c r="R159" i="22" s="1"/>
  <c r="H158" i="22"/>
  <c r="R158" i="22" s="1"/>
  <c r="H157" i="22"/>
  <c r="H156" i="22"/>
  <c r="H155" i="22"/>
  <c r="R155" i="22" s="1"/>
  <c r="H154" i="22"/>
  <c r="R154" i="22" s="1"/>
  <c r="H153" i="22"/>
  <c r="H152" i="22"/>
  <c r="H151" i="22"/>
  <c r="R151" i="22" s="1"/>
  <c r="H150" i="22"/>
  <c r="R150" i="22" s="1"/>
  <c r="H149" i="22"/>
  <c r="H148" i="22"/>
  <c r="H147" i="22"/>
  <c r="R147" i="22" s="1"/>
  <c r="H146" i="22"/>
  <c r="R146" i="22" s="1"/>
  <c r="H145" i="22"/>
  <c r="H144" i="22"/>
  <c r="H143" i="22"/>
  <c r="R143" i="22" s="1"/>
  <c r="H142" i="22"/>
  <c r="R142" i="22" s="1"/>
  <c r="H141" i="22"/>
  <c r="H140" i="22"/>
  <c r="H139" i="22"/>
  <c r="R139" i="22" s="1"/>
  <c r="H138" i="22"/>
  <c r="R138" i="22" s="1"/>
  <c r="H137" i="22"/>
  <c r="H136" i="22"/>
  <c r="H135" i="22"/>
  <c r="R135" i="22" s="1"/>
  <c r="Q134" i="22"/>
  <c r="H134" i="22"/>
  <c r="R134" i="22" s="1"/>
  <c r="R133" i="22"/>
  <c r="Q133" i="22"/>
  <c r="H133" i="22"/>
  <c r="R132" i="22"/>
  <c r="Q132" i="22"/>
  <c r="H132" i="22"/>
  <c r="Q131" i="22"/>
  <c r="H131" i="22"/>
  <c r="R131" i="22" s="1"/>
  <c r="Q130" i="22"/>
  <c r="H130" i="22"/>
  <c r="Q129" i="22"/>
  <c r="H129" i="22"/>
  <c r="Q128" i="22"/>
  <c r="H128" i="22"/>
  <c r="R128" i="22" s="1"/>
  <c r="Q127" i="22"/>
  <c r="H127" i="22"/>
  <c r="R127" i="22" s="1"/>
  <c r="Q126" i="22"/>
  <c r="H126" i="22"/>
  <c r="R126" i="22" s="1"/>
  <c r="Q125" i="22"/>
  <c r="H125" i="22"/>
  <c r="R125" i="22" s="1"/>
  <c r="Q124" i="22"/>
  <c r="H124" i="22"/>
  <c r="R124" i="22" s="1"/>
  <c r="Q123" i="22"/>
  <c r="H123" i="22"/>
  <c r="R123" i="22" s="1"/>
  <c r="Q122" i="22"/>
  <c r="H122" i="22"/>
  <c r="R122" i="22" s="1"/>
  <c r="Q121" i="22"/>
  <c r="H121" i="22"/>
  <c r="Q120" i="22"/>
  <c r="H120" i="22"/>
  <c r="Q119" i="22"/>
  <c r="H119" i="22"/>
  <c r="Q118" i="22"/>
  <c r="H118" i="22"/>
  <c r="R118" i="22" s="1"/>
  <c r="R117" i="22"/>
  <c r="Q117" i="22"/>
  <c r="H117" i="22"/>
  <c r="Q116" i="22"/>
  <c r="H116" i="22"/>
  <c r="Q115" i="22"/>
  <c r="H115" i="22"/>
  <c r="Q114" i="22"/>
  <c r="H114" i="22"/>
  <c r="R114" i="22" s="1"/>
  <c r="Q113" i="22"/>
  <c r="H113" i="22"/>
  <c r="R113" i="22" s="1"/>
  <c r="Q112" i="22"/>
  <c r="H112" i="22"/>
  <c r="Q111" i="22"/>
  <c r="H111" i="22"/>
  <c r="Q110" i="22"/>
  <c r="H110" i="22"/>
  <c r="R112" i="22" l="1"/>
  <c r="R119" i="22"/>
  <c r="R130" i="22"/>
  <c r="H109" i="22"/>
  <c r="H108" i="22" s="1"/>
  <c r="R111" i="22"/>
  <c r="R115" i="22"/>
  <c r="R120" i="22"/>
  <c r="R129" i="22"/>
  <c r="R116" i="22"/>
  <c r="R121" i="22"/>
  <c r="Q109" i="22"/>
  <c r="Q108" i="22" s="1"/>
  <c r="R110" i="22"/>
  <c r="R137" i="22"/>
  <c r="R141" i="22"/>
  <c r="R145" i="22"/>
  <c r="R149" i="22"/>
  <c r="R153" i="22"/>
  <c r="R157" i="22"/>
  <c r="R161" i="22"/>
  <c r="R165" i="22"/>
  <c r="R169" i="22"/>
  <c r="R173" i="22"/>
  <c r="R136" i="22"/>
  <c r="R140" i="22"/>
  <c r="R144" i="22"/>
  <c r="R148" i="22"/>
  <c r="R152" i="22"/>
  <c r="R156" i="22"/>
  <c r="R160" i="22"/>
  <c r="R164" i="22"/>
  <c r="R168" i="22"/>
  <c r="R172" i="22"/>
  <c r="R176" i="22"/>
  <c r="S109" i="22" l="1"/>
  <c r="S108" i="22" s="1"/>
  <c r="R109" i="22"/>
  <c r="R108" i="22" s="1"/>
  <c r="A3" i="36" l="1"/>
  <c r="L83" i="22"/>
  <c r="AF65" i="24"/>
  <c r="Q101" i="22" l="1"/>
  <c r="R101" i="22" s="1"/>
  <c r="S101" i="22" s="1"/>
  <c r="Q27" i="22"/>
  <c r="R27" i="22"/>
  <c r="Q91" i="22"/>
  <c r="N90" i="22"/>
  <c r="N91" i="22"/>
  <c r="N87" i="22"/>
  <c r="S27" i="22" l="1"/>
  <c r="Q95" i="22" l="1"/>
  <c r="R95" i="22" s="1"/>
  <c r="H94" i="22"/>
  <c r="I94" i="22"/>
  <c r="J94" i="22"/>
  <c r="K94" i="22"/>
  <c r="G94" i="22"/>
  <c r="K86" i="22"/>
  <c r="L86" i="22"/>
  <c r="G86" i="22"/>
  <c r="G85" i="22" l="1"/>
  <c r="K85" i="22"/>
  <c r="Q71" i="22"/>
  <c r="J75" i="22"/>
  <c r="J74" i="22"/>
  <c r="J72" i="22"/>
  <c r="J73" i="22"/>
  <c r="H73" i="22"/>
  <c r="H71" i="22"/>
  <c r="H70" i="22"/>
  <c r="I69" i="22"/>
  <c r="K69" i="22"/>
  <c r="L69" i="22"/>
  <c r="G69" i="22"/>
  <c r="Q83" i="22"/>
  <c r="R83" i="22" s="1"/>
  <c r="S83" i="22" s="1"/>
  <c r="S81" i="24"/>
  <c r="Y81" i="24"/>
  <c r="Y76" i="24" s="1"/>
  <c r="X81" i="24" l="1"/>
  <c r="I62" i="22" l="1"/>
  <c r="K62" i="22"/>
  <c r="L62" i="22"/>
  <c r="M64" i="22"/>
  <c r="M63" i="22"/>
  <c r="Q64" i="22"/>
  <c r="Q63" i="22"/>
  <c r="P61" i="22"/>
  <c r="Q61" i="22"/>
  <c r="Q60" i="22"/>
  <c r="Q57" i="22"/>
  <c r="Q58" i="22"/>
  <c r="H50" i="22"/>
  <c r="H49" i="22"/>
  <c r="H48" i="22"/>
  <c r="Q48" i="22"/>
  <c r="Q49" i="22"/>
  <c r="Q47" i="22"/>
  <c r="H47" i="22"/>
  <c r="Q44" i="22"/>
  <c r="Q45" i="22"/>
  <c r="R45" i="22" s="1"/>
  <c r="Q43" i="22"/>
  <c r="H44" i="22"/>
  <c r="H43" i="22"/>
  <c r="Q62" i="22" l="1"/>
  <c r="M62" i="22"/>
  <c r="R43" i="22"/>
  <c r="R48" i="22"/>
  <c r="R47" i="22"/>
  <c r="R44" i="22"/>
  <c r="R49" i="22"/>
  <c r="J35" i="22" l="1"/>
  <c r="J33" i="22"/>
  <c r="Q30" i="22"/>
  <c r="Q31" i="22"/>
  <c r="R31" i="22" s="1"/>
  <c r="Q32" i="22"/>
  <c r="R32" i="22" s="1"/>
  <c r="Q33" i="22"/>
  <c r="Q34" i="22"/>
  <c r="Q35" i="22"/>
  <c r="R35" i="22" s="1"/>
  <c r="Q36" i="22"/>
  <c r="R36" i="22" s="1"/>
  <c r="Q37" i="22"/>
  <c r="Q39" i="22"/>
  <c r="R39" i="22" s="1"/>
  <c r="Q40" i="22"/>
  <c r="Q29" i="22"/>
  <c r="J29" i="22"/>
  <c r="Q23" i="22" l="1"/>
  <c r="Q24" i="22"/>
  <c r="Q25" i="22"/>
  <c r="Q26" i="22"/>
  <c r="R26" i="22" s="1"/>
  <c r="Q21" i="22"/>
  <c r="R21" i="22" s="1"/>
  <c r="N16" i="22" l="1"/>
  <c r="N17" i="22"/>
  <c r="N20" i="22"/>
  <c r="K28" i="22"/>
  <c r="L28" i="22"/>
  <c r="G28" i="22"/>
  <c r="M26" i="22"/>
  <c r="J25" i="22"/>
  <c r="M24" i="22"/>
  <c r="H24" i="22"/>
  <c r="R24" i="22" s="1"/>
  <c r="P23" i="22"/>
  <c r="P14" i="22" s="1"/>
  <c r="M23" i="22"/>
  <c r="H23" i="22"/>
  <c r="Q22" i="22"/>
  <c r="M22" i="22"/>
  <c r="J22" i="22"/>
  <c r="H22" i="22"/>
  <c r="S21" i="22"/>
  <c r="J21" i="22"/>
  <c r="L81" i="24"/>
  <c r="G13" i="22" l="1"/>
  <c r="K13" i="22"/>
  <c r="L13" i="22"/>
  <c r="S26" i="22"/>
  <c r="R22" i="22"/>
  <c r="S22" i="22" s="1"/>
  <c r="R23" i="22"/>
  <c r="S24" i="22"/>
  <c r="G96" i="24" l="1"/>
  <c r="J96" i="24" s="1"/>
  <c r="X90" i="24"/>
  <c r="H97" i="24"/>
  <c r="I97" i="24"/>
  <c r="K97" i="24"/>
  <c r="M97" i="24"/>
  <c r="N97" i="24"/>
  <c r="O97" i="24"/>
  <c r="P97" i="24"/>
  <c r="Q97" i="24"/>
  <c r="U97" i="24"/>
  <c r="V97" i="24"/>
  <c r="Y97" i="24"/>
  <c r="Z97" i="24"/>
  <c r="AB97" i="24"/>
  <c r="H88" i="24"/>
  <c r="M88" i="24"/>
  <c r="N88" i="24"/>
  <c r="Q88" i="24"/>
  <c r="R88" i="24"/>
  <c r="U88" i="24"/>
  <c r="V88" i="24"/>
  <c r="Y88" i="24"/>
  <c r="Z88" i="24"/>
  <c r="K89" i="24"/>
  <c r="S89" i="24" s="1"/>
  <c r="AF89" i="24" s="1"/>
  <c r="S96" i="24"/>
  <c r="O96" i="24"/>
  <c r="K96" i="24"/>
  <c r="O95" i="24"/>
  <c r="L95" i="24"/>
  <c r="S95" i="24" s="1"/>
  <c r="G95" i="24"/>
  <c r="O89" i="24"/>
  <c r="P92" i="24"/>
  <c r="P84" i="24"/>
  <c r="P89" i="24"/>
  <c r="I89" i="24"/>
  <c r="I88" i="24" s="1"/>
  <c r="P90" i="24"/>
  <c r="L90" i="24"/>
  <c r="K90" i="24" s="1"/>
  <c r="L91" i="24"/>
  <c r="K91" i="24" s="1"/>
  <c r="L85" i="24"/>
  <c r="K95" i="24" l="1"/>
  <c r="W96" i="24"/>
  <c r="W95" i="24"/>
  <c r="T95" i="24" s="1"/>
  <c r="AA95" i="24"/>
  <c r="X95" i="24" s="1"/>
  <c r="P88" i="24"/>
  <c r="T96" i="24"/>
  <c r="L89" i="24"/>
  <c r="AA96" i="24"/>
  <c r="X96" i="24" s="1"/>
  <c r="G83" i="24" l="1"/>
  <c r="I81" i="24"/>
  <c r="I76" i="24" s="1"/>
  <c r="G81" i="24" l="1"/>
  <c r="W81" i="24"/>
  <c r="T81" i="24" s="1"/>
  <c r="J72" i="24"/>
  <c r="W72" i="24" s="1"/>
  <c r="J73" i="24"/>
  <c r="W73" i="24" s="1"/>
  <c r="J74" i="24"/>
  <c r="W74" i="24" s="1"/>
  <c r="J71" i="24"/>
  <c r="W71" i="24" s="1"/>
  <c r="T71" i="24" s="1"/>
  <c r="G72" i="24"/>
  <c r="G73" i="24"/>
  <c r="G74" i="24"/>
  <c r="G71" i="24"/>
  <c r="G69" i="24"/>
  <c r="J69" i="24" s="1"/>
  <c r="G68" i="24"/>
  <c r="H70" i="24"/>
  <c r="I70" i="24"/>
  <c r="K70" i="24"/>
  <c r="L70" i="24"/>
  <c r="M70" i="24"/>
  <c r="N70" i="24"/>
  <c r="O70" i="24"/>
  <c r="P70" i="24"/>
  <c r="Q70" i="24"/>
  <c r="R70" i="24"/>
  <c r="S70" i="24"/>
  <c r="U70" i="24"/>
  <c r="V70" i="24"/>
  <c r="X70" i="24"/>
  <c r="Y70" i="24"/>
  <c r="Z70" i="24"/>
  <c r="AA70" i="24"/>
  <c r="G62" i="24"/>
  <c r="P66" i="24"/>
  <c r="P65" i="24"/>
  <c r="K66" i="24"/>
  <c r="L66" i="24" s="1"/>
  <c r="L65" i="24"/>
  <c r="K65" i="24" s="1"/>
  <c r="H58" i="24"/>
  <c r="H56" i="24" s="1"/>
  <c r="I58" i="24"/>
  <c r="I56" i="24" s="1"/>
  <c r="K58" i="24"/>
  <c r="K56" i="24" s="1"/>
  <c r="L58" i="24"/>
  <c r="L56" i="24" s="1"/>
  <c r="M58" i="24"/>
  <c r="M56" i="24" s="1"/>
  <c r="N58" i="24"/>
  <c r="N56" i="24" s="1"/>
  <c r="O58" i="24"/>
  <c r="O56" i="24" s="1"/>
  <c r="P58" i="24"/>
  <c r="P56" i="24" s="1"/>
  <c r="Q58" i="24"/>
  <c r="Q56" i="24" s="1"/>
  <c r="R58" i="24"/>
  <c r="R56" i="24" s="1"/>
  <c r="S58" i="24"/>
  <c r="S56" i="24" s="1"/>
  <c r="U58" i="24"/>
  <c r="U56" i="24" s="1"/>
  <c r="V58" i="24"/>
  <c r="V56" i="24" s="1"/>
  <c r="X58" i="24"/>
  <c r="X56" i="24" s="1"/>
  <c r="Y58" i="24"/>
  <c r="Y56" i="24" s="1"/>
  <c r="Z58" i="24"/>
  <c r="Z56" i="24" s="1"/>
  <c r="AA58" i="24"/>
  <c r="AA56" i="24" s="1"/>
  <c r="J60" i="24"/>
  <c r="W60" i="24" s="1"/>
  <c r="AB60" i="24" s="1"/>
  <c r="J61" i="24"/>
  <c r="J62" i="24"/>
  <c r="W62" i="24" s="1"/>
  <c r="J59" i="24"/>
  <c r="W59" i="24" s="1"/>
  <c r="W61" i="24"/>
  <c r="T61" i="24" s="1"/>
  <c r="H75" i="24"/>
  <c r="I75" i="24"/>
  <c r="J75" i="24"/>
  <c r="M75" i="24"/>
  <c r="N75" i="24"/>
  <c r="O75" i="24"/>
  <c r="P75" i="24"/>
  <c r="Q75" i="24"/>
  <c r="R75" i="24"/>
  <c r="U75" i="24"/>
  <c r="Y75" i="24"/>
  <c r="Z75" i="24"/>
  <c r="AC70" i="24"/>
  <c r="H67" i="24"/>
  <c r="L67" i="24"/>
  <c r="M67" i="24"/>
  <c r="N67" i="24"/>
  <c r="P67" i="24"/>
  <c r="Q67" i="24"/>
  <c r="R67" i="24"/>
  <c r="U67" i="24"/>
  <c r="V67" i="24"/>
  <c r="Y67" i="24"/>
  <c r="Z67" i="24"/>
  <c r="O69" i="24"/>
  <c r="S69" i="24" s="1"/>
  <c r="AA69" i="24" s="1"/>
  <c r="X69" i="24" s="1"/>
  <c r="O68" i="24"/>
  <c r="K68" i="24"/>
  <c r="K67" i="24" s="1"/>
  <c r="J68" i="24"/>
  <c r="H64" i="24"/>
  <c r="I64" i="24"/>
  <c r="J64" i="24"/>
  <c r="M64" i="24"/>
  <c r="N64" i="24"/>
  <c r="Q64" i="24"/>
  <c r="U64" i="24"/>
  <c r="V64" i="24"/>
  <c r="Y64" i="24"/>
  <c r="Z64" i="24"/>
  <c r="G64" i="24"/>
  <c r="O66" i="24"/>
  <c r="O64" i="24" s="1"/>
  <c r="AB65" i="24"/>
  <c r="T65" i="24"/>
  <c r="R64" i="24"/>
  <c r="AC56" i="24"/>
  <c r="G60" i="24"/>
  <c r="G61" i="24"/>
  <c r="G59" i="24"/>
  <c r="AA46" i="24"/>
  <c r="AA45" i="24" s="1"/>
  <c r="AA44" i="24" s="1"/>
  <c r="S47" i="24"/>
  <c r="V47" i="24" s="1"/>
  <c r="T47" i="24" s="1"/>
  <c r="S48" i="24"/>
  <c r="V48" i="24" s="1"/>
  <c r="T48" i="24" s="1"/>
  <c r="S46" i="24"/>
  <c r="V46" i="24" s="1"/>
  <c r="T46" i="24" s="1"/>
  <c r="P47" i="24"/>
  <c r="P48" i="24"/>
  <c r="P46" i="24"/>
  <c r="L47" i="24"/>
  <c r="L48" i="24"/>
  <c r="L46" i="24"/>
  <c r="I47" i="24"/>
  <c r="H48" i="24"/>
  <c r="H45" i="24" s="1"/>
  <c r="H44" i="24" s="1"/>
  <c r="I46" i="24"/>
  <c r="J45" i="24"/>
  <c r="J44" i="24" s="1"/>
  <c r="K45" i="24"/>
  <c r="K44" i="24" s="1"/>
  <c r="M45" i="24"/>
  <c r="M44" i="24" s="1"/>
  <c r="D18" i="35" s="1"/>
  <c r="N45" i="24"/>
  <c r="N44" i="24" s="1"/>
  <c r="E18" i="35" s="1"/>
  <c r="O45" i="24"/>
  <c r="O44" i="24" s="1"/>
  <c r="F18" i="35" s="1"/>
  <c r="Q45" i="24"/>
  <c r="Q44" i="24" s="1"/>
  <c r="J18" i="35" s="1"/>
  <c r="R45" i="24"/>
  <c r="R44" i="24" s="1"/>
  <c r="K18" i="35" s="1"/>
  <c r="U45" i="24"/>
  <c r="U44" i="24" s="1"/>
  <c r="W45" i="24"/>
  <c r="W44" i="24" s="1"/>
  <c r="Z45" i="24"/>
  <c r="Z44" i="24" s="1"/>
  <c r="G45" i="24"/>
  <c r="G44" i="24" s="1"/>
  <c r="C18" i="35" s="1"/>
  <c r="H41" i="24"/>
  <c r="I41" i="24"/>
  <c r="J41" i="24"/>
  <c r="K41" i="24"/>
  <c r="M41" i="24"/>
  <c r="N41" i="24"/>
  <c r="O41" i="24"/>
  <c r="P41" i="24"/>
  <c r="Q41" i="24"/>
  <c r="R41" i="24"/>
  <c r="U41" i="24"/>
  <c r="W41" i="24"/>
  <c r="Z41" i="24"/>
  <c r="AA41" i="24"/>
  <c r="G41" i="24"/>
  <c r="H38" i="24"/>
  <c r="I38" i="24"/>
  <c r="J38" i="24"/>
  <c r="K38" i="24"/>
  <c r="L38" i="24"/>
  <c r="M38" i="24"/>
  <c r="N38" i="24"/>
  <c r="O38" i="24"/>
  <c r="P38" i="24"/>
  <c r="Q38" i="24"/>
  <c r="R38" i="24"/>
  <c r="U38" i="24"/>
  <c r="W38" i="24"/>
  <c r="Z38" i="24"/>
  <c r="AA38" i="24"/>
  <c r="G38" i="24"/>
  <c r="I33" i="24"/>
  <c r="J33" i="24"/>
  <c r="M33" i="24"/>
  <c r="N33" i="24"/>
  <c r="O33" i="24"/>
  <c r="Q33" i="24"/>
  <c r="U33" i="24"/>
  <c r="W33" i="24"/>
  <c r="AA33" i="24"/>
  <c r="G33" i="24"/>
  <c r="AA40" i="24"/>
  <c r="Z40" i="24"/>
  <c r="W40" i="24"/>
  <c r="U40" i="24"/>
  <c r="R40" i="24"/>
  <c r="Q40" i="24"/>
  <c r="P40" i="24"/>
  <c r="O40" i="24"/>
  <c r="N40" i="24"/>
  <c r="M40" i="24"/>
  <c r="K40" i="24"/>
  <c r="J40" i="24"/>
  <c r="I40" i="24"/>
  <c r="H40" i="24"/>
  <c r="G40" i="24"/>
  <c r="AA37" i="24"/>
  <c r="Z37" i="24"/>
  <c r="W37" i="24"/>
  <c r="U37" i="24"/>
  <c r="R37" i="24"/>
  <c r="Q37" i="24"/>
  <c r="P37" i="24"/>
  <c r="O37" i="24"/>
  <c r="N37" i="24"/>
  <c r="M37" i="24"/>
  <c r="L37" i="24"/>
  <c r="K37" i="24"/>
  <c r="J37" i="24"/>
  <c r="I37" i="24"/>
  <c r="H37" i="24"/>
  <c r="G37" i="24"/>
  <c r="L43" i="24"/>
  <c r="L42" i="24"/>
  <c r="L40" i="24" s="1"/>
  <c r="V30" i="24"/>
  <c r="T30" i="24" s="1"/>
  <c r="V29" i="24"/>
  <c r="T29" i="24" s="1"/>
  <c r="AB29" i="24"/>
  <c r="AB28" i="24" s="1"/>
  <c r="G30" i="24"/>
  <c r="R18" i="24"/>
  <c r="P16" i="24"/>
  <c r="P17" i="24"/>
  <c r="H28" i="24"/>
  <c r="I28" i="24"/>
  <c r="J28" i="24"/>
  <c r="K28" i="24"/>
  <c r="L28" i="24"/>
  <c r="M28" i="24"/>
  <c r="N28" i="24"/>
  <c r="O28" i="24"/>
  <c r="P28" i="24"/>
  <c r="Q28" i="24"/>
  <c r="R28" i="24"/>
  <c r="S28" i="24"/>
  <c r="U28" i="24"/>
  <c r="W28" i="24"/>
  <c r="X28" i="24"/>
  <c r="Y28" i="24"/>
  <c r="Z28" i="24"/>
  <c r="AA28" i="24"/>
  <c r="AC28" i="24"/>
  <c r="AC21" i="24" s="1"/>
  <c r="G29" i="24"/>
  <c r="P27" i="24"/>
  <c r="P26" i="24"/>
  <c r="K27" i="24"/>
  <c r="K26" i="24"/>
  <c r="T60" i="24" l="1"/>
  <c r="N54" i="24"/>
  <c r="T59" i="24"/>
  <c r="T62" i="24"/>
  <c r="U63" i="24"/>
  <c r="U54" i="24" s="1"/>
  <c r="R63" i="24"/>
  <c r="Y63" i="24"/>
  <c r="Y54" i="24" s="1"/>
  <c r="S65" i="24"/>
  <c r="T73" i="24"/>
  <c r="W58" i="24"/>
  <c r="W56" i="24" s="1"/>
  <c r="J58" i="24"/>
  <c r="J56" i="24" s="1"/>
  <c r="S66" i="24"/>
  <c r="W69" i="24"/>
  <c r="T69" i="24" s="1"/>
  <c r="J70" i="24"/>
  <c r="Q63" i="24"/>
  <c r="Q54" i="24" s="1"/>
  <c r="P64" i="24"/>
  <c r="P63" i="24" s="1"/>
  <c r="G58" i="24"/>
  <c r="G56" i="24" s="1"/>
  <c r="T74" i="24"/>
  <c r="T72" i="24"/>
  <c r="W70" i="24"/>
  <c r="G70" i="24"/>
  <c r="G67" i="24"/>
  <c r="Z63" i="24"/>
  <c r="Z54" i="24" s="1"/>
  <c r="N63" i="24"/>
  <c r="V63" i="24"/>
  <c r="M63" i="24"/>
  <c r="H63" i="24"/>
  <c r="H54" i="24" s="1"/>
  <c r="AB58" i="24"/>
  <c r="AB56" i="24" s="1"/>
  <c r="I67" i="24"/>
  <c r="I63" i="24" s="1"/>
  <c r="I54" i="24" s="1"/>
  <c r="O67" i="24"/>
  <c r="O63" i="24" s="1"/>
  <c r="O54" i="24" s="1"/>
  <c r="S68" i="24"/>
  <c r="W68" i="24" s="1"/>
  <c r="K64" i="24"/>
  <c r="K63" i="24" s="1"/>
  <c r="L64" i="24"/>
  <c r="L63" i="24" s="1"/>
  <c r="X48" i="24"/>
  <c r="Y48" i="24" s="1"/>
  <c r="S45" i="24"/>
  <c r="S44" i="24" s="1"/>
  <c r="L18" i="35" s="1"/>
  <c r="L41" i="24"/>
  <c r="X47" i="24"/>
  <c r="Y47" i="24" s="1"/>
  <c r="I48" i="24"/>
  <c r="I45" i="24" s="1"/>
  <c r="I44" i="24" s="1"/>
  <c r="AB48" i="24"/>
  <c r="L45" i="24"/>
  <c r="L44" i="24" s="1"/>
  <c r="T45" i="24"/>
  <c r="T44" i="24" s="1"/>
  <c r="M18" i="35" s="1"/>
  <c r="P45" i="24"/>
  <c r="P44" i="24" s="1"/>
  <c r="I18" i="35" s="1"/>
  <c r="AB46" i="24"/>
  <c r="V28" i="24"/>
  <c r="T28" i="24"/>
  <c r="G28" i="24"/>
  <c r="T58" i="24" l="1"/>
  <c r="T56" i="24" s="1"/>
  <c r="M54" i="24"/>
  <c r="R54" i="24"/>
  <c r="P54" i="24"/>
  <c r="AB70" i="24"/>
  <c r="G63" i="24"/>
  <c r="AA65" i="24"/>
  <c r="X65" i="24" s="1"/>
  <c r="S64" i="24"/>
  <c r="T70" i="24"/>
  <c r="J67" i="24"/>
  <c r="J63" i="24" s="1"/>
  <c r="AA68" i="24"/>
  <c r="S67" i="24"/>
  <c r="AA66" i="24"/>
  <c r="AE66" i="24" s="1"/>
  <c r="AE67" i="24" s="1"/>
  <c r="W66" i="24"/>
  <c r="T66" i="24" s="1"/>
  <c r="V45" i="24"/>
  <c r="V44" i="24" s="1"/>
  <c r="AB47" i="24"/>
  <c r="AB45" i="24" s="1"/>
  <c r="AB44" i="24" s="1"/>
  <c r="N18" i="35" s="1"/>
  <c r="J54" i="24" l="1"/>
  <c r="AA64" i="24"/>
  <c r="S63" i="24"/>
  <c r="X66" i="24"/>
  <c r="X64" i="24" s="1"/>
  <c r="X68" i="24"/>
  <c r="X67" i="24" s="1"/>
  <c r="AA67" i="24"/>
  <c r="W64" i="24"/>
  <c r="AB64" i="24"/>
  <c r="T64" i="24"/>
  <c r="AA63" i="24" l="1"/>
  <c r="X63" i="24"/>
  <c r="H15" i="24" l="1"/>
  <c r="J15" i="24"/>
  <c r="M15" i="24"/>
  <c r="N15" i="24"/>
  <c r="Q15" i="24"/>
  <c r="R15" i="24"/>
  <c r="U15" i="24"/>
  <c r="W15" i="24"/>
  <c r="Z15" i="24"/>
  <c r="AA15" i="24"/>
  <c r="G15" i="24"/>
  <c r="P15" i="24"/>
  <c r="K18" i="24"/>
  <c r="L18" i="24" s="1"/>
  <c r="I18" i="24"/>
  <c r="S18" i="24" l="1"/>
  <c r="T18" i="24" s="1"/>
  <c r="V18" i="24" s="1"/>
  <c r="H16" i="25"/>
  <c r="P16" i="25"/>
  <c r="AG16" i="25"/>
  <c r="O16" i="25"/>
  <c r="M16" i="25"/>
  <c r="L16" i="25" s="1"/>
  <c r="N16" i="25" l="1"/>
  <c r="Y18" i="24"/>
  <c r="AB18" i="24"/>
  <c r="X18" i="24"/>
  <c r="H17" i="25"/>
  <c r="AG15" i="25"/>
  <c r="O14" i="25"/>
  <c r="N14" i="25" s="1"/>
  <c r="M14" i="25" l="1"/>
  <c r="L14" i="25" s="1"/>
  <c r="AE15" i="25" l="1"/>
  <c r="AI18" i="25" s="1"/>
  <c r="H21" i="25" l="1"/>
  <c r="I21" i="25"/>
  <c r="J21" i="25"/>
  <c r="K21" i="25"/>
  <c r="L21" i="25"/>
  <c r="M21" i="25"/>
  <c r="N21" i="25"/>
  <c r="O21" i="25"/>
  <c r="P21" i="25"/>
  <c r="Q21" i="25"/>
  <c r="R21" i="25"/>
  <c r="S21" i="25"/>
  <c r="T21" i="25"/>
  <c r="U21" i="25"/>
  <c r="V21" i="25"/>
  <c r="W21" i="25"/>
  <c r="X21" i="25"/>
  <c r="Y21" i="25"/>
  <c r="Z21" i="25"/>
  <c r="AA21" i="25"/>
  <c r="W14" i="25" l="1"/>
  <c r="U15" i="25" l="1"/>
  <c r="T15" i="25"/>
  <c r="H15" i="25"/>
  <c r="J15" i="25"/>
  <c r="M15" i="25"/>
  <c r="Q15" i="25"/>
  <c r="R15" i="25"/>
  <c r="S15" i="25"/>
  <c r="V15" i="25"/>
  <c r="AA15" i="25"/>
  <c r="G15" i="25"/>
  <c r="K17" i="25"/>
  <c r="Y17" i="25" s="1"/>
  <c r="K15" i="25" l="1"/>
  <c r="M82" i="22"/>
  <c r="M80" i="22"/>
  <c r="M81" i="22"/>
  <c r="M78" i="22"/>
  <c r="M79" i="22"/>
  <c r="M77" i="22"/>
  <c r="M76" i="22"/>
  <c r="P42" i="22"/>
  <c r="O42" i="22"/>
  <c r="N42" i="22"/>
  <c r="J42" i="22"/>
  <c r="I42" i="22"/>
  <c r="H42" i="22"/>
  <c r="L42" i="22"/>
  <c r="K42" i="22"/>
  <c r="G42" i="22"/>
  <c r="H174" i="24" l="1"/>
  <c r="I174" i="24" s="1"/>
  <c r="T174" i="24"/>
  <c r="V174" i="24" s="1"/>
  <c r="M87" i="24"/>
  <c r="N87" i="24"/>
  <c r="P87" i="24"/>
  <c r="Q87" i="24"/>
  <c r="U87" i="24"/>
  <c r="V87" i="24"/>
  <c r="Y87" i="24"/>
  <c r="Z87" i="24"/>
  <c r="I87" i="24"/>
  <c r="H87" i="24"/>
  <c r="Z18" i="25" l="1"/>
  <c r="S18" i="25"/>
  <c r="T18" i="25"/>
  <c r="U18" i="25"/>
  <c r="V18" i="25"/>
  <c r="K18" i="25"/>
  <c r="L18" i="25"/>
  <c r="M18" i="25"/>
  <c r="N18" i="25"/>
  <c r="O18" i="25"/>
  <c r="P18" i="25"/>
  <c r="Q18" i="25"/>
  <c r="R18" i="25"/>
  <c r="J18" i="25"/>
  <c r="I18" i="25"/>
  <c r="H18" i="25"/>
  <c r="AA18" i="25"/>
  <c r="W19" i="25"/>
  <c r="W20" i="25"/>
  <c r="Y19" i="25"/>
  <c r="X19" i="25" s="1"/>
  <c r="Y20" i="25"/>
  <c r="X20" i="25" s="1"/>
  <c r="G20" i="25"/>
  <c r="G19" i="25"/>
  <c r="Q106" i="22"/>
  <c r="R106" i="22" s="1"/>
  <c r="S106" i="22" s="1"/>
  <c r="Q105" i="22"/>
  <c r="R105" i="22" s="1"/>
  <c r="S105" i="22" s="1"/>
  <c r="Q104" i="22"/>
  <c r="R104" i="22" s="1"/>
  <c r="S104" i="22" s="1"/>
  <c r="Q103" i="22"/>
  <c r="R103" i="22" s="1"/>
  <c r="S103" i="22" s="1"/>
  <c r="P106" i="22"/>
  <c r="P105" i="22"/>
  <c r="P104" i="22"/>
  <c r="P103" i="22"/>
  <c r="Q100" i="22"/>
  <c r="R100" i="22" s="1"/>
  <c r="Q99" i="22"/>
  <c r="R99" i="22" s="1"/>
  <c r="M99" i="22"/>
  <c r="M98" i="22"/>
  <c r="Q98" i="22"/>
  <c r="R98" i="22" s="1"/>
  <c r="P98" i="22"/>
  <c r="Q97" i="22"/>
  <c r="R97" i="22" s="1"/>
  <c r="M97" i="22"/>
  <c r="Q96" i="22"/>
  <c r="M95" i="22"/>
  <c r="L95" i="22"/>
  <c r="L94" i="22" s="1"/>
  <c r="L85" i="22" s="1"/>
  <c r="M94" i="22" l="1"/>
  <c r="N94" i="22"/>
  <c r="O94" i="22"/>
  <c r="R96" i="22"/>
  <c r="R94" i="22" s="1"/>
  <c r="Q94" i="22"/>
  <c r="P94" i="22"/>
  <c r="G18" i="25"/>
  <c r="X18" i="25"/>
  <c r="W18" i="25"/>
  <c r="Y18" i="25"/>
  <c r="Q93" i="22"/>
  <c r="J93" i="22"/>
  <c r="Q92" i="22"/>
  <c r="J92" i="22"/>
  <c r="J91" i="22"/>
  <c r="Q90" i="22"/>
  <c r="J90" i="22"/>
  <c r="Q89" i="22"/>
  <c r="P89" i="22"/>
  <c r="M88" i="22"/>
  <c r="J88" i="22"/>
  <c r="Q88" i="22" s="1"/>
  <c r="O86" i="22"/>
  <c r="I87" i="22"/>
  <c r="R82" i="22"/>
  <c r="Q82" i="22"/>
  <c r="R81" i="22"/>
  <c r="Q81" i="22"/>
  <c r="O82" i="22"/>
  <c r="O81" i="22"/>
  <c r="R79" i="22"/>
  <c r="R78" i="22"/>
  <c r="R76" i="22"/>
  <c r="R77" i="22"/>
  <c r="N69" i="22"/>
  <c r="Q77" i="22"/>
  <c r="Q78" i="22"/>
  <c r="Q79" i="22"/>
  <c r="Q76" i="22"/>
  <c r="Q75" i="22"/>
  <c r="Q74" i="22"/>
  <c r="Q73" i="22"/>
  <c r="Q72" i="22"/>
  <c r="J71" i="22"/>
  <c r="Q70" i="22"/>
  <c r="P69" i="22"/>
  <c r="M70" i="22"/>
  <c r="O85" i="22" l="1"/>
  <c r="J87" i="22"/>
  <c r="J86" i="22" s="1"/>
  <c r="J85" i="22" s="1"/>
  <c r="I86" i="22"/>
  <c r="I85" i="22" s="1"/>
  <c r="N86" i="22"/>
  <c r="N85" i="22" s="1"/>
  <c r="P86" i="22"/>
  <c r="P85" i="22" s="1"/>
  <c r="Q69" i="22"/>
  <c r="O69" i="22"/>
  <c r="J69" i="22"/>
  <c r="Q87" i="22"/>
  <c r="Q86" i="22" s="1"/>
  <c r="Q85" i="22" s="1"/>
  <c r="J68" i="22" l="1"/>
  <c r="O63" i="22"/>
  <c r="N63" i="22"/>
  <c r="N62" i="22" s="1"/>
  <c r="J63" i="22"/>
  <c r="J62" i="22" s="1"/>
  <c r="M61" i="22"/>
  <c r="J61" i="22"/>
  <c r="M60" i="22"/>
  <c r="J60" i="22"/>
  <c r="J58" i="22"/>
  <c r="M58" i="22"/>
  <c r="M57" i="22"/>
  <c r="J57" i="22"/>
  <c r="M56" i="22"/>
  <c r="I56" i="22"/>
  <c r="Q56" i="22" s="1"/>
  <c r="S45" i="22"/>
  <c r="K50" i="22"/>
  <c r="Q50" i="22" s="1"/>
  <c r="R50" i="22" s="1"/>
  <c r="M49" i="22"/>
  <c r="O48" i="22"/>
  <c r="M48" i="22"/>
  <c r="M47" i="22"/>
  <c r="M45" i="22"/>
  <c r="M43" i="22"/>
  <c r="M40" i="22"/>
  <c r="I38" i="22"/>
  <c r="M37" i="22"/>
  <c r="J37" i="22"/>
  <c r="M36" i="22"/>
  <c r="M34" i="22"/>
  <c r="P28" i="22"/>
  <c r="P13" i="22" s="1"/>
  <c r="M33" i="22"/>
  <c r="M32" i="22"/>
  <c r="J32" i="22"/>
  <c r="J31" i="22"/>
  <c r="O31" i="22"/>
  <c r="O28" i="22" s="1"/>
  <c r="O13" i="22" s="1"/>
  <c r="J30" i="22"/>
  <c r="P63" i="22" l="1"/>
  <c r="P62" i="22" s="1"/>
  <c r="O62" i="22"/>
  <c r="Q38" i="22"/>
  <c r="Q28" i="22" s="1"/>
  <c r="J38" i="22"/>
  <c r="J28" i="22" s="1"/>
  <c r="I28" i="22"/>
  <c r="M42" i="22"/>
  <c r="K46" i="22"/>
  <c r="K41" i="22" s="1"/>
  <c r="K12" i="22" s="1"/>
  <c r="D27" i="35" s="1"/>
  <c r="M50" i="22"/>
  <c r="S43" i="22"/>
  <c r="Q42" i="22"/>
  <c r="Q68" i="22"/>
  <c r="I68" i="22"/>
  <c r="S50" i="22"/>
  <c r="R68" i="22" l="1"/>
  <c r="I20" i="22"/>
  <c r="I19" i="22"/>
  <c r="Q19" i="22" s="1"/>
  <c r="I18" i="22"/>
  <c r="J18" i="22" l="1"/>
  <c r="Q18" i="22"/>
  <c r="J20" i="22"/>
  <c r="Q20" i="22"/>
  <c r="W20" i="22" s="1"/>
  <c r="S68" i="22"/>
  <c r="J19" i="22"/>
  <c r="I16" i="22"/>
  <c r="I17" i="22"/>
  <c r="Q17" i="22" s="1"/>
  <c r="W17" i="22" s="1"/>
  <c r="H15" i="22"/>
  <c r="N15" i="22" l="1"/>
  <c r="J16" i="22"/>
  <c r="Q16" i="22"/>
  <c r="I15" i="22"/>
  <c r="I14" i="22" s="1"/>
  <c r="R16" i="22" l="1"/>
  <c r="S16" i="22" s="1"/>
  <c r="I13" i="22"/>
  <c r="Q15" i="22"/>
  <c r="Y161" i="24"/>
  <c r="U161" i="24"/>
  <c r="V161" i="24"/>
  <c r="AB161" i="24" s="1"/>
  <c r="S161" i="24"/>
  <c r="K161" i="24"/>
  <c r="L159" i="24"/>
  <c r="S159" i="24" s="1"/>
  <c r="S158" i="24"/>
  <c r="L158" i="24"/>
  <c r="K151" i="24"/>
  <c r="S151" i="24" s="1"/>
  <c r="K157" i="24"/>
  <c r="Z157" i="24" s="1"/>
  <c r="L156" i="24"/>
  <c r="S156" i="24" s="1"/>
  <c r="V156" i="24" s="1"/>
  <c r="AA156" i="24"/>
  <c r="AA155" i="24"/>
  <c r="L155" i="24"/>
  <c r="K155" i="24" s="1"/>
  <c r="S155" i="24" s="1"/>
  <c r="V155" i="24" s="1"/>
  <c r="S154" i="24"/>
  <c r="S153" i="24"/>
  <c r="K152" i="24"/>
  <c r="S152" i="24" s="1"/>
  <c r="AA80" i="24"/>
  <c r="X80" i="24" s="1"/>
  <c r="AA79" i="24"/>
  <c r="AA76" i="24" s="1"/>
  <c r="G79" i="24"/>
  <c r="G80" i="24"/>
  <c r="L80" i="24"/>
  <c r="S80" i="24" s="1"/>
  <c r="W80" i="24" s="1"/>
  <c r="L79" i="24"/>
  <c r="L76" i="24" s="1"/>
  <c r="S94" i="24"/>
  <c r="AA94" i="24" s="1"/>
  <c r="X94" i="24" s="1"/>
  <c r="Q14" i="22" l="1"/>
  <c r="Q13" i="22" s="1"/>
  <c r="G76" i="24"/>
  <c r="G75" i="24" s="1"/>
  <c r="L75" i="24"/>
  <c r="AA75" i="24"/>
  <c r="AA54" i="24" s="1"/>
  <c r="X79" i="24"/>
  <c r="S79" i="24"/>
  <c r="S76" i="24" s="1"/>
  <c r="K159" i="24"/>
  <c r="K156" i="24"/>
  <c r="S157" i="24"/>
  <c r="L151" i="24"/>
  <c r="V151" i="24"/>
  <c r="T151" i="24" s="1"/>
  <c r="AB151" i="24" s="1"/>
  <c r="K79" i="24"/>
  <c r="K80" i="24"/>
  <c r="T80" i="24" s="1"/>
  <c r="Z151" i="24"/>
  <c r="K76" i="24" l="1"/>
  <c r="X76" i="24"/>
  <c r="X75" i="24" s="1"/>
  <c r="X54" i="24" s="1"/>
  <c r="G54" i="24"/>
  <c r="L54" i="24"/>
  <c r="W79" i="24"/>
  <c r="S75" i="24"/>
  <c r="S54" i="24" s="1"/>
  <c r="K75" i="24"/>
  <c r="V75" i="24"/>
  <c r="V54" i="24" s="1"/>
  <c r="W76" i="24" l="1"/>
  <c r="W75" i="24" s="1"/>
  <c r="K54" i="24"/>
  <c r="T79" i="24"/>
  <c r="T76" i="24" s="1"/>
  <c r="R98" i="24"/>
  <c r="R97" i="24" s="1"/>
  <c r="R87" i="24" s="1"/>
  <c r="L98" i="24"/>
  <c r="K93" i="24"/>
  <c r="L93" i="24" s="1"/>
  <c r="K92" i="24"/>
  <c r="S90" i="24"/>
  <c r="L84" i="24"/>
  <c r="K85" i="24"/>
  <c r="S85" i="24" s="1"/>
  <c r="AA85" i="24" s="1"/>
  <c r="X85" i="24" s="1"/>
  <c r="L83" i="24"/>
  <c r="K34" i="24"/>
  <c r="K33" i="24" s="1"/>
  <c r="L15" i="25"/>
  <c r="K17" i="24"/>
  <c r="K16" i="24"/>
  <c r="S98" i="24" l="1"/>
  <c r="S97" i="24" s="1"/>
  <c r="L97" i="24"/>
  <c r="L92" i="24"/>
  <c r="L88" i="24" s="1"/>
  <c r="K88" i="24"/>
  <c r="K87" i="24" s="1"/>
  <c r="W90" i="24"/>
  <c r="T75" i="24"/>
  <c r="AB75" i="24"/>
  <c r="K15" i="24"/>
  <c r="N15" i="25"/>
  <c r="W16" i="25"/>
  <c r="I15" i="25"/>
  <c r="Z15" i="25"/>
  <c r="K83" i="24"/>
  <c r="S83" i="24" s="1"/>
  <c r="AA83" i="24" s="1"/>
  <c r="X83" i="24" s="1"/>
  <c r="L16" i="24"/>
  <c r="G22" i="25"/>
  <c r="G21" i="25" s="1"/>
  <c r="W15" i="25" l="1"/>
  <c r="Y16" i="25"/>
  <c r="AA98" i="24"/>
  <c r="AA97" i="24" s="1"/>
  <c r="X98" i="24"/>
  <c r="X97" i="24" s="1"/>
  <c r="L87" i="24"/>
  <c r="M27" i="25"/>
  <c r="O27" i="25" s="1"/>
  <c r="N27" i="25" s="1"/>
  <c r="W27" i="25" s="1"/>
  <c r="Y27" i="25" s="1"/>
  <c r="X27" i="25" s="1"/>
  <c r="S27" i="25"/>
  <c r="T14" i="25"/>
  <c r="P15" i="25" l="1"/>
  <c r="O15" i="25"/>
  <c r="X16" i="25" l="1"/>
  <c r="X15" i="25" s="1"/>
  <c r="Y15" i="25"/>
  <c r="I42" i="29"/>
  <c r="Z42" i="29"/>
  <c r="AA40" i="29"/>
  <c r="G171" i="24" l="1"/>
  <c r="J83" i="24"/>
  <c r="W83" i="24" s="1"/>
  <c r="AB173" i="24" l="1"/>
  <c r="G173" i="24"/>
  <c r="T90" i="24" l="1"/>
  <c r="O90" i="24"/>
  <c r="K173" i="24" l="1"/>
  <c r="L173" i="24"/>
  <c r="M173" i="24"/>
  <c r="N173" i="24"/>
  <c r="O173" i="24"/>
  <c r="P173" i="24"/>
  <c r="Q173" i="24"/>
  <c r="R173" i="24"/>
  <c r="S173" i="24"/>
  <c r="X173" i="24"/>
  <c r="Y173" i="24"/>
  <c r="Z173" i="24"/>
  <c r="AA173" i="24"/>
  <c r="H171" i="24"/>
  <c r="J171" i="24"/>
  <c r="K171" i="24"/>
  <c r="L171" i="24"/>
  <c r="M171" i="24"/>
  <c r="N171" i="24"/>
  <c r="O171" i="24"/>
  <c r="P171" i="24"/>
  <c r="Q171" i="24"/>
  <c r="R171" i="24"/>
  <c r="U171" i="24"/>
  <c r="X171" i="24"/>
  <c r="Y171" i="24"/>
  <c r="Z171" i="24"/>
  <c r="AA171" i="24"/>
  <c r="AB171" i="24"/>
  <c r="S171" i="24"/>
  <c r="V171" i="24"/>
  <c r="M170" i="24" l="1"/>
  <c r="H173" i="24"/>
  <c r="S170" i="24"/>
  <c r="J173" i="24"/>
  <c r="J170" i="24" s="1"/>
  <c r="AA170" i="24"/>
  <c r="Y170" i="24"/>
  <c r="Q170" i="24"/>
  <c r="O170" i="24"/>
  <c r="K170" i="24"/>
  <c r="H170" i="24"/>
  <c r="AB170" i="24"/>
  <c r="Z170" i="24"/>
  <c r="X170" i="24"/>
  <c r="R170" i="24"/>
  <c r="P170" i="24"/>
  <c r="N170" i="24"/>
  <c r="L170" i="24"/>
  <c r="G165" i="24"/>
  <c r="H145" i="24"/>
  <c r="I145" i="24"/>
  <c r="J145" i="24"/>
  <c r="M145" i="24"/>
  <c r="N145" i="24"/>
  <c r="O145" i="24"/>
  <c r="P145" i="24"/>
  <c r="Q145" i="24"/>
  <c r="R145" i="24"/>
  <c r="U145" i="24"/>
  <c r="V145" i="24"/>
  <c r="Y145" i="24"/>
  <c r="Z145" i="24"/>
  <c r="G145" i="24"/>
  <c r="I173" i="24" l="1"/>
  <c r="T173" i="24"/>
  <c r="V173" i="24"/>
  <c r="V170" i="24" s="1"/>
  <c r="W173" i="24"/>
  <c r="U173" i="24"/>
  <c r="U170" i="24" s="1"/>
  <c r="J150" i="24"/>
  <c r="S92" i="24"/>
  <c r="AA92" i="24" s="1"/>
  <c r="S93" i="24"/>
  <c r="AA93" i="24" s="1"/>
  <c r="O93" i="24"/>
  <c r="G93" i="24"/>
  <c r="G92" i="24"/>
  <c r="O92" i="24"/>
  <c r="S36" i="24"/>
  <c r="S39" i="24"/>
  <c r="S38" i="24" s="1"/>
  <c r="S42" i="24"/>
  <c r="S43" i="24"/>
  <c r="X43" i="24" s="1"/>
  <c r="Y43" i="24" s="1"/>
  <c r="S35" i="24"/>
  <c r="T35" i="24" s="1"/>
  <c r="AB35" i="24" s="1"/>
  <c r="V158" i="24"/>
  <c r="T158" i="24" s="1"/>
  <c r="AB158" i="24" s="1"/>
  <c r="R158" i="24"/>
  <c r="P158" i="24"/>
  <c r="X156" i="24"/>
  <c r="X157" i="24"/>
  <c r="X158" i="24"/>
  <c r="V157" i="24"/>
  <c r="T157" i="24" s="1"/>
  <c r="AB157" i="24" s="1"/>
  <c r="T156" i="24"/>
  <c r="AB156" i="24" s="1"/>
  <c r="T155" i="24"/>
  <c r="AB155" i="24" s="1"/>
  <c r="Z154" i="24"/>
  <c r="X154" i="24" s="1"/>
  <c r="X152" i="24"/>
  <c r="X153" i="24"/>
  <c r="X155" i="24"/>
  <c r="T153" i="24"/>
  <c r="AB153" i="24" s="1"/>
  <c r="T152" i="24"/>
  <c r="V154" i="24"/>
  <c r="X148" i="24"/>
  <c r="I154" i="24"/>
  <c r="H147" i="24"/>
  <c r="M147" i="24"/>
  <c r="N147" i="24"/>
  <c r="O147" i="24"/>
  <c r="U147" i="24"/>
  <c r="Y147" i="24"/>
  <c r="AA147" i="24"/>
  <c r="T93" i="24" l="1"/>
  <c r="W93" i="24"/>
  <c r="T92" i="24"/>
  <c r="W92" i="24"/>
  <c r="S41" i="24"/>
  <c r="X36" i="24"/>
  <c r="X39" i="24"/>
  <c r="X38" i="24" s="1"/>
  <c r="S37" i="24"/>
  <c r="X42" i="24"/>
  <c r="X41" i="24" s="1"/>
  <c r="S40" i="24"/>
  <c r="V147" i="24"/>
  <c r="X93" i="24"/>
  <c r="X92" i="24"/>
  <c r="T154" i="24"/>
  <c r="AB154" i="24" s="1"/>
  <c r="X35" i="24"/>
  <c r="T42" i="24"/>
  <c r="T36" i="24"/>
  <c r="V35" i="24"/>
  <c r="T43" i="24"/>
  <c r="T39" i="24"/>
  <c r="Z147" i="24"/>
  <c r="T37" i="24" l="1"/>
  <c r="T38" i="24"/>
  <c r="T40" i="24"/>
  <c r="T41" i="24"/>
  <c r="Y42" i="24"/>
  <c r="X40" i="24"/>
  <c r="Y36" i="24"/>
  <c r="Y39" i="24"/>
  <c r="X37" i="24"/>
  <c r="AB36" i="24"/>
  <c r="V36" i="24"/>
  <c r="V39" i="24"/>
  <c r="AB39" i="24"/>
  <c r="AB42" i="24"/>
  <c r="V42" i="24"/>
  <c r="V43" i="24"/>
  <c r="AB43" i="24"/>
  <c r="AB37" i="24" l="1"/>
  <c r="AB38" i="24"/>
  <c r="V37" i="24"/>
  <c r="V38" i="24"/>
  <c r="V40" i="24"/>
  <c r="V41" i="24"/>
  <c r="Y37" i="24"/>
  <c r="Y38" i="24"/>
  <c r="Y40" i="24"/>
  <c r="Y41" i="24"/>
  <c r="AB40" i="24"/>
  <c r="AB41" i="24"/>
  <c r="G156" i="24"/>
  <c r="H160" i="24"/>
  <c r="I160" i="24"/>
  <c r="J160" i="24"/>
  <c r="L160" i="24"/>
  <c r="M160" i="24"/>
  <c r="N160" i="24"/>
  <c r="P160" i="24"/>
  <c r="Q160" i="24"/>
  <c r="R160" i="24"/>
  <c r="U160" i="24"/>
  <c r="W160" i="24"/>
  <c r="Y160" i="24"/>
  <c r="Z160" i="24"/>
  <c r="AA160" i="24"/>
  <c r="H165" i="24"/>
  <c r="I165" i="24"/>
  <c r="J165" i="24"/>
  <c r="K165" i="24"/>
  <c r="L165" i="24"/>
  <c r="M165" i="24"/>
  <c r="N165" i="24"/>
  <c r="O165" i="24"/>
  <c r="P165" i="24"/>
  <c r="Q165" i="24"/>
  <c r="R165" i="24"/>
  <c r="S165" i="24"/>
  <c r="U165" i="24"/>
  <c r="V165" i="24"/>
  <c r="W165" i="24"/>
  <c r="X165" i="24"/>
  <c r="Y165" i="24"/>
  <c r="Z165" i="24"/>
  <c r="AA165" i="24"/>
  <c r="O85" i="24"/>
  <c r="G85" i="24"/>
  <c r="S84" i="24"/>
  <c r="O84" i="24"/>
  <c r="G84" i="24"/>
  <c r="W84" i="24" l="1"/>
  <c r="AA84" i="24"/>
  <c r="X84" i="24" s="1"/>
  <c r="T83" i="24"/>
  <c r="Y144" i="24"/>
  <c r="U144" i="24"/>
  <c r="N144" i="24"/>
  <c r="Z144" i="24"/>
  <c r="M144" i="24"/>
  <c r="H144" i="24"/>
  <c r="P153" i="24"/>
  <c r="Q153" i="24" s="1"/>
  <c r="R153" i="24" s="1"/>
  <c r="P152" i="24"/>
  <c r="Q152" i="24" s="1"/>
  <c r="AB152" i="24"/>
  <c r="X159" i="24"/>
  <c r="W159" i="24"/>
  <c r="X151" i="24"/>
  <c r="O86" i="24"/>
  <c r="L86" i="24"/>
  <c r="H82" i="24"/>
  <c r="H53" i="24" s="1"/>
  <c r="M82" i="24"/>
  <c r="M53" i="24" s="1"/>
  <c r="N82" i="24"/>
  <c r="N53" i="24" s="1"/>
  <c r="Q82" i="24"/>
  <c r="Q53" i="24" s="1"/>
  <c r="U82" i="24"/>
  <c r="U53" i="24" s="1"/>
  <c r="V82" i="24"/>
  <c r="V53" i="24" s="1"/>
  <c r="Y82" i="24"/>
  <c r="Y53" i="24" s="1"/>
  <c r="Z82" i="24"/>
  <c r="Z53" i="24" s="1"/>
  <c r="G62" i="22"/>
  <c r="H64" i="22"/>
  <c r="H63" i="22"/>
  <c r="I59" i="22"/>
  <c r="J59" i="22"/>
  <c r="K59" i="22"/>
  <c r="L59" i="22"/>
  <c r="M59" i="22"/>
  <c r="N59" i="22"/>
  <c r="O59" i="22"/>
  <c r="P59" i="22"/>
  <c r="Q59" i="22"/>
  <c r="G59" i="22"/>
  <c r="H61" i="22"/>
  <c r="H60" i="22"/>
  <c r="I55" i="22"/>
  <c r="J55" i="22"/>
  <c r="J54" i="22" s="1"/>
  <c r="J53" i="22" s="1"/>
  <c r="J52" i="22" s="1"/>
  <c r="K55" i="22"/>
  <c r="K54" i="22" s="1"/>
  <c r="K53" i="22" s="1"/>
  <c r="K52" i="22" s="1"/>
  <c r="L55" i="22"/>
  <c r="L54" i="22" s="1"/>
  <c r="L53" i="22" s="1"/>
  <c r="L52" i="22" s="1"/>
  <c r="M55" i="22"/>
  <c r="N55" i="22"/>
  <c r="O55" i="22"/>
  <c r="O54" i="22" s="1"/>
  <c r="O53" i="22" s="1"/>
  <c r="O52" i="22" s="1"/>
  <c r="J28" i="35" s="1"/>
  <c r="P55" i="22"/>
  <c r="P54" i="22" s="1"/>
  <c r="P53" i="22" s="1"/>
  <c r="P52" i="22" s="1"/>
  <c r="K28" i="35" s="1"/>
  <c r="Q55" i="22"/>
  <c r="G55" i="22"/>
  <c r="G54" i="22" s="1"/>
  <c r="G53" i="22" s="1"/>
  <c r="G52" i="22" s="1"/>
  <c r="C28" i="35" s="1"/>
  <c r="H58" i="22"/>
  <c r="H57" i="22"/>
  <c r="H56" i="22"/>
  <c r="R56" i="22" s="1"/>
  <c r="S56" i="22" s="1"/>
  <c r="G98" i="24"/>
  <c r="G94" i="24"/>
  <c r="AB164" i="24"/>
  <c r="T164" i="24"/>
  <c r="T167" i="24"/>
  <c r="AB167" i="24"/>
  <c r="AB166" i="24"/>
  <c r="T166" i="24"/>
  <c r="AB163" i="24"/>
  <c r="T163" i="24"/>
  <c r="AB162" i="24"/>
  <c r="T162" i="24"/>
  <c r="E28" i="35" l="1"/>
  <c r="V52" i="22"/>
  <c r="K11" i="22"/>
  <c r="D28" i="35"/>
  <c r="D26" i="35" s="1"/>
  <c r="G97" i="24"/>
  <c r="J98" i="24"/>
  <c r="G88" i="24"/>
  <c r="J94" i="24"/>
  <c r="H62" i="22"/>
  <c r="Q54" i="22"/>
  <c r="Q53" i="22" s="1"/>
  <c r="Q52" i="22" s="1"/>
  <c r="L28" i="35" s="1"/>
  <c r="R57" i="22"/>
  <c r="S57" i="22" s="1"/>
  <c r="R63" i="22"/>
  <c r="W63" i="22"/>
  <c r="R58" i="22"/>
  <c r="S58" i="22" s="1"/>
  <c r="R61" i="22"/>
  <c r="S61" i="22" s="1"/>
  <c r="R64" i="22"/>
  <c r="S64" i="22" s="1"/>
  <c r="W64" i="22"/>
  <c r="M54" i="22"/>
  <c r="M53" i="22" s="1"/>
  <c r="M52" i="22" s="1"/>
  <c r="F28" i="35" s="1"/>
  <c r="I54" i="22"/>
  <c r="I53" i="22" s="1"/>
  <c r="I52" i="22" s="1"/>
  <c r="N54" i="22"/>
  <c r="N53" i="22" s="1"/>
  <c r="N52" i="22" s="1"/>
  <c r="I28" i="35" s="1"/>
  <c r="H59" i="22"/>
  <c r="AB84" i="24"/>
  <c r="T84" i="24"/>
  <c r="AA86" i="24"/>
  <c r="X86" i="24" s="1"/>
  <c r="R60" i="22"/>
  <c r="AB165" i="24"/>
  <c r="Q147" i="24"/>
  <c r="Q144" i="24" s="1"/>
  <c r="AB159" i="24"/>
  <c r="W147" i="24"/>
  <c r="T165" i="24"/>
  <c r="R152" i="24"/>
  <c r="R147" i="24" s="1"/>
  <c r="R144" i="24" s="1"/>
  <c r="T159" i="24"/>
  <c r="H55" i="22"/>
  <c r="G152" i="24"/>
  <c r="X161" i="24"/>
  <c r="X160" i="24" s="1"/>
  <c r="V160" i="24"/>
  <c r="V144" i="24" s="1"/>
  <c r="S160" i="24"/>
  <c r="O161" i="24"/>
  <c r="O160" i="24" s="1"/>
  <c r="O144" i="24" s="1"/>
  <c r="K160" i="24"/>
  <c r="G161" i="24"/>
  <c r="G160" i="24" s="1"/>
  <c r="G155" i="24"/>
  <c r="G157" i="24"/>
  <c r="G158" i="24"/>
  <c r="G159" i="24"/>
  <c r="G153" i="24"/>
  <c r="H28" i="35" l="1"/>
  <c r="G28" i="35"/>
  <c r="G87" i="24"/>
  <c r="G82" i="24" s="1"/>
  <c r="G53" i="24" s="1"/>
  <c r="J97" i="24"/>
  <c r="W98" i="24"/>
  <c r="W94" i="24"/>
  <c r="T94" i="24" s="1"/>
  <c r="J88" i="24"/>
  <c r="R55" i="22"/>
  <c r="S55" i="22"/>
  <c r="R62" i="22"/>
  <c r="S63" i="22"/>
  <c r="S62" i="22" s="1"/>
  <c r="H54" i="22"/>
  <c r="H53" i="22" s="1"/>
  <c r="H52" i="22" s="1"/>
  <c r="R59" i="22"/>
  <c r="S60" i="22"/>
  <c r="S59" i="22" s="1"/>
  <c r="G147" i="24"/>
  <c r="G144" i="24" s="1"/>
  <c r="AB160" i="24"/>
  <c r="T161" i="24"/>
  <c r="T160" i="24" s="1"/>
  <c r="W97" i="24" l="1"/>
  <c r="T98" i="24"/>
  <c r="T97" i="24" s="1"/>
  <c r="J87" i="24"/>
  <c r="R54" i="22"/>
  <c r="R53" i="22" s="1"/>
  <c r="R52" i="22" s="1"/>
  <c r="M28" i="35" s="1"/>
  <c r="S54" i="22"/>
  <c r="S53" i="22" s="1"/>
  <c r="S52" i="22" s="1"/>
  <c r="N28" i="35" s="1"/>
  <c r="K149" i="24"/>
  <c r="S149" i="24" s="1"/>
  <c r="T149" i="24" s="1"/>
  <c r="K150" i="24"/>
  <c r="S150" i="24" s="1"/>
  <c r="P148" i="24"/>
  <c r="P147" i="24" s="1"/>
  <c r="P144" i="24" s="1"/>
  <c r="K148" i="24"/>
  <c r="K147" i="24" l="1"/>
  <c r="L148" i="24"/>
  <c r="L147" i="24" s="1"/>
  <c r="S148" i="24"/>
  <c r="AA146" i="24"/>
  <c r="AA145" i="24" s="1"/>
  <c r="AA144" i="24" s="1"/>
  <c r="K146" i="24"/>
  <c r="K145" i="24" s="1"/>
  <c r="K144" i="24" l="1"/>
  <c r="L146" i="24"/>
  <c r="L145" i="24" s="1"/>
  <c r="L144" i="24" s="1"/>
  <c r="T148" i="24"/>
  <c r="S147" i="24"/>
  <c r="S146" i="24"/>
  <c r="S145" i="24" s="1"/>
  <c r="X146" i="24"/>
  <c r="X145" i="24" s="1"/>
  <c r="P34" i="24"/>
  <c r="P33" i="24" s="1"/>
  <c r="S52" i="24"/>
  <c r="T52" i="24" s="1"/>
  <c r="AB52" i="24" s="1"/>
  <c r="H25" i="24"/>
  <c r="J25" i="24"/>
  <c r="M25" i="24"/>
  <c r="N25" i="24"/>
  <c r="P25" i="24"/>
  <c r="Q25" i="24"/>
  <c r="U25" i="24"/>
  <c r="W25" i="24"/>
  <c r="Z25" i="24"/>
  <c r="AA25" i="24"/>
  <c r="G25" i="24"/>
  <c r="O27" i="24"/>
  <c r="S27" i="24"/>
  <c r="AB23" i="24"/>
  <c r="R25" i="24"/>
  <c r="O26" i="24"/>
  <c r="K25" i="24"/>
  <c r="S24" i="24"/>
  <c r="X24" i="24" s="1"/>
  <c r="S23" i="24"/>
  <c r="O24" i="24"/>
  <c r="N22" i="24"/>
  <c r="P22" i="24"/>
  <c r="Q22" i="24"/>
  <c r="R22" i="24"/>
  <c r="T22" i="24"/>
  <c r="U22" i="24"/>
  <c r="W22" i="24"/>
  <c r="Z22" i="24"/>
  <c r="AA22" i="24"/>
  <c r="AB22" i="24"/>
  <c r="M22" i="24"/>
  <c r="M21" i="24" s="1"/>
  <c r="O23" i="24"/>
  <c r="O22" i="24" s="1"/>
  <c r="R21" i="24" l="1"/>
  <c r="P21" i="24"/>
  <c r="AA21" i="24"/>
  <c r="Z21" i="24"/>
  <c r="Q21" i="24"/>
  <c r="U21" i="24"/>
  <c r="W21" i="24"/>
  <c r="N21" i="24"/>
  <c r="O25" i="24"/>
  <c r="O21" i="24" s="1"/>
  <c r="S144" i="24"/>
  <c r="T146" i="24"/>
  <c r="T145" i="24" s="1"/>
  <c r="L34" i="24"/>
  <c r="L33" i="24" s="1"/>
  <c r="R34" i="24"/>
  <c r="R33" i="24" s="1"/>
  <c r="AB148" i="24"/>
  <c r="T27" i="24"/>
  <c r="Y27" i="24"/>
  <c r="S22" i="24"/>
  <c r="Y24" i="24"/>
  <c r="S26" i="24"/>
  <c r="L27" i="24"/>
  <c r="S17" i="24"/>
  <c r="AF17" i="24" s="1"/>
  <c r="S25" i="24" l="1"/>
  <c r="S21" i="24" s="1"/>
  <c r="Y26" i="24"/>
  <c r="Y25" i="24" s="1"/>
  <c r="X26" i="24"/>
  <c r="T26" i="24"/>
  <c r="AB27" i="24"/>
  <c r="V27" i="24"/>
  <c r="O16" i="24"/>
  <c r="O15" i="24" s="1"/>
  <c r="S16" i="24" l="1"/>
  <c r="S15" i="24" s="1"/>
  <c r="AB26" i="24"/>
  <c r="AB25" i="24" s="1"/>
  <c r="AB21" i="24" s="1"/>
  <c r="V26" i="24"/>
  <c r="V25" i="24" s="1"/>
  <c r="T25" i="24"/>
  <c r="T21" i="24" s="1"/>
  <c r="S67" i="22"/>
  <c r="M68" i="22"/>
  <c r="H67" i="22"/>
  <c r="I67" i="22"/>
  <c r="I66" i="22" s="1"/>
  <c r="K67" i="22"/>
  <c r="K66" i="22" s="1"/>
  <c r="L67" i="22"/>
  <c r="L66" i="22" s="1"/>
  <c r="N67" i="22"/>
  <c r="N66" i="22" s="1"/>
  <c r="O67" i="22"/>
  <c r="O66" i="22" s="1"/>
  <c r="P67" i="22"/>
  <c r="P66" i="22" s="1"/>
  <c r="G67" i="22"/>
  <c r="G66" i="22" s="1"/>
  <c r="T16" i="24" l="1"/>
  <c r="M67" i="22"/>
  <c r="Q67" i="22"/>
  <c r="Q66" i="22" s="1"/>
  <c r="J67" i="22"/>
  <c r="J66" i="22" s="1"/>
  <c r="M93" i="22"/>
  <c r="M92" i="22"/>
  <c r="M91" i="22"/>
  <c r="M90" i="22"/>
  <c r="M89" i="22"/>
  <c r="X66" i="22"/>
  <c r="S98" i="22"/>
  <c r="M86" i="22" l="1"/>
  <c r="M85" i="22" s="1"/>
  <c r="AB16" i="24"/>
  <c r="R67" i="22"/>
  <c r="H19" i="22"/>
  <c r="N19" i="22" s="1"/>
  <c r="S40" i="22" l="1"/>
  <c r="S20" i="22" l="1"/>
  <c r="S19" i="22"/>
  <c r="H18" i="22"/>
  <c r="H14" i="22" s="1"/>
  <c r="J17" i="22"/>
  <c r="J15" i="22"/>
  <c r="S36" i="22"/>
  <c r="H33" i="22"/>
  <c r="R33" i="22" s="1"/>
  <c r="S31" i="22"/>
  <c r="M39" i="22"/>
  <c r="M31" i="22"/>
  <c r="M38" i="22"/>
  <c r="M30" i="22"/>
  <c r="J14" i="22" l="1"/>
  <c r="J13" i="22" s="1"/>
  <c r="M28" i="22"/>
  <c r="N18" i="22"/>
  <c r="N14" i="22" s="1"/>
  <c r="R18" i="22"/>
  <c r="R15" i="22"/>
  <c r="R14" i="22" s="1"/>
  <c r="S100" i="22"/>
  <c r="S99" i="22"/>
  <c r="S49" i="22"/>
  <c r="Q46" i="22"/>
  <c r="Q41" i="22" s="1"/>
  <c r="Q12" i="22" s="1"/>
  <c r="H46" i="22"/>
  <c r="H41" i="22" s="1"/>
  <c r="I46" i="22"/>
  <c r="I41" i="22" s="1"/>
  <c r="I12" i="22" s="1"/>
  <c r="I11" i="22" s="1"/>
  <c r="J46" i="22"/>
  <c r="J41" i="22" s="1"/>
  <c r="L46" i="22"/>
  <c r="L41" i="22" s="1"/>
  <c r="L12" i="22" s="1"/>
  <c r="E27" i="35" s="1"/>
  <c r="M46" i="22"/>
  <c r="M41" i="22" s="1"/>
  <c r="N46" i="22"/>
  <c r="N41" i="22" s="1"/>
  <c r="O46" i="22"/>
  <c r="O41" i="22" s="1"/>
  <c r="O12" i="22" s="1"/>
  <c r="P46" i="22"/>
  <c r="P41" i="22" s="1"/>
  <c r="P12" i="22" s="1"/>
  <c r="S42" i="22"/>
  <c r="R42" i="22"/>
  <c r="P11" i="22" l="1"/>
  <c r="K27" i="35"/>
  <c r="K26" i="35" s="1"/>
  <c r="Q11" i="22"/>
  <c r="L27" i="35"/>
  <c r="L26" i="35" s="1"/>
  <c r="G27" i="35"/>
  <c r="E26" i="35"/>
  <c r="G26" i="35" s="1"/>
  <c r="O11" i="22"/>
  <c r="J27" i="35"/>
  <c r="J26" i="35" s="1"/>
  <c r="J12" i="22"/>
  <c r="J11" i="22" s="1"/>
  <c r="L11" i="22"/>
  <c r="V12" i="22"/>
  <c r="S15" i="22"/>
  <c r="S46" i="22"/>
  <c r="S41" i="22" s="1"/>
  <c r="R46" i="22"/>
  <c r="R41" i="22" s="1"/>
  <c r="S33" i="22"/>
  <c r="G46" i="22"/>
  <c r="AA10" i="22"/>
  <c r="G41" i="22" l="1"/>
  <c r="G12" i="22" s="1"/>
  <c r="M71" i="22"/>
  <c r="M72" i="22"/>
  <c r="M73" i="22"/>
  <c r="M74" i="22"/>
  <c r="M75" i="22"/>
  <c r="R75" i="22"/>
  <c r="S75" i="22" s="1"/>
  <c r="R74" i="22"/>
  <c r="S74" i="22" s="1"/>
  <c r="G11" i="22" l="1"/>
  <c r="C27" i="35"/>
  <c r="C26" i="35" s="1"/>
  <c r="M69" i="22"/>
  <c r="M66" i="22" s="1"/>
  <c r="S79" i="22"/>
  <c r="S78" i="22"/>
  <c r="S77" i="22"/>
  <c r="S76" i="22"/>
  <c r="S97" i="22" l="1"/>
  <c r="S96" i="22"/>
  <c r="S93" i="22"/>
  <c r="S92" i="22"/>
  <c r="S94" i="22" l="1"/>
  <c r="I43" i="29"/>
  <c r="Z43" i="29" s="1"/>
  <c r="AB43" i="29" s="1"/>
  <c r="AC43" i="29" s="1"/>
  <c r="R42" i="29"/>
  <c r="K43" i="29"/>
  <c r="K42" i="29"/>
  <c r="J42" i="29"/>
  <c r="Q13" i="25" l="1"/>
  <c r="Q11" i="25" s="1"/>
  <c r="H13" i="25"/>
  <c r="H11" i="25" s="1"/>
  <c r="I13" i="25"/>
  <c r="I11" i="25" s="1"/>
  <c r="J13" i="25"/>
  <c r="J11" i="25" s="1"/>
  <c r="L13" i="25"/>
  <c r="M13" i="25"/>
  <c r="P13" i="25"/>
  <c r="R13" i="25"/>
  <c r="R11" i="25" s="1"/>
  <c r="U13" i="25"/>
  <c r="U11" i="25" s="1"/>
  <c r="V13" i="25"/>
  <c r="V11" i="25" s="1"/>
  <c r="Z13" i="25"/>
  <c r="Z11" i="25" s="1"/>
  <c r="G13" i="25"/>
  <c r="G11" i="25" s="1"/>
  <c r="P82" i="24" l="1"/>
  <c r="P53" i="24" s="1"/>
  <c r="A3" i="35"/>
  <c r="C33" i="35"/>
  <c r="X150" i="24"/>
  <c r="M12" i="35"/>
  <c r="I171" i="24"/>
  <c r="I170" i="24" s="1"/>
  <c r="G170" i="24" l="1"/>
  <c r="W171" i="24"/>
  <c r="W170" i="24" s="1"/>
  <c r="T171" i="24"/>
  <c r="T170" i="24" s="1"/>
  <c r="K12" i="35" l="1"/>
  <c r="C12" i="35" l="1"/>
  <c r="F12" i="35"/>
  <c r="J12" i="35"/>
  <c r="D12" i="35"/>
  <c r="E12" i="35"/>
  <c r="I12" i="35" l="1"/>
  <c r="S86" i="24"/>
  <c r="O91" i="24"/>
  <c r="S91" i="24" l="1"/>
  <c r="O88" i="24"/>
  <c r="O87" i="24" s="1"/>
  <c r="J82" i="24"/>
  <c r="J53" i="24" s="1"/>
  <c r="R82" i="24"/>
  <c r="R53" i="24" s="1"/>
  <c r="AA89" i="24"/>
  <c r="AB146" i="24"/>
  <c r="AB145" i="24" s="1"/>
  <c r="W86" i="24"/>
  <c r="T86" i="24" s="1"/>
  <c r="I52" i="24"/>
  <c r="Z34" i="24"/>
  <c r="Z33" i="24" s="1"/>
  <c r="H34" i="24"/>
  <c r="H33" i="24" s="1"/>
  <c r="AE23" i="24"/>
  <c r="L17" i="24"/>
  <c r="L15" i="24" s="1"/>
  <c r="T91" i="24" l="1"/>
  <c r="AA91" i="24"/>
  <c r="X91" i="24" s="1"/>
  <c r="X89" i="24"/>
  <c r="W91" i="24"/>
  <c r="S88" i="24"/>
  <c r="S87" i="24" s="1"/>
  <c r="E20" i="35"/>
  <c r="K20" i="35"/>
  <c r="J20" i="35"/>
  <c r="I20" i="35"/>
  <c r="C20" i="35"/>
  <c r="D20" i="35"/>
  <c r="O82" i="24"/>
  <c r="O53" i="24" s="1"/>
  <c r="AB88" i="24" l="1"/>
  <c r="AB87" i="24" s="1"/>
  <c r="W88" i="24"/>
  <c r="W87" i="24" s="1"/>
  <c r="AA88" i="24"/>
  <c r="AA87" i="24" s="1"/>
  <c r="X88" i="24"/>
  <c r="X87" i="24" s="1"/>
  <c r="F20" i="35"/>
  <c r="I27" i="24"/>
  <c r="I26" i="24"/>
  <c r="I23" i="24"/>
  <c r="I17" i="24"/>
  <c r="I16" i="24"/>
  <c r="H43" i="29"/>
  <c r="S91" i="22"/>
  <c r="S90" i="22"/>
  <c r="H89" i="22"/>
  <c r="H88" i="22"/>
  <c r="R88" i="22" s="1"/>
  <c r="R73" i="22"/>
  <c r="S73" i="22" s="1"/>
  <c r="R72" i="22"/>
  <c r="S72" i="22" s="1"/>
  <c r="S71" i="22"/>
  <c r="S39" i="22"/>
  <c r="H38" i="22"/>
  <c r="H37" i="22"/>
  <c r="H34" i="22"/>
  <c r="R34" i="22" s="1"/>
  <c r="S32" i="22"/>
  <c r="H30" i="22"/>
  <c r="H29" i="22"/>
  <c r="N29" i="22" s="1"/>
  <c r="A1" i="29"/>
  <c r="AA27" i="25"/>
  <c r="R89" i="22" l="1"/>
  <c r="R87" i="22" s="1"/>
  <c r="S87" i="22" s="1"/>
  <c r="H86" i="22"/>
  <c r="H85" i="22" s="1"/>
  <c r="R70" i="22"/>
  <c r="H69" i="22"/>
  <c r="H66" i="22" s="1"/>
  <c r="N30" i="22"/>
  <c r="N28" i="22" s="1"/>
  <c r="N13" i="22" s="1"/>
  <c r="N12" i="22" s="1"/>
  <c r="R30" i="22"/>
  <c r="S30" i="22" s="1"/>
  <c r="R38" i="22"/>
  <c r="S38" i="22" s="1"/>
  <c r="R37" i="22"/>
  <c r="S37" i="22" s="1"/>
  <c r="R29" i="22"/>
  <c r="H28" i="22"/>
  <c r="H13" i="22" s="1"/>
  <c r="H12" i="22" s="1"/>
  <c r="H11" i="22" s="1"/>
  <c r="L20" i="35"/>
  <c r="I15" i="24"/>
  <c r="I25" i="24"/>
  <c r="S34" i="22"/>
  <c r="S88" i="22"/>
  <c r="G27" i="25"/>
  <c r="G26" i="25" s="1"/>
  <c r="I26" i="25"/>
  <c r="I24" i="25" s="1"/>
  <c r="S26" i="25"/>
  <c r="S24" i="25" s="1"/>
  <c r="K26" i="25"/>
  <c r="K24" i="25" s="1"/>
  <c r="AA26" i="25"/>
  <c r="AA24" i="25" s="1"/>
  <c r="N11" i="35" s="1"/>
  <c r="Z26" i="25"/>
  <c r="Z24" i="25" s="1"/>
  <c r="V26" i="25"/>
  <c r="V24" i="25" s="1"/>
  <c r="K11" i="35" s="1"/>
  <c r="U26" i="25"/>
  <c r="U24" i="25" s="1"/>
  <c r="J11" i="35" s="1"/>
  <c r="R26" i="25"/>
  <c r="R24" i="25" s="1"/>
  <c r="E11" i="35" s="1"/>
  <c r="Q26" i="25"/>
  <c r="Q24" i="25" s="1"/>
  <c r="P26" i="25"/>
  <c r="P24" i="25" s="1"/>
  <c r="M26" i="25"/>
  <c r="M24" i="25" s="1"/>
  <c r="L26" i="25"/>
  <c r="L24" i="25" s="1"/>
  <c r="J26" i="25"/>
  <c r="J24" i="25" s="1"/>
  <c r="H26" i="25"/>
  <c r="H24" i="25" s="1"/>
  <c r="N11" i="22" l="1"/>
  <c r="I27" i="35"/>
  <c r="I26" i="35" s="1"/>
  <c r="S89" i="22"/>
  <c r="S86" i="22" s="1"/>
  <c r="S85" i="22" s="1"/>
  <c r="R86" i="22"/>
  <c r="R85" i="22" s="1"/>
  <c r="S70" i="22"/>
  <c r="S69" i="22" s="1"/>
  <c r="S66" i="22" s="1"/>
  <c r="R69" i="22"/>
  <c r="R66" i="22" s="1"/>
  <c r="S29" i="22"/>
  <c r="S28" i="22" s="1"/>
  <c r="R28" i="22"/>
  <c r="R13" i="22" s="1"/>
  <c r="R12" i="22" s="1"/>
  <c r="N20" i="35"/>
  <c r="M20" i="35"/>
  <c r="G24" i="25"/>
  <c r="C11" i="35" s="1"/>
  <c r="D11" i="35"/>
  <c r="G11" i="35" s="1"/>
  <c r="F11" i="35"/>
  <c r="T26" i="25"/>
  <c r="T24" i="25" s="1"/>
  <c r="I11" i="35" s="1"/>
  <c r="O26" i="25"/>
  <c r="O24" i="25" s="1"/>
  <c r="N26" i="25"/>
  <c r="N24" i="25" s="1"/>
  <c r="R11" i="22" l="1"/>
  <c r="M27" i="35"/>
  <c r="M26" i="35" s="1"/>
  <c r="H11" i="35"/>
  <c r="W26" i="25"/>
  <c r="W24" i="25" s="1"/>
  <c r="L11" i="35" s="1"/>
  <c r="G41" i="29"/>
  <c r="F31" i="35"/>
  <c r="M16" i="22"/>
  <c r="M14" i="22" l="1"/>
  <c r="M13" i="22" s="1"/>
  <c r="M12" i="22" s="1"/>
  <c r="C30" i="35"/>
  <c r="K30" i="35"/>
  <c r="E30" i="35"/>
  <c r="D30" i="35"/>
  <c r="I30" i="35"/>
  <c r="J30" i="35"/>
  <c r="E31" i="35"/>
  <c r="C31" i="35"/>
  <c r="K31" i="35"/>
  <c r="N31" i="35"/>
  <c r="S18" i="22"/>
  <c r="Y26" i="25"/>
  <c r="Y24" i="25" s="1"/>
  <c r="X26" i="25"/>
  <c r="X24" i="25" s="1"/>
  <c r="M11" i="35" s="1"/>
  <c r="I31" i="35"/>
  <c r="J31" i="35"/>
  <c r="F27" i="35" l="1"/>
  <c r="M11" i="22"/>
  <c r="W12" i="22"/>
  <c r="S14" i="22"/>
  <c r="S13" i="22" s="1"/>
  <c r="S12" i="22" s="1"/>
  <c r="F30" i="35"/>
  <c r="I29" i="35"/>
  <c r="I25" i="35" s="1"/>
  <c r="J29" i="35"/>
  <c r="J25" i="35" s="1"/>
  <c r="C29" i="35"/>
  <c r="C25" i="35" s="1"/>
  <c r="K29" i="35"/>
  <c r="K25" i="35" s="1"/>
  <c r="W85" i="22"/>
  <c r="D31" i="35"/>
  <c r="V85" i="22"/>
  <c r="E29" i="35"/>
  <c r="E25" i="35" s="1"/>
  <c r="G30" i="35"/>
  <c r="G65" i="22"/>
  <c r="G10" i="22" s="1"/>
  <c r="P65" i="22"/>
  <c r="P10" i="22" s="1"/>
  <c r="O65" i="22"/>
  <c r="O10" i="22" s="1"/>
  <c r="K65" i="22"/>
  <c r="K10" i="22" s="1"/>
  <c r="M31" i="35"/>
  <c r="V11" i="22"/>
  <c r="L65" i="22"/>
  <c r="L10" i="22" s="1"/>
  <c r="V66" i="22"/>
  <c r="H65" i="22"/>
  <c r="H10" i="22" s="1"/>
  <c r="N65" i="22"/>
  <c r="N10" i="22" s="1"/>
  <c r="S11" i="22" l="1"/>
  <c r="N27" i="35"/>
  <c r="N26" i="35" s="1"/>
  <c r="H27" i="35"/>
  <c r="F26" i="35"/>
  <c r="H26" i="35" s="1"/>
  <c r="M30" i="35"/>
  <c r="M29" i="35" s="1"/>
  <c r="M25" i="35" s="1"/>
  <c r="W66" i="22"/>
  <c r="D29" i="35"/>
  <c r="H31" i="35"/>
  <c r="G31" i="35"/>
  <c r="V65" i="22"/>
  <c r="M65" i="22"/>
  <c r="W65" i="22" s="1"/>
  <c r="V10" i="22"/>
  <c r="M10" i="22" l="1"/>
  <c r="X11" i="22"/>
  <c r="G29" i="35"/>
  <c r="D25" i="35"/>
  <c r="G25" i="35" s="1"/>
  <c r="Y66" i="22"/>
  <c r="R65" i="22"/>
  <c r="R10" i="22" s="1"/>
  <c r="H30" i="35"/>
  <c r="F29" i="35"/>
  <c r="L31" i="35"/>
  <c r="H29" i="35" l="1"/>
  <c r="F25" i="35"/>
  <c r="H25" i="35" s="1"/>
  <c r="N30" i="35"/>
  <c r="N29" i="35" s="1"/>
  <c r="N25" i="35" s="1"/>
  <c r="S65" i="22"/>
  <c r="S10" i="22" s="1"/>
  <c r="W10" i="22"/>
  <c r="W11" i="22"/>
  <c r="AB149" i="24"/>
  <c r="X149" i="24"/>
  <c r="X147" i="24" s="1"/>
  <c r="X144" i="24" s="1"/>
  <c r="W146" i="24"/>
  <c r="W145" i="24" s="1"/>
  <c r="W144" i="24" s="1"/>
  <c r="I150" i="24"/>
  <c r="J147" i="24" s="1"/>
  <c r="J144" i="24" s="1"/>
  <c r="I149" i="24"/>
  <c r="D21" i="35"/>
  <c r="E21" i="35"/>
  <c r="F21" i="35"/>
  <c r="K21" i="35"/>
  <c r="AB86" i="24"/>
  <c r="I86" i="24"/>
  <c r="I82" i="24" s="1"/>
  <c r="I53" i="24" s="1"/>
  <c r="T85" i="24"/>
  <c r="C21" i="35" l="1"/>
  <c r="I147" i="24"/>
  <c r="I144" i="24" s="1"/>
  <c r="T150" i="24"/>
  <c r="T147" i="24" s="1"/>
  <c r="T144" i="24" s="1"/>
  <c r="G21" i="35"/>
  <c r="H21" i="35"/>
  <c r="I21" i="35"/>
  <c r="J21" i="35"/>
  <c r="AE82" i="24"/>
  <c r="AF82" i="24"/>
  <c r="W85" i="24"/>
  <c r="AB85" i="24" s="1"/>
  <c r="Z52" i="24"/>
  <c r="X52" i="24" s="1"/>
  <c r="X50" i="24" s="1"/>
  <c r="L52" i="24"/>
  <c r="Y50" i="24" s="1"/>
  <c r="AA50" i="24"/>
  <c r="W50" i="24"/>
  <c r="U50" i="24"/>
  <c r="R50" i="24"/>
  <c r="K24" i="35" s="1"/>
  <c r="Q50" i="24"/>
  <c r="J24" i="35" s="1"/>
  <c r="P50" i="24"/>
  <c r="I24" i="35" s="1"/>
  <c r="O50" i="24"/>
  <c r="F24" i="35" s="1"/>
  <c r="N50" i="24"/>
  <c r="E24" i="35" s="1"/>
  <c r="M50" i="24"/>
  <c r="D24" i="35" s="1"/>
  <c r="K50" i="24"/>
  <c r="J50" i="24"/>
  <c r="I50" i="24"/>
  <c r="H50" i="24"/>
  <c r="G50" i="24"/>
  <c r="C24" i="35" s="1"/>
  <c r="I41" i="29"/>
  <c r="K41" i="29"/>
  <c r="K38" i="29" s="1"/>
  <c r="K11" i="29" s="1"/>
  <c r="L41" i="29"/>
  <c r="L38" i="29" s="1"/>
  <c r="L11" i="29" s="1"/>
  <c r="M41" i="29"/>
  <c r="M38" i="29" s="1"/>
  <c r="O41" i="29"/>
  <c r="P41" i="29"/>
  <c r="Q41" i="29"/>
  <c r="R41" i="29"/>
  <c r="S41" i="29"/>
  <c r="T41" i="29"/>
  <c r="U41" i="29"/>
  <c r="V41" i="29"/>
  <c r="W41" i="29"/>
  <c r="Y42" i="29"/>
  <c r="X42" i="29" s="1"/>
  <c r="X41" i="29" s="1"/>
  <c r="N42" i="29"/>
  <c r="J41" i="29"/>
  <c r="AF41" i="29"/>
  <c r="AF38" i="29" s="1"/>
  <c r="AE41" i="29"/>
  <c r="AE38" i="29" s="1"/>
  <c r="AD41" i="29"/>
  <c r="AD38" i="29" s="1"/>
  <c r="O39" i="29"/>
  <c r="I40" i="29"/>
  <c r="AA39" i="29"/>
  <c r="Y39" i="29"/>
  <c r="X39" i="29"/>
  <c r="W39" i="29"/>
  <c r="V39" i="29"/>
  <c r="V38" i="29" s="1"/>
  <c r="V11" i="29" s="1"/>
  <c r="E34" i="35" s="1"/>
  <c r="E33" i="35" s="1"/>
  <c r="U39" i="29"/>
  <c r="T39" i="29"/>
  <c r="S39" i="29"/>
  <c r="R39" i="29"/>
  <c r="R38" i="29" s="1"/>
  <c r="R11" i="29" s="1"/>
  <c r="Q39" i="29"/>
  <c r="P39" i="29"/>
  <c r="J39" i="29"/>
  <c r="H39" i="29"/>
  <c r="G39" i="29"/>
  <c r="G38" i="29" s="1"/>
  <c r="G11" i="29" s="1"/>
  <c r="S34" i="24"/>
  <c r="S33" i="24" s="1"/>
  <c r="AA32" i="24"/>
  <c r="AA31" i="24" s="1"/>
  <c r="U32" i="24"/>
  <c r="U31" i="24" s="1"/>
  <c r="I32" i="24"/>
  <c r="I31" i="24" s="1"/>
  <c r="H32" i="24"/>
  <c r="H31" i="24" s="1"/>
  <c r="G32" i="24"/>
  <c r="G31" i="24" s="1"/>
  <c r="X27" i="24"/>
  <c r="X25" i="24" s="1"/>
  <c r="L26" i="24"/>
  <c r="L25" i="24" s="1"/>
  <c r="Y23" i="24"/>
  <c r="Y22" i="24" s="1"/>
  <c r="Y21" i="24" s="1"/>
  <c r="X23" i="24"/>
  <c r="X22" i="24" s="1"/>
  <c r="V23" i="24"/>
  <c r="V22" i="24" s="1"/>
  <c r="V21" i="24" s="1"/>
  <c r="L23" i="24"/>
  <c r="L22" i="24" s="1"/>
  <c r="L21" i="24" s="1"/>
  <c r="K22" i="24"/>
  <c r="K21" i="24" s="1"/>
  <c r="J22" i="24"/>
  <c r="J21" i="24" s="1"/>
  <c r="I22" i="24"/>
  <c r="I21" i="24" s="1"/>
  <c r="H22" i="24"/>
  <c r="H21" i="24" s="1"/>
  <c r="G22" i="24"/>
  <c r="Y19" i="24"/>
  <c r="X19" i="24"/>
  <c r="AB19" i="24"/>
  <c r="AA19" i="24"/>
  <c r="Z19" i="24"/>
  <c r="W19" i="24"/>
  <c r="U19" i="24"/>
  <c r="S19" i="24"/>
  <c r="R19" i="24"/>
  <c r="Q19" i="24"/>
  <c r="P19" i="24"/>
  <c r="P14" i="24" s="1"/>
  <c r="O19" i="24"/>
  <c r="N19" i="24"/>
  <c r="M19" i="24"/>
  <c r="L19" i="24"/>
  <c r="K19" i="24"/>
  <c r="J19" i="24"/>
  <c r="I19" i="24"/>
  <c r="H19" i="24"/>
  <c r="G19" i="24"/>
  <c r="Y17" i="24"/>
  <c r="X17" i="24"/>
  <c r="T15" i="24"/>
  <c r="Y16" i="24"/>
  <c r="X16" i="24"/>
  <c r="S14" i="25"/>
  <c r="P11" i="25"/>
  <c r="P10" i="25" s="1"/>
  <c r="M11" i="25"/>
  <c r="M10" i="25" s="1"/>
  <c r="L11" i="25"/>
  <c r="L10" i="25" s="1"/>
  <c r="J10" i="25"/>
  <c r="I10" i="25"/>
  <c r="H10" i="25"/>
  <c r="Z10" i="25"/>
  <c r="N41" i="29" l="1"/>
  <c r="N38" i="29" s="1"/>
  <c r="N11" i="29" s="1"/>
  <c r="AA42" i="29"/>
  <c r="I39" i="29"/>
  <c r="Z40" i="29"/>
  <c r="AB40" i="29" s="1"/>
  <c r="AC40" i="29" s="1"/>
  <c r="AC39" i="29" s="1"/>
  <c r="Y15" i="24"/>
  <c r="Y14" i="24" s="1"/>
  <c r="X21" i="24"/>
  <c r="X15" i="24"/>
  <c r="X14" i="24" s="1"/>
  <c r="E22" i="35"/>
  <c r="Y14" i="25"/>
  <c r="K13" i="25"/>
  <c r="X34" i="24"/>
  <c r="S32" i="24"/>
  <c r="C22" i="35"/>
  <c r="AB150" i="24"/>
  <c r="AB147" i="24" s="1"/>
  <c r="AB144" i="24" s="1"/>
  <c r="D22" i="35"/>
  <c r="I22" i="35"/>
  <c r="K22" i="35"/>
  <c r="J22" i="35"/>
  <c r="M11" i="29"/>
  <c r="AH11" i="29" s="1"/>
  <c r="D34" i="35"/>
  <c r="I38" i="29"/>
  <c r="S13" i="25"/>
  <c r="S11" i="25" s="1"/>
  <c r="N13" i="25"/>
  <c r="N11" i="25" s="1"/>
  <c r="N10" i="25" s="1"/>
  <c r="D10" i="35"/>
  <c r="D9" i="35" s="1"/>
  <c r="Q10" i="25"/>
  <c r="C10" i="35"/>
  <c r="C9" i="35" s="1"/>
  <c r="G10" i="25"/>
  <c r="E10" i="35"/>
  <c r="R10" i="25"/>
  <c r="K11" i="25"/>
  <c r="K10" i="25" s="1"/>
  <c r="K10" i="35"/>
  <c r="K9" i="35" s="1"/>
  <c r="V10" i="25"/>
  <c r="I15" i="35"/>
  <c r="J10" i="35"/>
  <c r="J9" i="35" s="1"/>
  <c r="U10" i="25"/>
  <c r="C19" i="35"/>
  <c r="L50" i="24"/>
  <c r="J19" i="35"/>
  <c r="K19" i="35"/>
  <c r="Q14" i="24"/>
  <c r="R14" i="24"/>
  <c r="S14" i="24"/>
  <c r="Z50" i="24"/>
  <c r="AE50" i="24"/>
  <c r="AF50" i="24"/>
  <c r="C17" i="35"/>
  <c r="P32" i="24"/>
  <c r="R32" i="24"/>
  <c r="N32" i="24"/>
  <c r="K32" i="24"/>
  <c r="K31" i="24" s="1"/>
  <c r="L32" i="24"/>
  <c r="L31" i="24" s="1"/>
  <c r="W32" i="24"/>
  <c r="W31" i="24" s="1"/>
  <c r="M32" i="24"/>
  <c r="J32" i="24"/>
  <c r="J31" i="24" s="1"/>
  <c r="O32" i="24"/>
  <c r="O31" i="24" s="1"/>
  <c r="Q32" i="24"/>
  <c r="Z32" i="24"/>
  <c r="Z31" i="24" s="1"/>
  <c r="P38" i="29"/>
  <c r="T38" i="29"/>
  <c r="T11" i="29" s="1"/>
  <c r="X38" i="29"/>
  <c r="Q38" i="29"/>
  <c r="U38" i="29"/>
  <c r="U11" i="29" s="1"/>
  <c r="AA41" i="29"/>
  <c r="AA38" i="29" s="1"/>
  <c r="J38" i="29"/>
  <c r="J11" i="29" s="1"/>
  <c r="Y41" i="29"/>
  <c r="Y38" i="29" s="1"/>
  <c r="Y11" i="29" s="1"/>
  <c r="AI11" i="29" s="1"/>
  <c r="O38" i="29"/>
  <c r="S38" i="29"/>
  <c r="S11" i="29" s="1"/>
  <c r="W38" i="29"/>
  <c r="W11" i="29" s="1"/>
  <c r="H41" i="29"/>
  <c r="H38" i="29" s="1"/>
  <c r="H11" i="29" s="1"/>
  <c r="J16" i="35"/>
  <c r="Z14" i="24"/>
  <c r="D16" i="35"/>
  <c r="F16" i="35"/>
  <c r="L16" i="35"/>
  <c r="T34" i="24"/>
  <c r="T33" i="24" s="1"/>
  <c r="H14" i="24"/>
  <c r="H13" i="24" s="1"/>
  <c r="J14" i="24"/>
  <c r="L14" i="24"/>
  <c r="N14" i="24"/>
  <c r="U14" i="24"/>
  <c r="U13" i="24" s="1"/>
  <c r="V16" i="24"/>
  <c r="G21" i="24"/>
  <c r="S50" i="24"/>
  <c r="E16" i="35"/>
  <c r="I16" i="35"/>
  <c r="K16" i="35"/>
  <c r="F22" i="35"/>
  <c r="G14" i="24"/>
  <c r="I14" i="24"/>
  <c r="I13" i="24" s="1"/>
  <c r="K14" i="24"/>
  <c r="O14" i="24"/>
  <c r="M14" i="24"/>
  <c r="T19" i="24"/>
  <c r="W14" i="24"/>
  <c r="AA14" i="24"/>
  <c r="AA13" i="24" s="1"/>
  <c r="V19" i="24"/>
  <c r="L24" i="35" l="1"/>
  <c r="L22" i="35" s="1"/>
  <c r="L13" i="24"/>
  <c r="L12" i="24" s="1"/>
  <c r="J13" i="24"/>
  <c r="W13" i="24"/>
  <c r="W12" i="24" s="1"/>
  <c r="K13" i="24"/>
  <c r="K12" i="24" s="1"/>
  <c r="O13" i="24"/>
  <c r="Z13" i="24"/>
  <c r="C15" i="35"/>
  <c r="G13" i="24"/>
  <c r="G12" i="24" s="1"/>
  <c r="V15" i="24"/>
  <c r="V14" i="24" s="1"/>
  <c r="M31" i="24"/>
  <c r="D17" i="35" s="1"/>
  <c r="N31" i="24"/>
  <c r="N13" i="24" s="1"/>
  <c r="P31" i="24"/>
  <c r="Q31" i="24"/>
  <c r="R31" i="24"/>
  <c r="K17" i="35" s="1"/>
  <c r="X33" i="24"/>
  <c r="X32" i="24" s="1"/>
  <c r="X31" i="24" s="1"/>
  <c r="S31" i="24"/>
  <c r="L17" i="35" s="1"/>
  <c r="AB15" i="24"/>
  <c r="AB14" i="24" s="1"/>
  <c r="X14" i="25"/>
  <c r="AA14" i="25"/>
  <c r="AA13" i="25" s="1"/>
  <c r="AA11" i="25" s="1"/>
  <c r="AD10" i="25"/>
  <c r="S10" i="25"/>
  <c r="F10" i="35"/>
  <c r="F9" i="35" s="1"/>
  <c r="Y34" i="24"/>
  <c r="H12" i="24"/>
  <c r="AB34" i="24"/>
  <c r="AB33" i="24" s="1"/>
  <c r="Z12" i="24"/>
  <c r="I12" i="24"/>
  <c r="I11" i="24" s="1"/>
  <c r="D19" i="35"/>
  <c r="AA12" i="24"/>
  <c r="L19" i="35"/>
  <c r="I19" i="35"/>
  <c r="U12" i="24"/>
  <c r="U11" i="24" s="1"/>
  <c r="G16" i="35"/>
  <c r="H16" i="35"/>
  <c r="J12" i="24"/>
  <c r="K15" i="35"/>
  <c r="F15" i="35"/>
  <c r="D15" i="35"/>
  <c r="L15" i="35"/>
  <c r="Q11" i="29"/>
  <c r="K34" i="35"/>
  <c r="K33" i="35" s="1"/>
  <c r="X11" i="29"/>
  <c r="F34" i="35"/>
  <c r="D33" i="35"/>
  <c r="AA11" i="29"/>
  <c r="M33" i="35"/>
  <c r="I11" i="29"/>
  <c r="L33" i="35"/>
  <c r="W13" i="25"/>
  <c r="W11" i="25" s="1"/>
  <c r="T13" i="25"/>
  <c r="O13" i="25"/>
  <c r="O11" i="25" s="1"/>
  <c r="O10" i="25" s="1"/>
  <c r="C16" i="35"/>
  <c r="E9" i="35"/>
  <c r="G10" i="35"/>
  <c r="O11" i="29"/>
  <c r="I33" i="35"/>
  <c r="P11" i="29"/>
  <c r="J34" i="35"/>
  <c r="J33" i="35" s="1"/>
  <c r="E19" i="35"/>
  <c r="J15" i="35"/>
  <c r="E15" i="35"/>
  <c r="V34" i="24"/>
  <c r="V33" i="24" s="1"/>
  <c r="T14" i="24"/>
  <c r="AF21" i="24"/>
  <c r="AE21" i="24"/>
  <c r="AE14" i="24"/>
  <c r="AE54" i="24"/>
  <c r="F17" i="35"/>
  <c r="AC41" i="29"/>
  <c r="AC38" i="29" s="1"/>
  <c r="Z41" i="29"/>
  <c r="AB50" i="24"/>
  <c r="V52" i="24"/>
  <c r="V50" i="24" s="1"/>
  <c r="T50" i="24"/>
  <c r="AB42" i="29"/>
  <c r="AB41" i="29" s="1"/>
  <c r="AB39" i="29"/>
  <c r="Z39" i="29"/>
  <c r="M24" i="35" l="1"/>
  <c r="M22" i="35" s="1"/>
  <c r="N24" i="35"/>
  <c r="N22" i="35" s="1"/>
  <c r="C14" i="35"/>
  <c r="C13" i="35" s="1"/>
  <c r="C8" i="35" s="1"/>
  <c r="N15" i="35"/>
  <c r="M13" i="24"/>
  <c r="M12" i="24" s="1"/>
  <c r="M11" i="24" s="1"/>
  <c r="B4" i="34" s="1"/>
  <c r="R13" i="24"/>
  <c r="R12" i="24" s="1"/>
  <c r="R11" i="24" s="1"/>
  <c r="I17" i="35"/>
  <c r="I14" i="35" s="1"/>
  <c r="I13" i="35" s="1"/>
  <c r="P13" i="24"/>
  <c r="P12" i="24" s="1"/>
  <c r="P11" i="24" s="1"/>
  <c r="S13" i="24"/>
  <c r="S12" i="24" s="1"/>
  <c r="Q13" i="24"/>
  <c r="Q12" i="24" s="1"/>
  <c r="Q11" i="24" s="1"/>
  <c r="G4" i="34" s="1"/>
  <c r="N12" i="24"/>
  <c r="N11" i="24" s="1"/>
  <c r="C4" i="34" s="1"/>
  <c r="J17" i="35"/>
  <c r="J14" i="35" s="1"/>
  <c r="J13" i="35" s="1"/>
  <c r="J8" i="35" s="1"/>
  <c r="AE31" i="24"/>
  <c r="Y33" i="24"/>
  <c r="Y32" i="24" s="1"/>
  <c r="Y31" i="24" s="1"/>
  <c r="K14" i="35"/>
  <c r="K13" i="35" s="1"/>
  <c r="K8" i="35" s="1"/>
  <c r="E17" i="35"/>
  <c r="E14" i="35" s="1"/>
  <c r="D14" i="35"/>
  <c r="D13" i="35" s="1"/>
  <c r="D8" i="35" s="1"/>
  <c r="N10" i="35"/>
  <c r="N9" i="35" s="1"/>
  <c r="AA10" i="25"/>
  <c r="T11" i="25"/>
  <c r="T10" i="25" s="1"/>
  <c r="L14" i="35"/>
  <c r="H10" i="35"/>
  <c r="V32" i="24"/>
  <c r="V31" i="24" s="1"/>
  <c r="V13" i="24" s="1"/>
  <c r="AB32" i="24"/>
  <c r="AB31" i="24" s="1"/>
  <c r="AB13" i="24" s="1"/>
  <c r="G19" i="35"/>
  <c r="G11" i="24"/>
  <c r="AE53" i="24"/>
  <c r="AF54" i="24"/>
  <c r="F19" i="35"/>
  <c r="H19" i="35" s="1"/>
  <c r="AF53" i="24"/>
  <c r="O12" i="24"/>
  <c r="H15" i="35"/>
  <c r="F33" i="35"/>
  <c r="X13" i="25"/>
  <c r="X11" i="25" s="1"/>
  <c r="Y13" i="25"/>
  <c r="AC11" i="29"/>
  <c r="N33" i="35"/>
  <c r="H9" i="35"/>
  <c r="L10" i="35"/>
  <c r="L9" i="35" s="1"/>
  <c r="W10" i="25"/>
  <c r="G9" i="35"/>
  <c r="M15" i="35"/>
  <c r="G15" i="35"/>
  <c r="J11" i="24"/>
  <c r="H11" i="24"/>
  <c r="AF31" i="24"/>
  <c r="Z11" i="24"/>
  <c r="T32" i="24"/>
  <c r="Z38" i="29"/>
  <c r="Z11" i="29" s="1"/>
  <c r="AB38" i="29"/>
  <c r="AB11" i="29" s="1"/>
  <c r="I10" i="35" l="1"/>
  <c r="I9" i="35" s="1"/>
  <c r="I8" i="35" s="1"/>
  <c r="AE13" i="24"/>
  <c r="T31" i="24"/>
  <c r="Y11" i="25"/>
  <c r="Y10" i="25" s="1"/>
  <c r="N17" i="35"/>
  <c r="F14" i="35"/>
  <c r="F13" i="35" s="1"/>
  <c r="F8" i="35" s="1"/>
  <c r="AF13" i="24"/>
  <c r="M10" i="35"/>
  <c r="M9" i="35" s="1"/>
  <c r="X10" i="25"/>
  <c r="G14" i="35"/>
  <c r="E13" i="35"/>
  <c r="AE11" i="24"/>
  <c r="E4" i="34"/>
  <c r="O11" i="24"/>
  <c r="A6" i="33"/>
  <c r="M17" i="35" l="1"/>
  <c r="T13" i="24"/>
  <c r="H14" i="35"/>
  <c r="H13" i="35"/>
  <c r="H8" i="35"/>
  <c r="E8" i="35"/>
  <c r="G13" i="35"/>
  <c r="AF11" i="24"/>
  <c r="D4" i="34"/>
  <c r="F4" i="34" s="1"/>
  <c r="A5" i="32"/>
  <c r="G8" i="35" l="1"/>
  <c r="A3" i="31"/>
  <c r="A4" i="28" l="1"/>
  <c r="A4" i="22"/>
  <c r="A4" i="30"/>
  <c r="A4" i="24"/>
  <c r="A4" i="29" s="1"/>
  <c r="AB12" i="24"/>
  <c r="V12" i="24"/>
  <c r="M16" i="35" l="1"/>
  <c r="T12" i="24"/>
  <c r="N16" i="35"/>
  <c r="V11" i="24"/>
  <c r="I4" i="34" l="1"/>
  <c r="K82" i="24" l="1"/>
  <c r="K53" i="24" s="1"/>
  <c r="L82" i="24"/>
  <c r="L53" i="24" s="1"/>
  <c r="S82" i="24"/>
  <c r="S53" i="24" s="1"/>
  <c r="K11" i="24" l="1"/>
  <c r="L11" i="24"/>
  <c r="X82" i="24"/>
  <c r="X53" i="24" s="1"/>
  <c r="AA82" i="24"/>
  <c r="AA53" i="24" s="1"/>
  <c r="L21" i="35"/>
  <c r="L13" i="35" s="1"/>
  <c r="S11" i="24"/>
  <c r="AA11" i="24" l="1"/>
  <c r="J65" i="22"/>
  <c r="J10" i="22" s="1"/>
  <c r="I65" i="22"/>
  <c r="I10" i="22" s="1"/>
  <c r="L30" i="35" l="1"/>
  <c r="L29" i="35" s="1"/>
  <c r="Q65" i="22"/>
  <c r="Q10" i="22" s="1"/>
  <c r="Y45" i="24"/>
  <c r="Y44" i="24" s="1"/>
  <c r="Y13" i="24" s="1"/>
  <c r="Y12" i="24" s="1"/>
  <c r="Y11" i="24" s="1"/>
  <c r="X46" i="24"/>
  <c r="X45" i="24" s="1"/>
  <c r="X44" i="24" s="1"/>
  <c r="X13" i="24" s="1"/>
  <c r="X12" i="24" s="1"/>
  <c r="X11" i="24" s="1"/>
  <c r="AB67" i="24"/>
  <c r="AB63" i="24" s="1"/>
  <c r="T68" i="24"/>
  <c r="T67" i="24" s="1"/>
  <c r="T63" i="24" s="1"/>
  <c r="T54" i="24" s="1"/>
  <c r="W67" i="24"/>
  <c r="W63" i="24" s="1"/>
  <c r="W54" i="24" s="1"/>
  <c r="L25" i="35" l="1"/>
  <c r="L8" i="35" s="1"/>
  <c r="AB54" i="24"/>
  <c r="M19" i="35"/>
  <c r="M14" i="35" s="1"/>
  <c r="W82" i="24"/>
  <c r="W53" i="24" s="1"/>
  <c r="T89" i="24"/>
  <c r="N19" i="35" l="1"/>
  <c r="N14" i="35" s="1"/>
  <c r="AE58" i="24"/>
  <c r="W11" i="24"/>
  <c r="AB82" i="24"/>
  <c r="AB53" i="24" s="1"/>
  <c r="T88" i="24"/>
  <c r="T87" i="24" s="1"/>
  <c r="T82" i="24" s="1"/>
  <c r="T53" i="24" s="1"/>
  <c r="AE84" i="24" l="1"/>
  <c r="J4" i="34"/>
  <c r="N21" i="35"/>
  <c r="N13" i="35" s="1"/>
  <c r="N8" i="35" s="1"/>
  <c r="M21" i="35"/>
  <c r="M13" i="35" s="1"/>
  <c r="M8" i="35" s="1"/>
  <c r="T11" i="24"/>
  <c r="K4" i="34" s="1"/>
  <c r="AB11" i="24" l="1"/>
  <c r="H4" i="34" s="1"/>
</calcChain>
</file>

<file path=xl/comments1.xml><?xml version="1.0" encoding="utf-8"?>
<comments xmlns="http://schemas.openxmlformats.org/spreadsheetml/2006/main">
  <authors>
    <author>ismail - [2010]</author>
  </authors>
  <commentList>
    <comment ref="B15" authorId="0" shapeId="0">
      <text>
        <r>
          <rPr>
            <sz val="9"/>
            <color indexed="81"/>
            <rFont val="Tahoma"/>
            <family val="2"/>
          </rPr>
          <t>Lồng ghép Vốn NSĐP</t>
        </r>
      </text>
    </comment>
  </commentList>
</comments>
</file>

<file path=xl/comments2.xml><?xml version="1.0" encoding="utf-8"?>
<comments xmlns="http://schemas.openxmlformats.org/spreadsheetml/2006/main">
  <authors>
    <author>Administrator_PC</author>
    <author>hoa</author>
    <author>Nguyen</author>
    <author>ismail - [2010]</author>
  </authors>
  <commentList>
    <comment ref="B66" authorId="0" shapeId="0">
      <text>
        <r>
          <rPr>
            <b/>
            <sz val="9"/>
            <color indexed="81"/>
            <rFont val="Tahoma"/>
            <family val="2"/>
          </rPr>
          <t>Administrator_PC:</t>
        </r>
        <r>
          <rPr>
            <sz val="9"/>
            <color indexed="81"/>
            <rFont val="Tahoma"/>
            <family val="2"/>
          </rPr>
          <t xml:space="preserve">
LG thu SDĐ: </t>
        </r>
      </text>
    </comment>
    <comment ref="B77" authorId="1" shapeId="0">
      <text>
        <r>
          <rPr>
            <b/>
            <sz val="9"/>
            <color indexed="81"/>
            <rFont val="Tahoma"/>
            <family val="2"/>
          </rPr>
          <t>hoa:</t>
        </r>
        <r>
          <rPr>
            <sz val="9"/>
            <color indexed="81"/>
            <rFont val="Tahoma"/>
            <family val="2"/>
          </rPr>
          <t xml:space="preserve">
LG 135: 2.800tr</t>
        </r>
      </text>
    </comment>
    <comment ref="B78" authorId="0" shapeId="0">
      <text>
        <r>
          <rPr>
            <b/>
            <sz val="9"/>
            <color indexed="81"/>
            <rFont val="Tahoma"/>
            <family val="2"/>
          </rPr>
          <t>Administrator_PC:</t>
        </r>
        <r>
          <rPr>
            <sz val="9"/>
            <color indexed="81"/>
            <rFont val="Tahoma"/>
            <family val="2"/>
          </rPr>
          <t xml:space="preserve">
LG 30a</t>
        </r>
      </text>
    </comment>
    <comment ref="B79" authorId="1" shapeId="0">
      <text>
        <r>
          <rPr>
            <b/>
            <sz val="9"/>
            <color indexed="81"/>
            <rFont val="Tahoma"/>
            <family val="2"/>
          </rPr>
          <t>hoa:</t>
        </r>
        <r>
          <rPr>
            <sz val="9"/>
            <color indexed="81"/>
            <rFont val="Tahoma"/>
            <family val="2"/>
          </rPr>
          <t xml:space="preserve">
LG tăng thu NSĐP</t>
        </r>
      </text>
    </comment>
    <comment ref="B80" authorId="1" shapeId="0">
      <text>
        <r>
          <rPr>
            <b/>
            <sz val="9"/>
            <color indexed="81"/>
            <rFont val="Tahoma"/>
            <family val="2"/>
          </rPr>
          <t>hoa:</t>
        </r>
        <r>
          <rPr>
            <sz val="9"/>
            <color indexed="81"/>
            <rFont val="Tahoma"/>
            <family val="2"/>
          </rPr>
          <t xml:space="preserve">
LG tăng thu NSĐP</t>
        </r>
      </text>
    </comment>
    <comment ref="B81" authorId="0" shapeId="0">
      <text>
        <r>
          <rPr>
            <b/>
            <sz val="9"/>
            <color indexed="81"/>
            <rFont val="Tahoma"/>
            <family val="2"/>
          </rPr>
          <t>Administrator_PC:</t>
        </r>
        <r>
          <rPr>
            <sz val="9"/>
            <color indexed="81"/>
            <rFont val="Tahoma"/>
            <family val="2"/>
          </rPr>
          <t xml:space="preserve">
LG 30a</t>
        </r>
      </text>
    </comment>
    <comment ref="B89" authorId="0" shapeId="0">
      <text>
        <r>
          <rPr>
            <b/>
            <sz val="9"/>
            <color indexed="81"/>
            <rFont val="Tahoma"/>
            <family val="2"/>
          </rPr>
          <t>Administrator_PC:</t>
        </r>
        <r>
          <rPr>
            <sz val="9"/>
            <color indexed="81"/>
            <rFont val="Tahoma"/>
            <family val="2"/>
          </rPr>
          <t xml:space="preserve">
LG CĐNS huyện + tăng thu</t>
        </r>
      </text>
    </comment>
    <comment ref="B90" authorId="1" shapeId="0">
      <text>
        <r>
          <rPr>
            <b/>
            <sz val="9"/>
            <color indexed="81"/>
            <rFont val="Tahoma"/>
            <family val="2"/>
          </rPr>
          <t>hoa:</t>
        </r>
        <r>
          <rPr>
            <sz val="9"/>
            <color indexed="81"/>
            <rFont val="Tahoma"/>
            <family val="2"/>
          </rPr>
          <t xml:space="preserve">
LG vốn BIDV</t>
        </r>
      </text>
    </comment>
    <comment ref="J90" authorId="2" shapeId="0">
      <text>
        <r>
          <rPr>
            <b/>
            <sz val="9"/>
            <color indexed="81"/>
            <rFont val="Tahoma"/>
            <family val="2"/>
          </rPr>
          <t>Nguyen:</t>
        </r>
        <r>
          <rPr>
            <sz val="9"/>
            <color indexed="81"/>
            <rFont val="Tahoma"/>
            <family val="2"/>
          </rPr>
          <t xml:space="preserve">
Giá trị QT</t>
        </r>
      </text>
    </comment>
    <comment ref="B91" authorId="0" shapeId="0">
      <text>
        <r>
          <rPr>
            <b/>
            <sz val="9"/>
            <color indexed="81"/>
            <rFont val="Tahoma"/>
            <family val="2"/>
          </rPr>
          <t>Administrator_PC:</t>
        </r>
        <r>
          <rPr>
            <sz val="9"/>
            <color indexed="81"/>
            <rFont val="Tahoma"/>
            <family val="2"/>
          </rPr>
          <t xml:space="preserve">
LG CĐNS</t>
        </r>
      </text>
    </comment>
    <comment ref="B92" authorId="3" shapeId="0">
      <text>
        <r>
          <rPr>
            <b/>
            <sz val="9"/>
            <color indexed="81"/>
            <rFont val="Tahoma"/>
            <family val="2"/>
          </rPr>
          <t>LG: Vốn sự nghiệp + NSĐP</t>
        </r>
      </text>
    </comment>
    <comment ref="B102" authorId="1" shapeId="0">
      <text>
        <r>
          <rPr>
            <b/>
            <sz val="9"/>
            <color indexed="81"/>
            <rFont val="Tahoma"/>
            <family val="2"/>
          </rPr>
          <t>hoa:</t>
        </r>
        <r>
          <rPr>
            <sz val="9"/>
            <color indexed="81"/>
            <rFont val="Tahoma"/>
            <family val="2"/>
          </rPr>
          <t xml:space="preserve">
Lồng ghép NTM</t>
        </r>
      </text>
    </comment>
    <comment ref="B103" authorId="1" shapeId="0">
      <text>
        <r>
          <rPr>
            <b/>
            <sz val="9"/>
            <color indexed="81"/>
            <rFont val="Tahoma"/>
            <family val="2"/>
          </rPr>
          <t>hoa:</t>
        </r>
        <r>
          <rPr>
            <sz val="9"/>
            <color indexed="81"/>
            <rFont val="Tahoma"/>
            <family val="2"/>
          </rPr>
          <t xml:space="preserve">
LGNTM</t>
        </r>
      </text>
    </comment>
    <comment ref="B104" authorId="0" shapeId="0">
      <text>
        <r>
          <rPr>
            <b/>
            <sz val="9"/>
            <color indexed="81"/>
            <rFont val="Tahoma"/>
            <family val="2"/>
          </rPr>
          <t>Administrator_PC:</t>
        </r>
        <r>
          <rPr>
            <sz val="9"/>
            <color indexed="81"/>
            <rFont val="Tahoma"/>
            <family val="2"/>
          </rPr>
          <t xml:space="preserve">
LG NSĐP: 1.600tr</t>
        </r>
      </text>
    </comment>
    <comment ref="B148" authorId="0" shapeId="0">
      <text>
        <r>
          <rPr>
            <b/>
            <sz val="9"/>
            <color indexed="81"/>
            <rFont val="Tahoma"/>
            <family val="2"/>
          </rPr>
          <t>Administrator_PC:</t>
        </r>
        <r>
          <rPr>
            <sz val="9"/>
            <color indexed="81"/>
            <rFont val="Tahoma"/>
            <family val="2"/>
          </rPr>
          <t xml:space="preserve">
LG vốn 135</t>
        </r>
      </text>
    </comment>
    <comment ref="B161" authorId="0" shapeId="0">
      <text>
        <r>
          <rPr>
            <b/>
            <sz val="9"/>
            <color indexed="81"/>
            <rFont val="Tahoma"/>
            <family val="2"/>
          </rPr>
          <t>Administrator_PC:</t>
        </r>
        <r>
          <rPr>
            <sz val="9"/>
            <color indexed="81"/>
            <rFont val="Tahoma"/>
            <family val="2"/>
          </rPr>
          <t xml:space="preserve">
LG NTM</t>
        </r>
      </text>
    </comment>
    <comment ref="B162" authorId="3" shapeId="0">
      <text>
        <r>
          <rPr>
            <b/>
            <sz val="9"/>
            <color indexed="81"/>
            <rFont val="Tahoma"/>
            <family val="2"/>
          </rPr>
          <t>LG: 135: 885tr + NTM</t>
        </r>
        <r>
          <rPr>
            <sz val="9"/>
            <color indexed="81"/>
            <rFont val="Tahoma"/>
            <family val="2"/>
          </rPr>
          <t xml:space="preserve">
</t>
        </r>
      </text>
    </comment>
    <comment ref="B163" authorId="3" shapeId="0">
      <text>
        <r>
          <rPr>
            <b/>
            <sz val="9"/>
            <color indexed="81"/>
            <rFont val="Tahoma"/>
            <family val="2"/>
          </rPr>
          <t>L ghep: NTM</t>
        </r>
        <r>
          <rPr>
            <sz val="9"/>
            <color indexed="81"/>
            <rFont val="Tahoma"/>
            <family val="2"/>
          </rPr>
          <t xml:space="preserve">
</t>
        </r>
      </text>
    </comment>
    <comment ref="B164" authorId="0" shapeId="0">
      <text>
        <r>
          <rPr>
            <b/>
            <sz val="9"/>
            <color indexed="81"/>
            <rFont val="Tahoma"/>
            <family val="2"/>
          </rPr>
          <t>Administrator_PC:</t>
        </r>
        <r>
          <rPr>
            <sz val="9"/>
            <color indexed="81"/>
            <rFont val="Tahoma"/>
            <family val="2"/>
          </rPr>
          <t xml:space="preserve">
LG NSĐP</t>
        </r>
      </text>
    </comment>
    <comment ref="B166" authorId="0" shapeId="0">
      <text>
        <r>
          <rPr>
            <sz val="9"/>
            <color indexed="81"/>
            <rFont val="Tahoma"/>
            <family val="2"/>
          </rPr>
          <t>LG: 135 + NSĐP</t>
        </r>
      </text>
    </comment>
    <comment ref="B167" authorId="0" shapeId="0">
      <text>
        <r>
          <rPr>
            <b/>
            <sz val="9"/>
            <color indexed="81"/>
            <rFont val="Tahoma"/>
            <family val="2"/>
          </rPr>
          <t>Administrator_PC:</t>
        </r>
        <r>
          <rPr>
            <sz val="9"/>
            <color indexed="81"/>
            <rFont val="Tahoma"/>
            <family val="2"/>
          </rPr>
          <t xml:space="preserve">
LG vốn khác</t>
        </r>
      </text>
    </comment>
  </commentList>
</comments>
</file>

<file path=xl/comments3.xml><?xml version="1.0" encoding="utf-8"?>
<comments xmlns="http://schemas.openxmlformats.org/spreadsheetml/2006/main">
  <authors>
    <author>hoa</author>
    <author>Nguyen</author>
    <author>Author</author>
    <author>Administrator_PC</author>
  </authors>
  <commentList>
    <comment ref="B17" authorId="0" shapeId="0">
      <text>
        <r>
          <rPr>
            <b/>
            <sz val="9"/>
            <color indexed="81"/>
            <rFont val="Tahoma"/>
            <family val="2"/>
          </rPr>
          <t>hoa:</t>
        </r>
        <r>
          <rPr>
            <sz val="9"/>
            <color indexed="81"/>
            <rFont val="Tahoma"/>
            <family val="2"/>
          </rPr>
          <t xml:space="preserve">
Lồng ghép 135 + NSĐP</t>
        </r>
      </text>
    </comment>
    <comment ref="H17" authorId="1" shapeId="0">
      <text>
        <r>
          <rPr>
            <b/>
            <sz val="9"/>
            <color indexed="81"/>
            <rFont val="Tahoma"/>
            <family val="2"/>
          </rPr>
          <t>Nguyen:</t>
        </r>
        <r>
          <rPr>
            <sz val="9"/>
            <color indexed="81"/>
            <rFont val="Tahoma"/>
            <family val="2"/>
          </rPr>
          <t xml:space="preserve">
Giá trị trình QT</t>
        </r>
      </text>
    </comment>
    <comment ref="B19" authorId="2" shapeId="0">
      <text>
        <r>
          <rPr>
            <b/>
            <sz val="9"/>
            <color indexed="81"/>
            <rFont val="Tahoma"/>
            <family val="2"/>
          </rPr>
          <t>Author:</t>
        </r>
        <r>
          <rPr>
            <sz val="9"/>
            <color indexed="81"/>
            <rFont val="Tahoma"/>
            <family val="2"/>
          </rPr>
          <t xml:space="preserve">
Lồng ghép 135</t>
        </r>
      </text>
    </comment>
    <comment ref="B21" authorId="3" shapeId="0">
      <text>
        <r>
          <rPr>
            <b/>
            <sz val="9"/>
            <color indexed="81"/>
            <rFont val="Tahoma"/>
            <family val="2"/>
          </rPr>
          <t>Administrator_PC:</t>
        </r>
        <r>
          <rPr>
            <sz val="9"/>
            <color indexed="81"/>
            <rFont val="Tahoma"/>
            <family val="2"/>
          </rPr>
          <t xml:space="preserve">
LG 135: 3256tr</t>
        </r>
      </text>
    </comment>
    <comment ref="B23" authorId="3" shapeId="0">
      <text>
        <r>
          <rPr>
            <b/>
            <sz val="9"/>
            <color indexed="81"/>
            <rFont val="Tahoma"/>
            <family val="2"/>
          </rPr>
          <t>Administrator_PC:</t>
        </r>
        <r>
          <rPr>
            <sz val="9"/>
            <color indexed="81"/>
            <rFont val="Tahoma"/>
            <family val="2"/>
          </rPr>
          <t xml:space="preserve">
LG 135 2700tr</t>
        </r>
      </text>
    </comment>
    <comment ref="B24" authorId="3" shapeId="0">
      <text>
        <r>
          <rPr>
            <b/>
            <sz val="9"/>
            <color indexed="81"/>
            <rFont val="Tahoma"/>
            <family val="2"/>
          </rPr>
          <t>Administrator_PC:</t>
        </r>
        <r>
          <rPr>
            <sz val="9"/>
            <color indexed="81"/>
            <rFont val="Tahoma"/>
            <family val="2"/>
          </rPr>
          <t xml:space="preserve">
LG NSĐP: 1.600tr</t>
        </r>
      </text>
    </comment>
    <comment ref="B26" authorId="3" shapeId="0">
      <text>
        <r>
          <rPr>
            <b/>
            <sz val="9"/>
            <color indexed="81"/>
            <rFont val="Tahoma"/>
            <family val="2"/>
          </rPr>
          <t>Administrator_PC:</t>
        </r>
        <r>
          <rPr>
            <sz val="9"/>
            <color indexed="81"/>
            <rFont val="Tahoma"/>
            <family val="2"/>
          </rPr>
          <t xml:space="preserve">
LG 30a: 8.950tr</t>
        </r>
      </text>
    </comment>
    <comment ref="B27" authorId="0" shapeId="0">
      <text>
        <r>
          <rPr>
            <b/>
            <sz val="9"/>
            <color indexed="81"/>
            <rFont val="Tahoma"/>
            <family val="2"/>
          </rPr>
          <t>hoa:</t>
        </r>
        <r>
          <rPr>
            <sz val="9"/>
            <color indexed="81"/>
            <rFont val="Tahoma"/>
            <family val="2"/>
          </rPr>
          <t xml:space="preserve">
LG 135: 3015tr</t>
        </r>
      </text>
    </comment>
    <comment ref="B40" authorId="0" shapeId="0">
      <text>
        <r>
          <rPr>
            <b/>
            <sz val="9"/>
            <color indexed="81"/>
            <rFont val="Tahoma"/>
            <family val="2"/>
          </rPr>
          <t>hoa:</t>
        </r>
        <r>
          <rPr>
            <sz val="9"/>
            <color indexed="81"/>
            <rFont val="Tahoma"/>
            <family val="2"/>
          </rPr>
          <t xml:space="preserve">
LG 135: 900tr</t>
        </r>
      </text>
    </comment>
    <comment ref="B43" authorId="0" shapeId="0">
      <text>
        <r>
          <rPr>
            <b/>
            <sz val="9"/>
            <color indexed="81"/>
            <rFont val="Tahoma"/>
            <family val="2"/>
          </rPr>
          <t>hoa:</t>
        </r>
        <r>
          <rPr>
            <sz val="9"/>
            <color indexed="81"/>
            <rFont val="Tahoma"/>
            <family val="2"/>
          </rPr>
          <t xml:space="preserve">
LG NSDP: 3960</t>
        </r>
      </text>
    </comment>
    <comment ref="B45" authorId="0" shapeId="0">
      <text>
        <r>
          <rPr>
            <b/>
            <sz val="9"/>
            <color indexed="81"/>
            <rFont val="Tahoma"/>
            <family val="2"/>
          </rPr>
          <t>hoa:</t>
        </r>
        <r>
          <rPr>
            <sz val="9"/>
            <color indexed="81"/>
            <rFont val="Tahoma"/>
            <family val="2"/>
          </rPr>
          <t xml:space="preserve">
LG 30a: 5529tr; 135: 623tr; NSĐP: 320tr</t>
        </r>
      </text>
    </comment>
    <comment ref="B47" authorId="0" shapeId="0">
      <text>
        <r>
          <rPr>
            <b/>
            <sz val="9"/>
            <color indexed="81"/>
            <rFont val="Tahoma"/>
            <family val="2"/>
          </rPr>
          <t>hoa:</t>
        </r>
        <r>
          <rPr>
            <sz val="9"/>
            <color indexed="81"/>
            <rFont val="Tahoma"/>
            <family val="2"/>
          </rPr>
          <t xml:space="preserve">
LG 35: 600tr</t>
        </r>
      </text>
    </comment>
    <comment ref="B50" authorId="0" shapeId="0">
      <text>
        <r>
          <rPr>
            <b/>
            <sz val="9"/>
            <color indexed="81"/>
            <rFont val="Tahoma"/>
            <family val="2"/>
          </rPr>
          <t>hoa:</t>
        </r>
        <r>
          <rPr>
            <sz val="9"/>
            <color indexed="81"/>
            <rFont val="Tahoma"/>
            <family val="2"/>
          </rPr>
          <t xml:space="preserve">
LG 135: 314tr</t>
        </r>
      </text>
    </comment>
    <comment ref="B70" authorId="3" shapeId="0">
      <text>
        <r>
          <rPr>
            <b/>
            <sz val="9"/>
            <color indexed="81"/>
            <rFont val="Tahoma"/>
            <family val="2"/>
          </rPr>
          <t>Administrator_PC:</t>
        </r>
        <r>
          <rPr>
            <sz val="9"/>
            <color indexed="81"/>
            <rFont val="Tahoma"/>
            <family val="2"/>
          </rPr>
          <t xml:space="preserve">
LG NSĐP: 1.781tr</t>
        </r>
      </text>
    </comment>
    <comment ref="B71" authorId="3" shapeId="0">
      <text>
        <r>
          <rPr>
            <b/>
            <sz val="9"/>
            <color indexed="81"/>
            <rFont val="Tahoma"/>
            <family val="2"/>
          </rPr>
          <t>Administrator_PC:</t>
        </r>
        <r>
          <rPr>
            <sz val="9"/>
            <color indexed="81"/>
            <rFont val="Tahoma"/>
            <family val="2"/>
          </rPr>
          <t xml:space="preserve">
LG NTM: 4.000tr</t>
        </r>
      </text>
    </comment>
    <comment ref="B77" authorId="0" shapeId="0">
      <text>
        <r>
          <rPr>
            <b/>
            <sz val="9"/>
            <color indexed="81"/>
            <rFont val="Tahoma"/>
            <family val="2"/>
          </rPr>
          <t>hoa:</t>
        </r>
        <r>
          <rPr>
            <sz val="9"/>
            <color indexed="81"/>
            <rFont val="Tahoma"/>
            <family val="2"/>
          </rPr>
          <t xml:space="preserve">
LG 135+NTM</t>
        </r>
      </text>
    </comment>
    <comment ref="B79" authorId="0" shapeId="0">
      <text>
        <r>
          <rPr>
            <b/>
            <sz val="9"/>
            <color indexed="81"/>
            <rFont val="Tahoma"/>
            <family val="2"/>
          </rPr>
          <t>hoa:</t>
        </r>
        <r>
          <rPr>
            <sz val="9"/>
            <color indexed="81"/>
            <rFont val="Tahoma"/>
            <family val="2"/>
          </rPr>
          <t xml:space="preserve">
LG vốn NSĐP</t>
        </r>
      </text>
    </comment>
    <comment ref="B89" authorId="0" shapeId="0">
      <text>
        <r>
          <rPr>
            <b/>
            <sz val="9"/>
            <color indexed="81"/>
            <rFont val="Tahoma"/>
            <family val="2"/>
          </rPr>
          <t>hoa:</t>
        </r>
        <r>
          <rPr>
            <sz val="9"/>
            <color indexed="81"/>
            <rFont val="Tahoma"/>
            <family val="2"/>
          </rPr>
          <t xml:space="preserve">
LG NTM: 440tr</t>
        </r>
      </text>
    </comment>
    <comment ref="B90" authorId="0" shapeId="0">
      <text>
        <r>
          <rPr>
            <b/>
            <sz val="9"/>
            <color indexed="81"/>
            <rFont val="Tahoma"/>
            <family val="2"/>
          </rPr>
          <t>hoa:</t>
        </r>
        <r>
          <rPr>
            <sz val="9"/>
            <color indexed="81"/>
            <rFont val="Tahoma"/>
            <family val="2"/>
          </rPr>
          <t xml:space="preserve">
LG NSĐP: 1.372tr</t>
        </r>
      </text>
    </comment>
    <comment ref="B91" authorId="0" shapeId="0">
      <text>
        <r>
          <rPr>
            <b/>
            <sz val="9"/>
            <color indexed="81"/>
            <rFont val="Tahoma"/>
            <family val="2"/>
          </rPr>
          <t>hoa:</t>
        </r>
        <r>
          <rPr>
            <sz val="9"/>
            <color indexed="81"/>
            <rFont val="Tahoma"/>
            <family val="2"/>
          </rPr>
          <t xml:space="preserve">
LG NTM+NSDP</t>
        </r>
      </text>
    </comment>
    <comment ref="B92" authorId="0" shapeId="0">
      <text>
        <r>
          <rPr>
            <b/>
            <sz val="9"/>
            <color indexed="81"/>
            <rFont val="Tahoma"/>
            <family val="2"/>
          </rPr>
          <t>hoa:</t>
        </r>
        <r>
          <rPr>
            <sz val="9"/>
            <color indexed="81"/>
            <rFont val="Tahoma"/>
            <family val="2"/>
          </rPr>
          <t xml:space="preserve">
LG: NTM: 3.684tr</t>
        </r>
      </text>
    </comment>
    <comment ref="B93" authorId="0" shapeId="0">
      <text>
        <r>
          <rPr>
            <b/>
            <sz val="9"/>
            <color indexed="81"/>
            <rFont val="Tahoma"/>
            <family val="2"/>
          </rPr>
          <t>hoa:</t>
        </r>
        <r>
          <rPr>
            <sz val="9"/>
            <color indexed="81"/>
            <rFont val="Tahoma"/>
            <family val="2"/>
          </rPr>
          <t xml:space="preserve">
LG NTM: 4.090tr</t>
        </r>
      </text>
    </comment>
    <comment ref="B95" authorId="0" shapeId="0">
      <text>
        <r>
          <rPr>
            <b/>
            <sz val="9"/>
            <color indexed="81"/>
            <rFont val="Tahoma"/>
            <family val="2"/>
          </rPr>
          <t>hoa:</t>
        </r>
        <r>
          <rPr>
            <sz val="9"/>
            <color indexed="81"/>
            <rFont val="Tahoma"/>
            <family val="2"/>
          </rPr>
          <t xml:space="preserve">
LG SN van hoa</t>
        </r>
      </text>
    </comment>
    <comment ref="B99" authorId="0" shapeId="0">
      <text>
        <r>
          <rPr>
            <b/>
            <sz val="9"/>
            <color indexed="81"/>
            <rFont val="Tahoma"/>
            <family val="2"/>
          </rPr>
          <t>hoa:</t>
        </r>
        <r>
          <rPr>
            <sz val="9"/>
            <color indexed="81"/>
            <rFont val="Tahoma"/>
            <family val="2"/>
          </rPr>
          <t xml:space="preserve">
LG NTM</t>
        </r>
      </text>
    </comment>
    <comment ref="B100" authorId="0" shapeId="0">
      <text>
        <r>
          <rPr>
            <b/>
            <sz val="9"/>
            <color indexed="81"/>
            <rFont val="Tahoma"/>
            <family val="2"/>
          </rPr>
          <t>hoa:</t>
        </r>
        <r>
          <rPr>
            <sz val="9"/>
            <color indexed="81"/>
            <rFont val="Tahoma"/>
            <family val="2"/>
          </rPr>
          <t xml:space="preserve">
LG: NTM+NSDP</t>
        </r>
      </text>
    </comment>
    <comment ref="B101" authorId="0" shapeId="0">
      <text>
        <r>
          <rPr>
            <b/>
            <sz val="9"/>
            <color indexed="81"/>
            <rFont val="Tahoma"/>
            <family val="2"/>
          </rPr>
          <t>hoa:</t>
        </r>
        <r>
          <rPr>
            <sz val="9"/>
            <color indexed="81"/>
            <rFont val="Tahoma"/>
            <family val="2"/>
          </rPr>
          <t xml:space="preserve">
LG 30a+NTM+NSDP</t>
        </r>
      </text>
    </comment>
  </commentList>
</comments>
</file>

<file path=xl/sharedStrings.xml><?xml version="1.0" encoding="utf-8"?>
<sst xmlns="http://schemas.openxmlformats.org/spreadsheetml/2006/main" count="2236" uniqueCount="992">
  <si>
    <t>TT</t>
  </si>
  <si>
    <t>Danh mục công trình, dự án</t>
  </si>
  <si>
    <t>Địa điểm XD</t>
  </si>
  <si>
    <t>Năng lực thiết kế</t>
  </si>
  <si>
    <t>Tổng số</t>
  </si>
  <si>
    <t>Ghi chú</t>
  </si>
  <si>
    <t>Thời gian KC-HT</t>
  </si>
  <si>
    <t>I</t>
  </si>
  <si>
    <t>…………….</t>
  </si>
  <si>
    <t>TỔNG SỐ</t>
  </si>
  <si>
    <t>II</t>
  </si>
  <si>
    <t>III</t>
  </si>
  <si>
    <t>Trong đó: TPCP</t>
  </si>
  <si>
    <t>IV</t>
  </si>
  <si>
    <t>Dự toán sau đấu thầu, chỉ thẩu</t>
  </si>
  <si>
    <t>Kế hoạch</t>
  </si>
  <si>
    <t>Trong đó: Giải ngân khối lượng hoàn thành</t>
  </si>
  <si>
    <t>Nhu cầu vốn còn lại</t>
  </si>
  <si>
    <t>Đơn vị tính: Triệu đồng</t>
  </si>
  <si>
    <t>Năm hoàn thành dự án theo thực tế</t>
  </si>
  <si>
    <t>Tổng mức đầu tư được duyệt</t>
  </si>
  <si>
    <t>………..</t>
  </si>
  <si>
    <t>Số QĐ đầu tư</t>
  </si>
  <si>
    <t>Đơn vị: Triệu đồng</t>
  </si>
  <si>
    <t>Phân loại như trên</t>
  </si>
  <si>
    <t>ĐTPT</t>
  </si>
  <si>
    <t>Trong nước</t>
  </si>
  <si>
    <t>Ngoài nước</t>
  </si>
  <si>
    <t>(17=9+11)</t>
  </si>
  <si>
    <t>Tổng mức đầu tư</t>
  </si>
  <si>
    <t>Tr đó:</t>
  </si>
  <si>
    <t>NSTW</t>
  </si>
  <si>
    <t>NSĐP</t>
  </si>
  <si>
    <t>Các nguồn vốn khác</t>
  </si>
  <si>
    <t xml:space="preserve">Tr đó: </t>
  </si>
  <si>
    <t>Số QĐ đầu tư (Ngày tháng năm ban hành)</t>
  </si>
  <si>
    <t>Tr đó</t>
  </si>
  <si>
    <t>Ngân sách tỉnh</t>
  </si>
  <si>
    <t>Ngân sách huyện, thị</t>
  </si>
  <si>
    <t>Trung ương cân đối theo thời kì ổn định</t>
  </si>
  <si>
    <t>(19)=(11)+(13)</t>
  </si>
  <si>
    <t>Thời gian KC-HT theo QĐ đầu tư</t>
  </si>
  <si>
    <t>STT</t>
  </si>
  <si>
    <t>KH năm 2015</t>
  </si>
  <si>
    <t xml:space="preserve">Số quyết định </t>
  </si>
  <si>
    <t xml:space="preserve">TMĐT </t>
  </si>
  <si>
    <t>Tổng số (tất cả các nguồn vốn)</t>
  </si>
  <si>
    <t xml:space="preserve">Trong đó: </t>
  </si>
  <si>
    <t xml:space="preserve">Vốn đối ứng </t>
  </si>
  <si>
    <t>Vốn nước ngoài (tính theo tiền Việt)</t>
  </si>
  <si>
    <t>Trong đó</t>
  </si>
  <si>
    <t>Trong đó: NSTW</t>
  </si>
  <si>
    <t>Tính bằng ngoại tệ</t>
  </si>
  <si>
    <t>Quy đổi ra tiền Việt</t>
  </si>
  <si>
    <t>TPCP</t>
  </si>
  <si>
    <t>Trong đó: Giải ngân KLHT</t>
  </si>
  <si>
    <t>Khối lượng thực hiện</t>
  </si>
  <si>
    <t>Ngân sách huyện, thành phố</t>
  </si>
  <si>
    <t>TÌNH HÌNH THỰC HIỆN CÁC DỰ ÁN ĐẦU TƯ TỪ VỐN ODA (VAY, VIỆN TRỢ) ĐƯA VÀO NGÂN SÁCH TRUNG ƯƠNG KẾ HOẠCH NĂM 2015 VÀ DỰ KIẾN KẾ HOẠCH NĂM 2016</t>
  </si>
  <si>
    <t>Nhà tài trợ</t>
  </si>
  <si>
    <t>Ngày ký kết hiệp định</t>
  </si>
  <si>
    <t>Quyết định đầu tư được TTCP giao KH năm 2012, 2013</t>
  </si>
  <si>
    <t>Quyết định đầu tư điều chỉnh sau thời điểm giao KH năm 2013 của Thủ tướng Chính phủ</t>
  </si>
  <si>
    <t>Lũy kế vốn đã giải ngân đến hết KH năm 2014</t>
  </si>
  <si>
    <r>
      <t>Ước thực hiện kế hoạch 2014 từ 1/1/2014 đến 31/12/2014</t>
    </r>
    <r>
      <rPr>
        <vertAlign val="superscript"/>
        <sz val="14"/>
        <rFont val="Times New Roman"/>
        <family val="1"/>
      </rPr>
      <t>(3)</t>
    </r>
  </si>
  <si>
    <r>
      <t>Ước giải ngân kế hoạch 2015 từ 1/1/2015 đến 31/1/2016</t>
    </r>
    <r>
      <rPr>
        <vertAlign val="superscript"/>
        <sz val="14"/>
        <rFont val="Times New Roman"/>
        <family val="1"/>
      </rPr>
      <t>(3)</t>
    </r>
  </si>
  <si>
    <t>Lũy kế vốn đã giải ngân đến hết KH năm 2015</t>
  </si>
  <si>
    <t>Dự kiến kế hoạch 5 năm 2016-2020</t>
  </si>
  <si>
    <t>Dự kiến khả năng giải ngân kế hoạch năm 2016</t>
  </si>
  <si>
    <r>
      <t>Vốn đối ứng</t>
    </r>
    <r>
      <rPr>
        <vertAlign val="superscript"/>
        <sz val="14"/>
        <rFont val="Times New Roman"/>
        <family val="1"/>
      </rPr>
      <t>(1)</t>
    </r>
  </si>
  <si>
    <r>
      <t>Vốn nước ngoài (theo Hiệp định)</t>
    </r>
    <r>
      <rPr>
        <vertAlign val="superscript"/>
        <sz val="14"/>
        <rFont val="Times New Roman"/>
        <family val="1"/>
      </rPr>
      <t>(2)</t>
    </r>
  </si>
  <si>
    <t>Trong đó: thu hồi các khoản vốn ứng trước</t>
  </si>
  <si>
    <t>A</t>
  </si>
  <si>
    <t>CÁC CHƯƠNG TRÌNH, DỰ ÁN ĐƯỢC CÂN ĐỐI VỐN ODA TỪ NSTW</t>
  </si>
  <si>
    <t>Ngành, Lĩnh vực/Chương trình.......</t>
  </si>
  <si>
    <t>Danh mục dự án hoàn thành, bàn giao, đi vào sử dụng trước ngày 31/12/2011</t>
  </si>
  <si>
    <t>1</t>
  </si>
  <si>
    <t>Các dự án hoàn thành, bàn giao, đi vào sử dụng trước ngày 31/12/2015</t>
  </si>
  <si>
    <t>a</t>
  </si>
  <si>
    <t>Dự án nhóm A</t>
  </si>
  <si>
    <t>(1)</t>
  </si>
  <si>
    <t>Dự án ...</t>
  </si>
  <si>
    <t>(2)</t>
  </si>
  <si>
    <t>…</t>
  </si>
  <si>
    <t>b</t>
  </si>
  <si>
    <t>Dự án nhóm B</t>
  </si>
  <si>
    <t>c</t>
  </si>
  <si>
    <t>Dự án nhóm C</t>
  </si>
  <si>
    <t>2</t>
  </si>
  <si>
    <t>Các dự án dự kiến hoàn thành năm 2016</t>
  </si>
  <si>
    <t>3</t>
  </si>
  <si>
    <t>Danh mục dự án chuyển tiếp hoàn thành sau năm 2016</t>
  </si>
  <si>
    <t>4</t>
  </si>
  <si>
    <t>Danh mục dự án khởi công mới năm 2016</t>
  </si>
  <si>
    <t>B</t>
  </si>
  <si>
    <t>CÁC CHƯƠNG TRÌNH, DỰ ÁN ĐƯỢC CÂN ĐỐI VỐN ĐỐI ỨNG TỪ NSĐP</t>
  </si>
  <si>
    <t>Phân loại như phần A</t>
  </si>
  <si>
    <t>C</t>
  </si>
  <si>
    <t>CÁC CHƯƠNG TRÌNH, DỰ ÁN DO CHỦ DỰ ÁN TỰ BỐ TRÍ</t>
  </si>
  <si>
    <t>D</t>
  </si>
  <si>
    <t xml:space="preserve">Ghi chú: </t>
  </si>
  <si>
    <t>- (1) Phần vốn đối ứng là phần vốn trong nước tính theo tiền Việt Nam đồng</t>
  </si>
  <si>
    <t>- (2)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</si>
  <si>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 (3) Riêng số vốn TPCP báo cáo ước thực hiện và giải ngân kế hoạch năm 2014 từ 01/01/2015 đến 30/6/2016</t>
  </si>
  <si>
    <t>CHƯƠNG TRÌNH KIÊN CỐ HÓA TRƯỜNG LỚP HỌC VÀ NHÀ CÔNG VỤ CHO GIÁO VIÊN</t>
  </si>
  <si>
    <t>KÝ TÚC XÁ SINH VIÊN</t>
  </si>
  <si>
    <t>Bệnh viện tuyến tỉnh</t>
  </si>
  <si>
    <t>Bệnh viện tuyến huyện</t>
  </si>
  <si>
    <t>NGÀNH Y TẾ</t>
  </si>
  <si>
    <t>NGÀNH THỦY LỢI</t>
  </si>
  <si>
    <t>Danh mục các dự án giãn, hoãn tiến độ thực hiện, bố trí vốn để thanh toán khối lượng đã thực hiện và đến điểm dừng kỹ thuật hợp lý</t>
  </si>
  <si>
    <t>5</t>
  </si>
  <si>
    <t>Danh mục dự án quan trọng, trọng điểm</t>
  </si>
  <si>
    <t>NGÀNH GIAO THÔNG</t>
  </si>
  <si>
    <t>Dự kiến thu hồi các khoản ứng trước</t>
  </si>
  <si>
    <t>Trong đó:</t>
  </si>
  <si>
    <t>Số QĐ; ngày, tháng, năm ban hành</t>
  </si>
  <si>
    <t>Dự kiến kế hoạch trung hạn 5 năm 2016-2020</t>
  </si>
  <si>
    <t>Danh mục dự án</t>
  </si>
  <si>
    <r>
      <t>TÌNH HÌNH THỰC HIỆN KẾ HOẠCH NĂM 2015 VÀ DỰ KIẾN KẾ HOẠCH NĂM 2016 CHƯƠNG TRÌNH MỤC TIÊU QUỐC GIA</t>
    </r>
    <r>
      <rPr>
        <b/>
        <vertAlign val="superscript"/>
        <sz val="16"/>
        <rFont val="Times New Roman"/>
        <family val="1"/>
      </rPr>
      <t>(1)</t>
    </r>
  </si>
  <si>
    <t>Danh mục</t>
  </si>
  <si>
    <t>KH và bổ sung vốn năm 2015 được cấp có thẩm quyền quyết định</t>
  </si>
  <si>
    <t>Ước giải ngân từ  01/01/2015  đến hết thời gian quy định (3)</t>
  </si>
  <si>
    <t>Tổng số
(2)</t>
  </si>
  <si>
    <t>NSNN</t>
  </si>
  <si>
    <t>Vốn huy động khác</t>
  </si>
  <si>
    <t>SN</t>
  </si>
  <si>
    <t>CHƯƠNG TRÌNH MTQG……</t>
  </si>
  <si>
    <t>Dự án …</t>
  </si>
  <si>
    <t>………………………………</t>
  </si>
  <si>
    <t>Đăng ký kế hoạch năm 2016</t>
  </si>
  <si>
    <t>Giải ngân đến 31/10/2015</t>
  </si>
  <si>
    <t>Ước Khối lượng thực hiện từ 1/1/2015 đến 31/12/2015</t>
  </si>
  <si>
    <t>Khối lượng thực hiện từ 1/1/2015 đến 31/10/2015</t>
  </si>
  <si>
    <t>Biểu mẫu số 4</t>
  </si>
  <si>
    <t>Ghi chú:  Chủ đầu tư báo cáo các dự án đầu tư sử dụng nguồn vốn chương trình MTQG bao gồm cả vốn sự nghiệp có tính chất đầu tư chương trình MQTG Giáo dục và Đào tạo</t>
  </si>
  <si>
    <t>Ghi chú:
(1) Báo cáo tình hình thực hiện kế hoạch năm 2015 đối với tất cả các chương trình MTQG giai đoạn 2011-2015 và dự kiến kế hoạch năm 2016 của chương trình MTQG giảm nghèo bền vững và chương trình MTQG xây dựng nông thôn mới
(2) Tổng số bao gồm tất cả các nguồn vốn (NSTW, NSĐP,  huy động các nguồn vốn khác)
(3) Thời gian thực hiện thanh toán vốn đầu tư nguồn NSNN và TPCP đến hết ngày 30 tháng 6 năm 2016; thời gian giải ngân vốn sự nghiệp đến hết 31/01/2016</t>
  </si>
  <si>
    <t>ĐVT: Triệu đồng</t>
  </si>
  <si>
    <t>Địa điểm Xây dựng</t>
  </si>
  <si>
    <t>Thời gian KC - HT</t>
  </si>
  <si>
    <t>Quyết định đầu tư</t>
  </si>
  <si>
    <t>Tiến độ thực hiện (Ghi số, ngày tháng năm)</t>
  </si>
  <si>
    <t>Ghi chú (Khó khăn, vướng mắc)</t>
  </si>
  <si>
    <t>Số Quyết định (ngày tháng năm ban hành)</t>
  </si>
  <si>
    <t>Quyết định phê duyệt Thiết kế - tổng dự toán</t>
  </si>
  <si>
    <t>Quyết định phê duyệt Hồ sơ mời thầu hoặc hồ sơ yêu cầu</t>
  </si>
  <si>
    <t>Quyết định phê duyệt kết quả trúng thầu</t>
  </si>
  <si>
    <t>Hợp đồng xây lắp</t>
  </si>
  <si>
    <t xml:space="preserve">Tiến độ giải phóng mặt bằng </t>
  </si>
  <si>
    <t>Nguồn vốn….</t>
  </si>
  <si>
    <t>Dự án …..</t>
  </si>
  <si>
    <t>Nguồn vốn…..</t>
  </si>
  <si>
    <t>Khối lượng thực hiện đến 31/10/2015</t>
  </si>
  <si>
    <t>Sở, ngành/UBND các huyện, thành phố…</t>
  </si>
  <si>
    <t>Sở, ban ngành, UBND huyện, thị, Chủ đầu tư…</t>
  </si>
  <si>
    <t>Sở, ngành/UBND các huyện, thành phố</t>
  </si>
  <si>
    <t>Bộ, ngành, tổng công ty …….</t>
  </si>
  <si>
    <t>TÌNH HÌNH THỰC HIỆN CÁC DỰ ÁN ĐẦU TƯ TỪ VỐN ODA (VAY, VIỆN TRỢ) ĐƯA VÀO NGÂN SÁCH ĐỊA PHƯƠNG KẾ HOẠCH NĂM 2015 VÀ DỰ KIẾN KẾ HOẠCH NĂM 2016</t>
  </si>
  <si>
    <t>Trong đó: NSĐP</t>
  </si>
  <si>
    <t>Danh mục dự án khởi công mới năm 2014</t>
  </si>
  <si>
    <t>Biểu mẫu số 5a</t>
  </si>
  <si>
    <t>Biểu mẫu số 5b</t>
  </si>
  <si>
    <t>BÁO CÁO TIẾN ĐỘ THỰC HIỆN CÁC DỰ ÁN KHỞI CÔNG MỚI  NĂM 2016</t>
  </si>
  <si>
    <t>Kế hoạch năm 2016</t>
  </si>
  <si>
    <t>(Áp dụng cho các bộ, ngành trung ương, các tập đoàn kinh tế và các tỉnh, thành phố trực thuộc trung ương có các dự án sử dụng vốn ODA và vốn vay ưu đãi của các nhà tài trợ)</t>
  </si>
  <si>
    <t>QĐ đầu tư ban đầu hoặc QĐ đầu tư điều chỉnh đã được Thủ tướng Chính phủ giao KH các năm</t>
  </si>
  <si>
    <r>
      <t>Vốn đối ứng</t>
    </r>
    <r>
      <rPr>
        <vertAlign val="superscript"/>
        <sz val="14"/>
        <rFont val="Times New Roman"/>
        <family val="1"/>
      </rPr>
      <t>(2)</t>
    </r>
  </si>
  <si>
    <r>
      <t xml:space="preserve">Vốn nước ngoài </t>
    </r>
    <r>
      <rPr>
        <vertAlign val="superscript"/>
        <sz val="14"/>
        <rFont val="Times New Roman"/>
        <family val="1"/>
      </rPr>
      <t>(3)</t>
    </r>
  </si>
  <si>
    <t>Vốn nước ngoài cấp phát từ NSTW (tính theo tiền Việt)</t>
  </si>
  <si>
    <t>Trong đó: Cấp phát từ NSTW</t>
  </si>
  <si>
    <t>Phân loại như điểm (1)</t>
  </si>
  <si>
    <t>(3)</t>
  </si>
  <si>
    <t>(4)</t>
  </si>
  <si>
    <t>(1) Các dự án sử dụng vốn ODA và vốn vay ưu đãi của các nhà tài trợ giải ngân theo cơ chế tài chính trong nước báo cáo theo biểu mẫu số 5 kèm theo văn bản này.</t>
  </si>
  <si>
    <t>(2) Phần vốn đối ứng là phần vốn trong nước tính theo tiền Việt Nam đồng</t>
  </si>
  <si>
    <t>(3)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</si>
  <si>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Vốn nước ngoài</t>
  </si>
  <si>
    <t>Sở, ban ngành, UBND huyện, thành phố, Chủ đầu tư…</t>
  </si>
  <si>
    <t>(23) = (12)+(17)</t>
  </si>
  <si>
    <t>Kế hoạch 2016-2020</t>
  </si>
  <si>
    <t>Kế hoạch 2016-2020 đã giao</t>
  </si>
  <si>
    <t>Kế hoạch giai đoạn 2016-2020 đã giao</t>
  </si>
  <si>
    <t xml:space="preserve">Quyết định đầu tư </t>
  </si>
  <si>
    <t>Các dự án khởi công mới năm 2018</t>
  </si>
  <si>
    <t>Vay lại</t>
  </si>
  <si>
    <t>Trtong đó:</t>
  </si>
  <si>
    <t xml:space="preserve"> NSTW</t>
  </si>
  <si>
    <t xml:space="preserve">NSĐP (tỉnh) </t>
  </si>
  <si>
    <t>NSĐP (tỉnh)</t>
  </si>
  <si>
    <t>Giải ngân từ 1/1/2018 đến 31/10/2018</t>
  </si>
  <si>
    <t>Trong đó thực hiện riêng năm 2018:</t>
  </si>
  <si>
    <t>Dự án hoàn thành bàn giao, đưa vào sử dụng trước ngày 31/12/2018</t>
  </si>
  <si>
    <t>Dự án dự kiến hoàn thành năm 2019</t>
  </si>
  <si>
    <t>Danh mục dự án hoàn thành, đã bàn giao, đi vào sử dụng trước ngày 31/12/2018</t>
  </si>
  <si>
    <t>Danh mục dự án dự kiến hoàn thành năm 2019</t>
  </si>
  <si>
    <t>Danh mục dự án hoàn thành sau năm 2019</t>
  </si>
  <si>
    <t>Lũy kế vốn đã giải ngân đến hết KH năm 2017</t>
  </si>
  <si>
    <t>Lũy kế  KLTH từ khởi công đến hết năm 2017</t>
  </si>
  <si>
    <t>Kế hoạch năm 2018 được giao</t>
  </si>
  <si>
    <t>Khối lượng thực hiện từ 1/1/2018 đến 31/10/2018</t>
  </si>
  <si>
    <t>Dự kiến kế hoạch đầu tư phát triển nguồn NSNN năm 2019</t>
  </si>
  <si>
    <t>Các dự án hoàn thành, bàn giao, đưa vào sử dụng trước ngày 31/12/2018</t>
  </si>
  <si>
    <t>Các dự án dự kiến hoàn thành năm 2019</t>
  </si>
  <si>
    <t>Các dự án chuyển tiếp hoàn thành sau năm 2019</t>
  </si>
  <si>
    <t>TMĐT</t>
  </si>
  <si>
    <t>Chương trình MTQG xây dựng NTM</t>
  </si>
  <si>
    <t>Tà Tổng</t>
  </si>
  <si>
    <t>xã Thu Lũm</t>
  </si>
  <si>
    <t>16-18</t>
  </si>
  <si>
    <t>17-18</t>
  </si>
  <si>
    <t>xã Ka Lăng</t>
  </si>
  <si>
    <t>xã Mù Cả</t>
  </si>
  <si>
    <t>Xã Pa Vệ Sủ</t>
  </si>
  <si>
    <t>Xã Bum Tở</t>
  </si>
  <si>
    <t>Trường PTDTBT THCS Thu Lũm</t>
  </si>
  <si>
    <t>09 phòng (3 tầng)</t>
  </si>
  <si>
    <t>18-20</t>
  </si>
  <si>
    <t>1509a/31.10.2017</t>
  </si>
  <si>
    <t>Trường PTDTBT THCS Ka Lăng</t>
  </si>
  <si>
    <t>1510a/31.10.2017</t>
  </si>
  <si>
    <t>Trường THCS xã Bum Tở</t>
  </si>
  <si>
    <t>xã Bum Tở</t>
  </si>
  <si>
    <t>BT 12 phòng + phụ trợ</t>
  </si>
  <si>
    <t>1511a/31.10.2017</t>
  </si>
  <si>
    <t>Hệ thống thoát nước, đường Pa Ủ - Xà Hồ</t>
  </si>
  <si>
    <t>xã Pa Ủ</t>
  </si>
  <si>
    <t>4,8 km</t>
  </si>
  <si>
    <t>1512/31.10.2017</t>
  </si>
  <si>
    <t>Nâng cấp trường THCS xã Pa Ủ</t>
  </si>
  <si>
    <t>Nhà BT 12 phòng, phụ trợ</t>
  </si>
  <si>
    <t>1513a/31.10.2017</t>
  </si>
  <si>
    <t>Trường Tiểu học Mù Cả (điểm trường bản Gò Cứ)</t>
  </si>
  <si>
    <t>san gạt MB, phụ trợ</t>
  </si>
  <si>
    <t>18-19</t>
  </si>
  <si>
    <t>1516a/31.10.2017</t>
  </si>
  <si>
    <t>Áp dụng cơ chế đặc thù</t>
  </si>
  <si>
    <t>xã Mường Tè</t>
  </si>
  <si>
    <t>19-20</t>
  </si>
  <si>
    <t>Thủy lợi Khoang Thèn, xã Pa Vệ Sủ</t>
  </si>
  <si>
    <t>80 hộ</t>
  </si>
  <si>
    <t>Không áp dụng cơ chế đặc thù</t>
  </si>
  <si>
    <t>Thủy lợi Huổi Vặng Mặn</t>
  </si>
  <si>
    <t>17 ha lúa, 07 ha thủy sản</t>
  </si>
  <si>
    <t>xã Bum Nưa</t>
  </si>
  <si>
    <t>Đường giao thông đến điểm dân cư Suối Voi</t>
  </si>
  <si>
    <t>xã Kan Hồ</t>
  </si>
  <si>
    <t>5 km ĐGTNT C</t>
  </si>
  <si>
    <t>Xã Tà Tổng</t>
  </si>
  <si>
    <t>Trường tiểu học số 2 xã Pa Ủ (GĐ1)</t>
  </si>
  <si>
    <t>Chương trình MTQG Giảm nghèo bền vững</t>
  </si>
  <si>
    <t>Chương trình 30a</t>
  </si>
  <si>
    <t>Nguồn vốn chương trình phát triển kinh tế - xã hội các vùng</t>
  </si>
  <si>
    <t>Đường giao thông liên vùng Tá Bạ  - Pa ủ huyện Mường Tè</t>
  </si>
  <si>
    <t>Tá Bạ</t>
  </si>
  <si>
    <t>16-20</t>
  </si>
  <si>
    <t>31-30/3/2016</t>
  </si>
  <si>
    <t>UBND huyện Mường Tè</t>
  </si>
  <si>
    <t>Vốn do tỉnh quản lý</t>
  </si>
  <si>
    <t>I.1</t>
  </si>
  <si>
    <t>Lĩnh vực Giáo dục đào tạo</t>
  </si>
  <si>
    <t>Trường tiểu học số 1 xã Mù Cả</t>
  </si>
  <si>
    <t>Mù Cả</t>
  </si>
  <si>
    <t>110-28.10.16</t>
  </si>
  <si>
    <t>Trường Mầm non số 1 xã Tà Tổng huyện Mường Tè</t>
  </si>
  <si>
    <t>111-128.10.16</t>
  </si>
  <si>
    <t>Trường mầm non số 2 Tà Tổng, xã Tà Tổng</t>
  </si>
  <si>
    <t>I.2</t>
  </si>
  <si>
    <t>Lĩnh vực khác</t>
  </si>
  <si>
    <t>16-17</t>
  </si>
  <si>
    <t>Trụ sở thị trấn Mường Tè huyện Mường Tè</t>
  </si>
  <si>
    <t>Thị trấn</t>
  </si>
  <si>
    <t>123-28.10.16</t>
  </si>
  <si>
    <t>Tuyến giao thông đến điểm ĐCĐC Mù Su xã Mù Cả</t>
  </si>
  <si>
    <t>122-28.10.16</t>
  </si>
  <si>
    <t>Tuyến kè chống sói lở bảo vệ bờ sông biên giới khu vực mốc 18 (2) đến mốc 19 xã Ka Lăng</t>
  </si>
  <si>
    <t>Ka Lăng</t>
  </si>
  <si>
    <t>17-19</t>
  </si>
  <si>
    <t>142-31.10.2016</t>
  </si>
  <si>
    <t>Các dự án chuyển từ chương trình hỗ trợ có mục tiêu từ NSTW sang NSĐP</t>
  </si>
  <si>
    <t>Đầu tư phát triển KTXH tuyến biên giới Việt - Trung</t>
  </si>
  <si>
    <t>Đường giao thông đến bản Nhóm Pố, xã Tá Bạ</t>
  </si>
  <si>
    <t>15-16</t>
  </si>
  <si>
    <t>1395-29/10/14</t>
  </si>
  <si>
    <t>Thu Lũm</t>
  </si>
  <si>
    <t>Vốn do huyện quản lý</t>
  </si>
  <si>
    <t>Cân đối ngân sách huyện</t>
  </si>
  <si>
    <t>Bum Nưa</t>
  </si>
  <si>
    <t>Mường Tè</t>
  </si>
  <si>
    <t>Vàng San</t>
  </si>
  <si>
    <t>Pa Ủ</t>
  </si>
  <si>
    <t>Hạ tầng kỹ thuật trung tâm thị trấn (GĐII)</t>
  </si>
  <si>
    <t>GT, thoát nước, cây xanh</t>
  </si>
  <si>
    <t>1510a-31.10.2017</t>
  </si>
  <si>
    <t>Hạ tầng kỹ thuật điểm ĐCĐC Cao Chải (GĐ II)</t>
  </si>
  <si>
    <t>GT, thoát nước, NSH</t>
  </si>
  <si>
    <t>Mặt bằng hạ tầng kỹ thuật điểm ĐCĐC Là Si xã Tá Bạ</t>
  </si>
  <si>
    <t>các xã</t>
  </si>
  <si>
    <t>Tăng thu NS tỉnh, huyện thực hiện chương trình nông thôn mới</t>
  </si>
  <si>
    <t>Mặt bằng hạ tầng kỹ thuật điểm ĐCĐC Cao Chải xã Tà Tổng (GĐ I)</t>
  </si>
  <si>
    <t>1454-29/9/2017</t>
  </si>
  <si>
    <t>Nguồn vốn đầu tư từ nguồn thu XSKT</t>
  </si>
  <si>
    <t>Các xã</t>
  </si>
  <si>
    <t>Đầu tư 30 phòng học các trường mầm non huyện Mường Tè</t>
  </si>
  <si>
    <t xml:space="preserve">30 phòng </t>
  </si>
  <si>
    <t>44-31/3/2016</t>
  </si>
  <si>
    <t>Đầu tư xây dựng phòng học các trường mầm non, tiểu học huyện Mường Tè</t>
  </si>
  <si>
    <t>46 phòng</t>
  </si>
  <si>
    <t>566-7/6/2017</t>
  </si>
  <si>
    <t>Đầu tư 12 phòng học các trường mầm non huyện Mường Tè</t>
  </si>
  <si>
    <t>12 phòng</t>
  </si>
  <si>
    <t>1322-27/10/2017</t>
  </si>
  <si>
    <t>Nguồn vốn tăng thu ngân sách địa phương năm 2014</t>
  </si>
  <si>
    <t>Nâng cấp đường Pa Ủ - Hà Xi</t>
  </si>
  <si>
    <t>50-31/3/2017</t>
  </si>
  <si>
    <t>Nguồn vốn đầu tư từ nguồn thu quyền SDĐ</t>
  </si>
  <si>
    <t>Kinh phí đo đạc, lập cơ sở dữ liệu hồ sơ địa chính và cấp giấy chứng nhận quyền sử dụng đất, quy hoạch sử dụng đất và kiểm kê đất đai</t>
  </si>
  <si>
    <t>II.1</t>
  </si>
  <si>
    <t>II.2</t>
  </si>
  <si>
    <t>Quy hoạch chi tiết khu trung tâm hành chính các xã</t>
  </si>
  <si>
    <t>Điều chỉnh quy hoạch nông thôn mới các xã</t>
  </si>
  <si>
    <t>Quy hoạch chi tiết khu trung tâm hành chính và khu trung tâm thương mại, dịch vụ-giáo dục thị trấn mường Tè</t>
  </si>
  <si>
    <t>Chi đầu tư</t>
  </si>
  <si>
    <t>1223-11/8/2014</t>
  </si>
  <si>
    <t>Kè bảo vệ ruộng canh tác thuộc xã Bum Nưa, huyện Mường Tè</t>
  </si>
  <si>
    <t>1291B-29/9/2017</t>
  </si>
  <si>
    <t>1428-22/9/2017</t>
  </si>
  <si>
    <t>Hạ tầng kỹ thuật điểm ĐCĐC Là Pê 1, 2, xã Tá Bạ (GĐ2)</t>
  </si>
  <si>
    <t>Hạ tầng kỹ thuật điểm ĐCĐC Cờ Lò 1, 2, xã Pa Ủ (GĐ2)</t>
  </si>
  <si>
    <t>1443A-25/9/2017</t>
  </si>
  <si>
    <t>Đường giao thông đến bản Sín Chải C</t>
  </si>
  <si>
    <t>07km</t>
  </si>
  <si>
    <t>Hạ tầng sắp xếp dân cư điểm ĐCĐC Vạ Pù, Nhóm Pố xã Tá Bạ (GĐ1)</t>
  </si>
  <si>
    <t xml:space="preserve">78 hộ, CT công cộng </t>
  </si>
  <si>
    <t>Hạ tầng sắp xếp dân cư suối voi</t>
  </si>
  <si>
    <t>49 hộ</t>
  </si>
  <si>
    <t>Kan Hồ</t>
  </si>
  <si>
    <t>Hạ tầng sắp xếp dân cư bản Nậm Sẻ xã Vàng San</t>
  </si>
  <si>
    <t>Xã Vàng San</t>
  </si>
  <si>
    <t>16 hộ</t>
  </si>
  <si>
    <t>Hỗ trợ đường giao thông, trục bản, nội bản, nội đồng rãnh thoát nước các bản: Bản bó, bản Giẳng, Nậm Pặm, Đon Lạt, Nậm Hẳn</t>
  </si>
  <si>
    <t>2,2km đường, 2,28 km rãnh</t>
  </si>
  <si>
    <t>Tu sửa NSH các bản: Nà Hừ, Phiêng Kham</t>
  </si>
  <si>
    <t>107 hộ, 563 khẩu</t>
  </si>
  <si>
    <t>Xã Bum Nưa</t>
  </si>
  <si>
    <t>Đường ra khu dân cư và khu sản xuất bản Nà Lang</t>
  </si>
  <si>
    <t>1,53Km</t>
  </si>
  <si>
    <t>Nhà văn hóa xã Mù Cả</t>
  </si>
  <si>
    <t>262m2</t>
  </si>
  <si>
    <t>Đường giao thông trục bản, nội bản, nội đồng, rãnh thoát nước các bản: Xi Nế, Mù Cả, Cừ Xá, Gia Tè, Mù Cả, Mò Su</t>
  </si>
  <si>
    <t>4,66km. 1,36km rãnh</t>
  </si>
  <si>
    <t>Nâng cấp thủy lợi Lắng Phíu bản Nậm Khao</t>
  </si>
  <si>
    <t>Xã Nậm Khao</t>
  </si>
  <si>
    <t>15 ha</t>
  </si>
  <si>
    <t>Đường giao thông trục bản, nội bản, nội đồng rãnh thoát nước các bản: Huổi Tát, Nậm Luồng, Pô Lếch, Nậm Phìn</t>
  </si>
  <si>
    <t>1,3km, 0,6km rãnh</t>
  </si>
  <si>
    <t>Đường giao thông trục bản nội bản, nội đồng Dèn Thàng xã Pa Vệ Sủ</t>
  </si>
  <si>
    <t>Pa Vệ Sủ</t>
  </si>
  <si>
    <t>2,475km nội đồng, 0,6km nội bản</t>
  </si>
  <si>
    <t>Thủy lợi Nậm Ngà xã Tà Tổng</t>
  </si>
  <si>
    <t>Đường giao thông nội bản trục bản, nội đồng các bản xã Vàng San</t>
  </si>
  <si>
    <t>12,1km</t>
  </si>
  <si>
    <t>Đường giao thông trục bản, nội bản, nội đồng rãnh thoát nước các bản: Nậm Hạ A, xã Kan Hồ</t>
  </si>
  <si>
    <t>1,34 km</t>
  </si>
  <si>
    <t>Đường giao thông Nậm Phìn - Cờ Lò 1 xã Pa Ủ</t>
  </si>
  <si>
    <t>6 km</t>
  </si>
  <si>
    <t>xã Vàng San</t>
  </si>
  <si>
    <t>91/28.10.16</t>
  </si>
  <si>
    <t>Phụ trợ Trường THCS xã Pa Vệ Sủ</t>
  </si>
  <si>
    <t>5 phòng CN</t>
  </si>
  <si>
    <t>1509A/30.10.17</t>
  </si>
  <si>
    <t>Nâng cấp đường giao thông Ka Lăng - Là Si xã Ka Lăng</t>
  </si>
  <si>
    <t>24km</t>
  </si>
  <si>
    <t>Mặt đường, thoát nước đường giao thông Tá Bạ- Lè Giằng</t>
  </si>
  <si>
    <t>17,5km</t>
  </si>
  <si>
    <t>Đường giao thông đến bản Chà Gá xã Pa Vệ Sủ</t>
  </si>
  <si>
    <t>7,5km</t>
  </si>
  <si>
    <t>Đường giao thông đến bản U Na xã Tà Tổng</t>
  </si>
  <si>
    <t>7km</t>
  </si>
  <si>
    <t>Mặt đường, thoát nước đường giao thông đến điểm ĐCĐC Xé Ma</t>
  </si>
  <si>
    <t>18 km</t>
  </si>
  <si>
    <t>Chương trình 135</t>
  </si>
  <si>
    <t>36 hộ</t>
  </si>
  <si>
    <t>Nhà Văn hóa bản Nậm Pặm</t>
  </si>
  <si>
    <t>0,1Km</t>
  </si>
  <si>
    <t>18 ha</t>
  </si>
  <si>
    <t>6 Km</t>
  </si>
  <si>
    <t>0,5 Ha</t>
  </si>
  <si>
    <t>6 P BT</t>
  </si>
  <si>
    <t>NSH các bản Vạ Pù, Nhóm Pố, Là Si xã Tá Bạ</t>
  </si>
  <si>
    <t>Đang TC</t>
  </si>
  <si>
    <t>Hỗ trợ phát triển KT-XH vùng dân tộc thiểu số GĐ 2017-2020 theo Quyết định 2085/QĐ-TTg ngày 31/10/2016</t>
  </si>
  <si>
    <t>Đường giao thông tuyến Ka Lăng - La Si xã Thu Lũm huyện Mường Tè</t>
  </si>
  <si>
    <t>1769/13.8.09; 2337/ 24.9.15</t>
  </si>
  <si>
    <t>2019</t>
  </si>
  <si>
    <t>24,5 km</t>
  </si>
  <si>
    <t>09-16</t>
  </si>
  <si>
    <t>H. Mường Tè</t>
  </si>
  <si>
    <t>d</t>
  </si>
  <si>
    <t>LG 135 + NSĐP</t>
  </si>
  <si>
    <t>LG 135</t>
  </si>
  <si>
    <t>LG NTM + NSĐP</t>
  </si>
  <si>
    <t xml:space="preserve">LG NTM </t>
  </si>
  <si>
    <t>LG NSĐP</t>
  </si>
  <si>
    <t>LG 30a</t>
  </si>
  <si>
    <t>Dự kiến điều chỉnh</t>
  </si>
  <si>
    <t>LG NTM</t>
  </si>
  <si>
    <t>LGNTM</t>
  </si>
  <si>
    <t>Mặt đường, thoát nước đường giao thông đến bản, trục bản: Pa Thắng, Á Chè, xã Thu Lũm</t>
  </si>
  <si>
    <t>8,5 km</t>
  </si>
  <si>
    <t>2018</t>
  </si>
  <si>
    <t>1300-27/10/17</t>
  </si>
  <si>
    <t>17-20</t>
  </si>
  <si>
    <t>2020</t>
  </si>
  <si>
    <t>15-17</t>
  </si>
  <si>
    <t>Các dự án đã phê duyệt quyết toán</t>
  </si>
  <si>
    <t>Bum Tở</t>
  </si>
  <si>
    <t>1519A-31/10/2017</t>
  </si>
  <si>
    <t>LG thu SDĐ</t>
  </si>
  <si>
    <t>Xây dựng phòng họp Huyện ủy, huyện Mường Tè</t>
  </si>
  <si>
    <t>19-21</t>
  </si>
  <si>
    <t>665A-28/5/2017</t>
  </si>
  <si>
    <t>Đường hồ</t>
  </si>
  <si>
    <t>LG CĐNS</t>
  </si>
  <si>
    <t>Hạ tầng kỹ thuật trung tâm thị trấn (GĐI)</t>
  </si>
  <si>
    <t>MB, NSH</t>
  </si>
  <si>
    <t>Cấp III</t>
  </si>
  <si>
    <t>… hộ</t>
  </si>
  <si>
    <t>Vốn NSTW (đối ứng ODA và vốn vay ưu đãi của các nhà tài trợ nước ngoài)</t>
  </si>
  <si>
    <t>Các dự án KCM</t>
  </si>
  <si>
    <t>Dự phòng + tăng thu NS tỉnh (thực hiện dự án sắp xếp ổn định dân cư theo Kế hoạch phát triển KT-XH dân tộc La Hủ)</t>
  </si>
  <si>
    <t>Giải ngân</t>
  </si>
  <si>
    <t>%</t>
  </si>
  <si>
    <t>Khối lượng</t>
  </si>
  <si>
    <t>Kế hoạch giao</t>
  </si>
  <si>
    <t>Tỉnh</t>
  </si>
  <si>
    <t>Nhu cầu vốn</t>
  </si>
  <si>
    <t>Dự án sắp xếp ổn định dân cư vùng thiên tai bản Pa Thóong trên với bản Đầu Nậm Xả</t>
  </si>
  <si>
    <t>Biểu số 02</t>
  </si>
  <si>
    <t>Tỷ lệ giải ngân</t>
  </si>
  <si>
    <t>Tổng cộng</t>
  </si>
  <si>
    <t>Chương trình phát triển kinh tế - xã hội vùng</t>
  </si>
  <si>
    <t>Ngân sách địa phương</t>
  </si>
  <si>
    <t>1.1</t>
  </si>
  <si>
    <t>Lĩnh vực giáo dục đào tạo</t>
  </si>
  <si>
    <t>1.2</t>
  </si>
  <si>
    <t>1.3</t>
  </si>
  <si>
    <t>1.4</t>
  </si>
  <si>
    <t>Cân đối Ngân sách huyện</t>
  </si>
  <si>
    <t>Vốn đầu tư từ nguồn thu XSKT</t>
  </si>
  <si>
    <t>Thu quyền sử dụng đất</t>
  </si>
  <si>
    <t>Các nguồn thu để lại chưa đưa vào CĐNS và vốn bổ sung khác</t>
  </si>
  <si>
    <t>4.1</t>
  </si>
  <si>
    <t>4.2</t>
  </si>
  <si>
    <t>Chương trình MTQG</t>
  </si>
  <si>
    <t xml:space="preserve">Chương trình MTQG giảm nghèo bền vững </t>
  </si>
  <si>
    <t>Trái phiếu chính phủ</t>
  </si>
  <si>
    <t>Chương trình kiên cố hóa trường lớp học và nhà công vụ cho giáo viên</t>
  </si>
  <si>
    <t>Thu hồi ứng trước</t>
  </si>
  <si>
    <t>I.3</t>
  </si>
  <si>
    <t>Vốn tăng thu NS tỉnh, huyện thực hiện Chương trình NTM</t>
  </si>
  <si>
    <t>Biểu số 03</t>
  </si>
  <si>
    <t>LG CĐNS + Tăng thu</t>
  </si>
  <si>
    <t>Trong đó: GĐ 1</t>
  </si>
  <si>
    <t>TÌNH HÌNH THỰC HIỆN KẾ HOẠCH VỐN TRÁI PHIẾU CHÍNH PHỦ NĂM 2019 VÀ DỰ KIẾN KẾ HOẠCH NĂM 2020</t>
  </si>
  <si>
    <t>Danh mục dự án hoàn thành, bàn giao đưa vào sử dụng đến ngày 31/12/2019</t>
  </si>
  <si>
    <t>Ước GN kế hoạch năm 2019 từ 1/1/2019 đến hết thời hạn quy định</t>
  </si>
  <si>
    <t>Giải ngân đến thời điểm 30/10/2019</t>
  </si>
  <si>
    <t>Giải ngân kế hoạch năm 2018 được phép kéo dài sang năm 2019</t>
  </si>
  <si>
    <t>Ước GN kế hoạch năm 2018 từ 1/1/2019 đến hết thời hạn quy định</t>
  </si>
  <si>
    <t>KH năm 2018 được phép kéo dài thời gian thanh toán sang năm 2019</t>
  </si>
  <si>
    <r>
      <t>TÌNH HÌNH THỰC HIỆN CÁC DỰ ÁN ĐẦU TƯ TỪ VỐN ODA VÀ VỐN VAY ƯU ĐÃI CỦA CÁC NHÀ TÀI TRỢ 
KẾ HOẠCH NĂM 2019</t>
    </r>
    <r>
      <rPr>
        <b/>
        <vertAlign val="superscript"/>
        <sz val="16"/>
        <rFont val="Times New Roman"/>
        <family val="1"/>
      </rPr>
      <t xml:space="preserve"> </t>
    </r>
    <r>
      <rPr>
        <b/>
        <sz val="16"/>
        <rFont val="Times New Roman"/>
        <family val="1"/>
      </rPr>
      <t xml:space="preserve">VÀ DỰ KIẾN KẾ HOẠCH NĂM 2020 </t>
    </r>
    <r>
      <rPr>
        <b/>
        <vertAlign val="superscript"/>
        <sz val="16"/>
        <rFont val="Times New Roman"/>
        <family val="1"/>
      </rPr>
      <t>(1)</t>
    </r>
  </si>
  <si>
    <t>Dự án khởi công mới năm 2020</t>
  </si>
  <si>
    <t>Dự án dự kiến hoàn thành sau năm 2019</t>
  </si>
  <si>
    <t>Nhà văn hóa cộng đồng xã Tà Tổng</t>
  </si>
  <si>
    <t>Đường giao thông trục bản, nội bản, nội đồng, rãnh thoát nước các bản Nậm Pục, Nậm Khao xã Nậm Khao</t>
  </si>
  <si>
    <t>Đường giao thông trục bản từ ngã ba Nậm Lằn đến bản Nhù Te, xã Ka Lăng</t>
  </si>
  <si>
    <t>xã Tà Tổng</t>
  </si>
  <si>
    <t>xã Nậm Khao</t>
  </si>
  <si>
    <t>362m2</t>
  </si>
  <si>
    <t>1,085km đường; 0,4km rãnh</t>
  </si>
  <si>
    <t>800m</t>
  </si>
  <si>
    <t>20-21</t>
  </si>
  <si>
    <t>Nâng cấp đường Sín Chải A - B, xã Pa Vệ Sủ</t>
  </si>
  <si>
    <t>Cụm thủy lợi Phìn Khò, xã Mù Cả (GĐ1)</t>
  </si>
  <si>
    <t>Hạng mục phụ trợ trường THCS Vàng San</t>
  </si>
  <si>
    <t>Trường Tiểu học Pa Vệ Sủ</t>
  </si>
  <si>
    <t>xã Pa Vệ Sủ</t>
  </si>
  <si>
    <t>11,4km</t>
  </si>
  <si>
    <t>100 ha</t>
  </si>
  <si>
    <t>Sửa chữa NLH + PT</t>
  </si>
  <si>
    <t>03 tầng (12 PLH +09 phòng BT), PT</t>
  </si>
  <si>
    <t>LG NTM+135</t>
  </si>
  <si>
    <t>Thu hồi vốn ứng trước</t>
  </si>
  <si>
    <t>LG NSĐP: 1.781 triệu</t>
  </si>
  <si>
    <t>LG NTM: 4.000 triệu</t>
  </si>
  <si>
    <t>Thu hồi ứng</t>
  </si>
  <si>
    <t>Dự án hoàn thành bàn giao, đưa vào sử dụng trước ngày 31/12/2019</t>
  </si>
  <si>
    <t>NTM</t>
  </si>
  <si>
    <t>30a</t>
  </si>
  <si>
    <t>Các dự án không áp dụng cơ chế đặc thù</t>
  </si>
  <si>
    <t>Sắp xếp dân cư vùng thiên tai bản Pa Thoóng trên với bản Đầu Nậm Xả</t>
  </si>
  <si>
    <t>Nâng cấp đường Nậm Khao - Huổi Tát</t>
  </si>
  <si>
    <t>Các dự án áp dụng cơ chế đặc thù</t>
  </si>
  <si>
    <t>Đường giao thông trục bản, nội bản, rãnh thoát nước điểm ĐCĐC A Mại</t>
  </si>
  <si>
    <t>Tu sửa NSH các bản: Vàng San; Pắc Pạ; Đán Đón</t>
  </si>
  <si>
    <t>Đường giao thông nội bản, nội đồng các bản xã Vàng San (GĐ 2)</t>
  </si>
  <si>
    <t>6</t>
  </si>
  <si>
    <t>Thủy lợi Nậm Dính</t>
  </si>
  <si>
    <t>226 hộ + công cộng</t>
  </si>
  <si>
    <t>Xã Tà tổng</t>
  </si>
  <si>
    <t>LG: NTM + NSĐP</t>
  </si>
  <si>
    <t>LG: 135</t>
  </si>
  <si>
    <t>Đường giao thông trục bản, nội bản điểm ĐCĐC Cao Chải, xã Tà Tổng</t>
  </si>
  <si>
    <t xml:space="preserve">1010m </t>
  </si>
  <si>
    <t>Sửa chữa, nâng cấp đường vào bản Tả Phìn, xã Bum Tở</t>
  </si>
  <si>
    <t>126/27.9.2017</t>
  </si>
  <si>
    <t>Hỗ trợ làm đường giao thông nông thôn, rãnh thoát nước chương trình MTQG xây dựng NTM các bản (Pa Thắng; Thu Lũm 1, Gò Khà, , A Chè, Ló Na, U Ma, Thu Lũm2, Còong Khà) xã Thu Lũm (GĐ2)</t>
  </si>
  <si>
    <t>Hỗ trợ làm đường giao thông nông thôn Chương trình MTQG xây dựng NTM các bản (Huổi Han, Huổi Y Mâu) xã Bum Tở</t>
  </si>
  <si>
    <t>Tu sửa, nâng cấp thủy lợi Bãi văn bản Nậm Pục xã Nậm Khao</t>
  </si>
  <si>
    <t>Hạng mục phụ trợ trường PTDT bán trú THCS Cao Chải</t>
  </si>
  <si>
    <t>Hạ tầng kỹ thuật điểm ĐCĐC La Ú Cò</t>
  </si>
  <si>
    <t xml:space="preserve">Bố trí sắp xếp dân cư bản A Mại và bản Phí Chi C xã Pa Vệ Sủ </t>
  </si>
  <si>
    <t>Hạng mục phụ trợ nhà bán trú trường THCS Mù Cả</t>
  </si>
  <si>
    <t>Hạng mục phụ trợ nhà văn hóa xã Vàng san</t>
  </si>
  <si>
    <t>Nâng cấp thủy lợi Nà Pom bản Pắc Pạ xã Vàng San</t>
  </si>
  <si>
    <t>Nậm Khao</t>
  </si>
  <si>
    <t>xã Can Hồ</t>
  </si>
  <si>
    <t>1,07 km trục bản, nội bản</t>
  </si>
  <si>
    <t>06 ha</t>
  </si>
  <si>
    <t>Cổng, tường rào, PT khác</t>
  </si>
  <si>
    <t>40 hộ; hạ tầng TN, NSH</t>
  </si>
  <si>
    <t>34 hộ, GT, NSH</t>
  </si>
  <si>
    <t>Phụ trợ</t>
  </si>
  <si>
    <t>08 ha</t>
  </si>
  <si>
    <t>2019/31.10.2018</t>
  </si>
  <si>
    <t>1,6 km nn; 5,5km nd; 1,19km rãnh, tn</t>
  </si>
  <si>
    <t>04/24.01.2019</t>
  </si>
  <si>
    <t>17/24.01.2019</t>
  </si>
  <si>
    <t>20/24.01.2019</t>
  </si>
  <si>
    <t>15/24.01.2019</t>
  </si>
  <si>
    <t>111/24.01.2019</t>
  </si>
  <si>
    <t>112/24.01.2019</t>
  </si>
  <si>
    <t>113B/24.01.2019</t>
  </si>
  <si>
    <t>114/24.01.2019</t>
  </si>
  <si>
    <t>115/21.01.2019</t>
  </si>
  <si>
    <t>San gạt mặt bằng xây dưng 30 phòng học các trường mầm non huyện Mường Tè</t>
  </si>
  <si>
    <t>huyện Mường Tè</t>
  </si>
  <si>
    <t>0,35 ha</t>
  </si>
  <si>
    <t>Bến xe khách huyện Mường Tè (GĐ2)</t>
  </si>
  <si>
    <t>Nhà điều hành + hạng mục phụ</t>
  </si>
  <si>
    <t>Sửa chữa , bổ sung hạng mục Trung tâm Hội nghị văn hóa huyện</t>
  </si>
  <si>
    <t>Sửa chữa, nâng cấp</t>
  </si>
  <si>
    <t>Đường vào cầu Văng thẳm, bản Nậm Củm, xã Mường Tè</t>
  </si>
  <si>
    <t>Xã Pa Ủ</t>
  </si>
  <si>
    <t>Sửa chữa, nâng cấp thủy lợi Đã Bạ, bản Cờ Lò, xã Pa Ủ, huyện Mường Tè</t>
  </si>
  <si>
    <t>Sửa chữa, nâng cấp nước sinh hoạt các bản (Nhú Ma, bản Thăm Pa + TT xã, Pa Ủ, Tân Biên), xã Pa Ủ, huyện Mường Tè</t>
  </si>
  <si>
    <t>Mở rộng nền đường + cứng hóa đường ra khu sản xuất (Ứ Ma; Chà Kế; Ho Gia, bản Pha Bu), xã Pa Ủ, huyện Mường Tè</t>
  </si>
  <si>
    <t>Mở rộng nền + cứng hóa mặt đường ra khu sản xuất (Sín Chải C, Sín Chải A, Chà Gá, Khoang Thèn), xã Pa Vệ Sủ, huyện Mường Tè</t>
  </si>
  <si>
    <t>8Km</t>
  </si>
  <si>
    <t>Sửa chữa, nâng cấp nước sinh hoạt các bản (Sín Chải A, Sín Chải B, Sín Chải C, Xà Phìn, Seo Thèn A, Thò Ma, Phí Chi A, Chà Gá), xã Pa Vệ Sủ, huyện Mường Tè</t>
  </si>
  <si>
    <t>12,2km</t>
  </si>
  <si>
    <t>Xã Tá Bạ</t>
  </si>
  <si>
    <t>Sửa chữa, nâng cấp nước sinh hoạt các bản (Tá Bạ + TT xã; bản Ló Mé - Lè Giằng); đường ra khu sản xuất (Chò Cư Hát Tê + Khừ Xá Tê Ma, bản Tá Bạ), xã Tá Bạ, huyện Mường Tè</t>
  </si>
  <si>
    <t>8300m ống</t>
  </si>
  <si>
    <t>Thủy lợi Là Si, bản Là Si, xã Tá Bạ, huyện Mường Tè</t>
  </si>
  <si>
    <t>1000m kênh</t>
  </si>
  <si>
    <t>Dự kiến bổ</t>
  </si>
  <si>
    <t>Dự án hoàn thành bàn giao, đưa vào sử dụng trước năm 2018</t>
  </si>
  <si>
    <t>Bố trí dân cư tập trung sát biên giới điểm Hà Kho, Ka Lăng, huyện Mường Tè</t>
  </si>
  <si>
    <t>Sắp xếp ổn định dân cư xã biên giới bản Mù Su, xã Mù Cả</t>
  </si>
  <si>
    <t>Đường giao thông đến bản Là Pê 1, 2</t>
  </si>
  <si>
    <t>Đường giao thông đến điểm ĐCĐC Kha Á (Tia Sùng Cái), xã Tà Tổng</t>
  </si>
  <si>
    <t>Đường giao thông Cao Chải đến điểm ĐCĐC Tia Ma Mủ, xã Tà Tổng</t>
  </si>
  <si>
    <t>Trụ sở tiếp công dân, phòng một cửa và các hạng mục phụ trợ UBND huyện Mường Tè</t>
  </si>
  <si>
    <t>San gạt mặt bằng khu phố 6 thị trấn Mường Tè, huyện Mường Tè</t>
  </si>
  <si>
    <t>Các dự án dự kiến hoàn thành sau năm 2019</t>
  </si>
  <si>
    <t>10 ha</t>
  </si>
  <si>
    <t>Trường PTDT bán trú THCS Tà Tổng điểm Cao Chải</t>
  </si>
  <si>
    <t>NLH 8p; Nhà BT 112p và PT khác</t>
  </si>
  <si>
    <t>746-18/8/17</t>
  </si>
  <si>
    <t>LG : Vốn Hỗ trợ VIDB</t>
  </si>
  <si>
    <t>KCM</t>
  </si>
  <si>
    <t>Dự án chuyển tiếp hoàn thành sau năm 2020</t>
  </si>
  <si>
    <t>Dự án khởi công mới năm 2021</t>
  </si>
  <si>
    <t>Lũy kế vốn đã bố trí đến Kế hoạch năm 2020</t>
  </si>
  <si>
    <t>Năm 2020</t>
  </si>
  <si>
    <t>Nhu cầu vốn còn lại sau năm 2020</t>
  </si>
  <si>
    <t>Xem Lại</t>
  </si>
  <si>
    <t>Hệ thống giao thông các tuyến đường ra biên giới</t>
  </si>
  <si>
    <t>Giải ngân từ KC đến hết kế hoạch năm 2019</t>
  </si>
  <si>
    <t>Lũy kế vốn đã bố trí đến hết năm 2020</t>
  </si>
  <si>
    <t>Nâng cấp, cải tạo trường học trung tâm cụm Pắc Ma huyện Mường Tè</t>
  </si>
  <si>
    <t>Đường GT đến điểm ĐCĐC Pà Khà</t>
  </si>
  <si>
    <t>Dự án dự kiến hoàn thành năm 2020</t>
  </si>
  <si>
    <t>TỔNG HỢP TÌNH HÌNH THỰC HIỆN  NĂM 2020 VÀ  DỰ KIẾN KẾ HOẠCH VỐN ĐẦU TƯ CÔNG NĂM 2021</t>
  </si>
  <si>
    <t>BÁO CÁO TÌNH HÌNH THỰC HIỆN  NĂM 2020 VÀ  ĐĂNG KÝ KẾ HOẠCH VỐN ĐẦU TƯ PHÁT TRIỂN THUỘC NGUỒN 
CHƯƠNG TRÌNH MỤC TIÊU QUỐC GIA KẾ HOẠCH NĂM 2021</t>
  </si>
  <si>
    <t>Lũy kế vốn đã bố trí đến hết KH năm 2020</t>
  </si>
  <si>
    <t>Trong đó thực hiện riêng năm 2020:</t>
  </si>
  <si>
    <t xml:space="preserve">Hết nhu cầu </t>
  </si>
  <si>
    <t>Xã Mù Cả</t>
  </si>
  <si>
    <t>Vốn đầu tư hỗ trợ cơ sở hạ tầng các xã thực hiện xây dựng nông thôn mới</t>
  </si>
  <si>
    <t>Bố trí đã vượt Nghị quyết 25</t>
  </si>
  <si>
    <t>Các dự án nhóm C thực hiện theo cơ chế đặc thù do xã làm chủ đầu tư</t>
  </si>
  <si>
    <t>Sửa chữa, nâng cấp thủy lợi Huổi Pé, bản Nà Hẻ, xã Bum Nưa</t>
  </si>
  <si>
    <t>Sửa chữa, nâng cấp thủy lợi Nà Thé, bản Nậm Hản, xã Mường Tè</t>
  </si>
  <si>
    <t>Xã Mường Tè</t>
  </si>
  <si>
    <t>47/24.02.20</t>
  </si>
  <si>
    <t>38/24.02.20</t>
  </si>
  <si>
    <t>Sửa chữa, nâng cấp nước sinh hoạt bản Nậm Xả, xã Bum Tở</t>
  </si>
  <si>
    <t>Sửa chữa, nâng cấp thủy lợi Ma Ký, bản Ma Ký xã Mù Cả</t>
  </si>
  <si>
    <t>Sửa chữa, nâng cấp nước sinh hoạt Nậm Pặm bản Pắc Ma, xã Mường Tè</t>
  </si>
  <si>
    <t>Sửa chữa, nâng cấp thủy lợi Pó Lú, bản Là Pê, xã Tá Bạ</t>
  </si>
  <si>
    <t>31/24.02.20</t>
  </si>
  <si>
    <t>44/24.02.20</t>
  </si>
  <si>
    <t>39/24.02.20</t>
  </si>
  <si>
    <t>45/24.02.20</t>
  </si>
  <si>
    <t>Sắp xếp ổn định dân cư 2 xã Tà Tổng và Mù Cả, huyện Mường Tè</t>
  </si>
  <si>
    <t>Sắp xếp ổn định dân cư: Mò Lò, Sa Thàng xã Mù Cả, điểm Nậm Kha Á, U Na 1-2, Tia Ma Mủ, Pa Tết xã Tà Tổng, huyện Mường Tè</t>
  </si>
  <si>
    <t>Thị trấn Mường Tè</t>
  </si>
  <si>
    <t>21-23</t>
  </si>
  <si>
    <t xml:space="preserve">Sửa chữa, nâng cấp NSH các bản xã Mường Tè </t>
  </si>
  <si>
    <t>2000 hộ</t>
  </si>
  <si>
    <t>1500 hộ</t>
  </si>
  <si>
    <t>Ước thực hiện đến 31/12/20</t>
  </si>
  <si>
    <t>Dự kiến KH năm 2021</t>
  </si>
  <si>
    <t>Lũy kế vốn đã bố trí đến hết KH năm 2019</t>
  </si>
  <si>
    <t>Kế hoạch năm 2020</t>
  </si>
  <si>
    <t>KLTH từ KC đến 31/7/2020</t>
  </si>
  <si>
    <t>KL thực hiện từ 01/01/2019 đến 31/7/2020</t>
  </si>
  <si>
    <t>Ước KL thực hiện  từ 1/1/2019 đến 31/12/2020</t>
  </si>
  <si>
    <t>Giải ngân kế hoạch năm 2020</t>
  </si>
  <si>
    <t>Giải ngân đến thời điểm 31/7/2020</t>
  </si>
  <si>
    <t>Đăng ký kế hoạch năm 2021</t>
  </si>
  <si>
    <t>Trong đó: GĐ 2</t>
  </si>
  <si>
    <t>Chưa có qđ phê duyệt</t>
  </si>
  <si>
    <t>BÁO CÁO TÌNH HÌNH THỰC HIỆN NĂM 2020 VÀ  ĐĂNG KÝ KẾ HOẠCH VỐN ĐẦU TƯ NGUỒN NSTW NĂM 2021</t>
  </si>
  <si>
    <t>Trong đó thực hiện riêng năm 2020</t>
  </si>
  <si>
    <t>Nâng cấp đường giao thông đến trung tâm các xã</t>
  </si>
  <si>
    <t>Nâng cấp 35 km; mở mới 40km</t>
  </si>
  <si>
    <t xml:space="preserve">Nâng cấp 96 km </t>
  </si>
  <si>
    <t>28,91Km; Bnt</t>
  </si>
  <si>
    <t>BÁO CÁO TÌNH HÌNH THỰC HIỆN  NĂM 2020 VÀ  ĐĂNG KÝ KẾ HOẠCH VỐN ĐẦU TƯ PHÁT TRIỂN THUỘC NGUỒN CÂN ĐỐI NGÂN SÁCH ĐỊA PHƯƠNG  NĂM 2021</t>
  </si>
  <si>
    <t>Dự án hoàn thành bàn giao, đưa vào sử dụng trước ngày 31/12/2020</t>
  </si>
  <si>
    <t>Trình QT</t>
  </si>
  <si>
    <t>Nâng cấp hệ thống nước sạch thị trấn Mường Tè, huyện Mường tè</t>
  </si>
  <si>
    <t>1000m3/ng.đêm; khoảng 5000 người</t>
  </si>
  <si>
    <t>Hạ tầng kỹ thuật khối cơ quan, khu dân cư, khu công cộng thị trấn Mường Tè</t>
  </si>
  <si>
    <t>15 ha HTKT; 8km đường</t>
  </si>
  <si>
    <t>QT</t>
  </si>
  <si>
    <t>I.4</t>
  </si>
  <si>
    <t>Các dự án đối ứng  NSTW, TPCP</t>
  </si>
  <si>
    <t>Xây dựng bổ sung trường PTDTBT TH, THCS xã Can Hồ</t>
  </si>
  <si>
    <t>Nhà hiệu bộ, phòng học chức năng trường THCS Thu Lũm</t>
  </si>
  <si>
    <t>Phòng học chức năng trường TH, THCS Bum Nưa</t>
  </si>
  <si>
    <t>Sửa chữa nhà lớp học, nhà bán trú và các HMPT trường THCS xã Mù Cả</t>
  </si>
  <si>
    <t>Can Hồ</t>
  </si>
  <si>
    <t>Dự án dự kiến hoàn thành năm 2021</t>
  </si>
  <si>
    <t>Kè chống sạt bảo vệ trường TH, THCS xã Tá Bạ</t>
  </si>
  <si>
    <t>Thủy lợi Phu Khà Ló Cá xã Thu Lũm</t>
  </si>
  <si>
    <t>Nâng cấp thủy lợi Nậm Dính xã Tà Tổng</t>
  </si>
  <si>
    <t>SC 8PLH, 14PBT, 6PCV, phụ trợ</t>
  </si>
  <si>
    <t>Kè BT</t>
  </si>
  <si>
    <t>16 ha</t>
  </si>
  <si>
    <t>18 ha, 1 vụ</t>
  </si>
  <si>
    <t>Thủy lợi Nhù Cư Ló Cá xã Thu Lũm</t>
  </si>
  <si>
    <t>12 ha</t>
  </si>
  <si>
    <t>08 PLH, phụ trợ khác</t>
  </si>
  <si>
    <t>Cấp III, Sxd 260m</t>
  </si>
  <si>
    <t>40 hộ; HTKT, NSH</t>
  </si>
  <si>
    <t>Các dự án đối ứng  NSTW, tăng thu NSĐP</t>
  </si>
  <si>
    <t>20-22</t>
  </si>
  <si>
    <t>1319/29.10.18</t>
  </si>
  <si>
    <t>453-29/5/2017</t>
  </si>
  <si>
    <t>Nhà CIII, phụ trợ</t>
  </si>
  <si>
    <t>0,17 ha</t>
  </si>
  <si>
    <t>Điều chỉnh</t>
  </si>
  <si>
    <t>2824-18/10/19</t>
  </si>
  <si>
    <t>2941-30/10/19</t>
  </si>
  <si>
    <t>2955A-31/10/19</t>
  </si>
  <si>
    <t>2816-16/10/19</t>
  </si>
  <si>
    <t>2891-2/10/19</t>
  </si>
  <si>
    <t>0,22km</t>
  </si>
  <si>
    <t>2048-31/10/18</t>
  </si>
  <si>
    <t>Biểu số 04</t>
  </si>
  <si>
    <t>Dự án hoàn thành trước 31/12/2020</t>
  </si>
  <si>
    <t>2048/31.10.18</t>
  </si>
  <si>
    <t>Đủ</t>
  </si>
  <si>
    <t>2045/31.10.2018</t>
  </si>
  <si>
    <t>2051/31.10.2018</t>
  </si>
  <si>
    <t>2049/31.10.2018</t>
  </si>
  <si>
    <t>2046/31.10.2018</t>
  </si>
  <si>
    <t>2050/31.10.2018</t>
  </si>
  <si>
    <t>1320/29.10.18</t>
  </si>
  <si>
    <t>304/29.10.2018</t>
  </si>
  <si>
    <t>302/30.10.2018</t>
  </si>
  <si>
    <t>303/30.10.2018</t>
  </si>
  <si>
    <t>163/29.10.2018</t>
  </si>
  <si>
    <t>164/29.10.2018</t>
  </si>
  <si>
    <t>192a/31.10.2018</t>
  </si>
  <si>
    <t>192b/31.10.2018</t>
  </si>
  <si>
    <t>208/31.10.2018</t>
  </si>
  <si>
    <t>236/31.10.2018</t>
  </si>
  <si>
    <t>227/31.10.2018</t>
  </si>
  <si>
    <t>58/31.10.2018</t>
  </si>
  <si>
    <t>65a/31.10.18</t>
  </si>
  <si>
    <t>2946a/31.10.19</t>
  </si>
  <si>
    <t>2944a/31.10.19</t>
  </si>
  <si>
    <t>174/11.11.19</t>
  </si>
  <si>
    <t xml:space="preserve">Cụm thủy lợi Phìn Khò, xã Mù Cả (GĐ1) </t>
  </si>
  <si>
    <t>2935/30.10.19</t>
  </si>
  <si>
    <t>Đủ của NTM</t>
  </si>
  <si>
    <t>LG 30a+135+NSĐP</t>
  </si>
  <si>
    <t>220a/11.11.19</t>
  </si>
  <si>
    <t>Vàng san</t>
  </si>
  <si>
    <t xml:space="preserve">LG: 135 </t>
  </si>
  <si>
    <t>Đề án hỗ trợ bản của các xã ĐBKK khu vực biên giới, vùng núi xây dựng NTM và giảm nghèo bền vững giai đoạn 2018-2020 (Quyết định số 1385/QĐ-TTg ngày 21/10/2018 )</t>
  </si>
  <si>
    <t>280/11.11.19</t>
  </si>
  <si>
    <t>278/11.11.19</t>
  </si>
  <si>
    <t>279/11.11.19</t>
  </si>
  <si>
    <t>28 ha</t>
  </si>
  <si>
    <t>263 hộ</t>
  </si>
  <si>
    <t>165/11.11.19</t>
  </si>
  <si>
    <t>166/11.11.19</t>
  </si>
  <si>
    <t>376 hộ</t>
  </si>
  <si>
    <t>100ha</t>
  </si>
  <si>
    <t>7</t>
  </si>
  <si>
    <t>Dự án dự kiến hoàn thành  2021</t>
  </si>
  <si>
    <t>1322/29.10.18</t>
  </si>
  <si>
    <t>1324/29.10.18</t>
  </si>
  <si>
    <t>1325/29.10.18</t>
  </si>
  <si>
    <t>1321/29.10.18</t>
  </si>
  <si>
    <t>2939-30.10.19</t>
  </si>
  <si>
    <t>2935-30.10.19</t>
  </si>
  <si>
    <t>2936-30.10.19</t>
  </si>
  <si>
    <t>2937-30.10.19</t>
  </si>
  <si>
    <t>2051A-31/10/2018</t>
  </si>
  <si>
    <t>2047-31/10/2019</t>
  </si>
  <si>
    <t>209/31.10.219</t>
  </si>
  <si>
    <t xml:space="preserve">LG SN </t>
  </si>
  <si>
    <t>303/29.10.18</t>
  </si>
  <si>
    <t>207/29.10.18</t>
  </si>
  <si>
    <t>Xem lại</t>
  </si>
  <si>
    <t>126/31.10.19</t>
  </si>
  <si>
    <t>233/31.10.19</t>
  </si>
  <si>
    <t>210/31.10.19</t>
  </si>
  <si>
    <t>12 PLH +09 phòng BT, PT</t>
  </si>
  <si>
    <t>Sắp xếp ổn định dân cư 02 xã Tà Tổng, Mù Cả</t>
  </si>
  <si>
    <t>Chương trình phát triển KTXH vùng dân tộc Cống, Mảng, La Hủ</t>
  </si>
  <si>
    <t>Tên dự án</t>
  </si>
  <si>
    <t>Tổng</t>
  </si>
  <si>
    <t>Khác</t>
  </si>
  <si>
    <t>Giải phóng mặt bằng</t>
  </si>
  <si>
    <t>Trang trại chăn và sản xuất giống cây trồng</t>
  </si>
  <si>
    <t>Đã hoàn thành hạ tầng, đất sản xuất</t>
  </si>
  <si>
    <t>CT TNHH XD &amp;TM Thắng Lợi</t>
  </si>
  <si>
    <t>Dự án trồng sâm, Tam thất và cây dược liệu</t>
  </si>
  <si>
    <t>50 ha</t>
  </si>
  <si>
    <t xml:space="preserve">CT TNHH MTV Hồng Vân </t>
  </si>
  <si>
    <t>Dự án trồng sâm Ngọc linh và tam thất</t>
  </si>
  <si>
    <t>CT TNHH sâm Pu Xi Lung</t>
  </si>
  <si>
    <t>(*) Các hoạt động tính đến thời điểm hiện tại</t>
  </si>
  <si>
    <t>Tên Doanh nghiệp</t>
  </si>
  <si>
    <t>Mục tiêu, quy mô
 dự án (dự kiến)</t>
  </si>
  <si>
    <t>1587/27.11.2019</t>
  </si>
  <si>
    <t xml:space="preserve">Địa điểm dự kiến </t>
  </si>
  <si>
    <t>Nà Hẻ, xã Bum Nưa</t>
  </si>
  <si>
    <t>Thời gian dự kiến hoàn thành</t>
  </si>
  <si>
    <t>Biểu số 05</t>
  </si>
  <si>
    <t>NSTW
 (hỗ trợ)</t>
  </si>
  <si>
    <t>BÁO CÁO TIẾN ĐỘ VÀ ĐỀ XUẤT DANH MỤC DỰ ÁN ĐỀ NGHỊ HỖ TRỢ DOANH NGHIỆP ĐẦU TƯ VÀO NÔNG NGHIỆP, NÔNG THÔN
 THEO NGHỊ ĐỊNH SỐ 57/2018/NĐ-CP KẾ HOẠCH VỐN NSTW NĂM 2021</t>
  </si>
  <si>
    <t>Đường giao thông vào khu sản xuất ( trồngcây ăn trái, khu du lịch cộng đồng) xã Mường Tè</t>
  </si>
  <si>
    <t>2,3 km</t>
  </si>
  <si>
    <t xml:space="preserve">Kè cánh đồng Nà Pẩu, Nà Cang </t>
  </si>
  <si>
    <t>2km, 15ha</t>
  </si>
  <si>
    <t>Nâng cấp, sửa chữa NSH các bản xã Bum Nưa</t>
  </si>
  <si>
    <t>Đường giao thông từ bản Thu Lũm 2 đến hòn đá trắng, xã Thu Lũm</t>
  </si>
  <si>
    <t>Nâng cấp thủy lợi Cư Phu Ló Cá</t>
  </si>
  <si>
    <t>8,26Km</t>
  </si>
  <si>
    <t>Cụm thủy lợi xã Mường Tè</t>
  </si>
  <si>
    <t>123ha</t>
  </si>
  <si>
    <t>Nâng cấp, sửa chữa các công trình thủy lợi xã Bum Nưa</t>
  </si>
  <si>
    <t>150ha</t>
  </si>
  <si>
    <t>130ha</t>
  </si>
  <si>
    <t>Đầu tư xây dựng, tu sửa, nâng cấp cụm thuỷ lợi xã Can Hồ</t>
  </si>
  <si>
    <t>Mặt đường, thoát nước tuyến giao thông đến bản Suối Voi - Can Hồ</t>
  </si>
  <si>
    <t>5,56km</t>
  </si>
  <si>
    <t>Nâng cấp, sửa chữa các công trình NSH các bản xã Can Hồ</t>
  </si>
  <si>
    <t>Đường giao thông nội bản, trục bản, rãnh thoát nước các bản xã Can Hồ</t>
  </si>
  <si>
    <t>509 hộ</t>
  </si>
  <si>
    <t>3km</t>
  </si>
  <si>
    <t>187a/11.11.2019</t>
  </si>
  <si>
    <t>187/11.11.2019</t>
  </si>
  <si>
    <t>Đường giao thông nội đồng các bản xã Mường Tè</t>
  </si>
  <si>
    <t>Sửa chữa, nâng cấp đường giao thông nội bản, trục bản, nội đồng, mặt rãnh thoát nước các bản xã Mường Tè</t>
  </si>
  <si>
    <t>Đường giao thông trục bản, nội bản, rãnh thoát nước môi trường các bản xã Bum Nưa.</t>
  </si>
  <si>
    <t>5km</t>
  </si>
  <si>
    <t>Sắp xếp ổn định dân cư vùng thiên tai bản Nà Hừ 1 và 2, bản Phiêng Kham, bản Bum, bản Nậm Củm xã Bum Nưa, huyện Mường Tè</t>
  </si>
  <si>
    <t>104 hộ</t>
  </si>
  <si>
    <t>Kè bảo vệ khu dân cư bản Nà Hừ xã Bum Nưa huyện Mường Tè</t>
  </si>
  <si>
    <t>Kè bảo vệ khu dân cư bản Nậm Củm xã Bum Nưa huyện Mường Tè</t>
  </si>
  <si>
    <t>1.200m kè BT</t>
  </si>
  <si>
    <t>450m kè BT</t>
  </si>
  <si>
    <t xml:space="preserve">Dự án sắp xếp ổn định dân cư vùng biên giới bản Còong Khà </t>
  </si>
  <si>
    <t>Dự án sắp xếp ổn định dân cư vùng biên giới bản A Chè</t>
  </si>
  <si>
    <t>30 hộ</t>
  </si>
  <si>
    <t>18 hộ</t>
  </si>
  <si>
    <t xml:space="preserve"> Đường giao thông nội đồng, đường sản xuất xã Thu Lũm</t>
  </si>
  <si>
    <t>30km</t>
  </si>
  <si>
    <t>Dự án Sắp xếp ổn định dân cư  bản Nậm Lọ xã Can Hồ huyện Mường Tè</t>
  </si>
  <si>
    <t>Chợ trung tâm xã Can Hồ</t>
  </si>
  <si>
    <t>200m2</t>
  </si>
  <si>
    <t>Kè bảo vệ dân cư xã Vàng San huyện Mường Tè</t>
  </si>
  <si>
    <t>1.500m kè BT</t>
  </si>
  <si>
    <t>Tu sửa, nâng cấp thủy lợi Làn Tỉ bản San Sui</t>
  </si>
  <si>
    <t>Thủy lợi Huổi Hiêm bản Vàng San</t>
  </si>
  <si>
    <t>Cầu treo dân sinh ra khu sản xuất Nậm Pạ bản Pắc Pạ</t>
  </si>
  <si>
    <t>Đường giao thông nội bản, trục bản, nội đồng, rãnh thoát nước các bản xã Vàng San</t>
  </si>
  <si>
    <t>13 ha</t>
  </si>
  <si>
    <t>200m</t>
  </si>
  <si>
    <t>4km</t>
  </si>
  <si>
    <t>70 hộ</t>
  </si>
  <si>
    <t>Sắp xếp dân cư bản Nậm Xuổng , xã Vàng San huyện Mường Tè</t>
  </si>
  <si>
    <t>Mặt đường, thoát nước đường giao thông Ngã 3 Mé Gióng đến bản Ka Lăng</t>
  </si>
  <si>
    <t>Dự án sắp xếp ổn định dân cư vùng biên giới bản Mé Gióng</t>
  </si>
  <si>
    <t>Đầu tư mới và nâng cấp nước sinh hoạt trung tâm xã Ka Lăng</t>
  </si>
  <si>
    <t>Đầu mối mới, BS tuyến ống</t>
  </si>
  <si>
    <t>44 hộ</t>
  </si>
  <si>
    <t>Mặt đường, thoát nước tuyến đường giao thông Nậm Lằn - Nhù Cả, xã Ka Lăng</t>
  </si>
  <si>
    <t>6,7km</t>
  </si>
  <si>
    <t>6,2km</t>
  </si>
  <si>
    <t xml:space="preserve">Sửa chữa, bổ sung các hạng mục phụ trợ Mầm non, Tiểu học, THCS trung tâm </t>
  </si>
  <si>
    <t>Hiệu bộ, bán trú, CV</t>
  </si>
  <si>
    <t>Nâng cấp, sửa chữa, làm mới  đường giao trục bản, nội bản các bản xã Nậm Khao</t>
  </si>
  <si>
    <t>Tu sửa, nâng cấp NSH các bản xã Nậm Khao</t>
  </si>
  <si>
    <t>5km, 3000m rãnh</t>
  </si>
  <si>
    <t>300 hộ</t>
  </si>
  <si>
    <t>Nâng cấp, sửa chữa, thủy lợi các các bản xã Nậm Khao</t>
  </si>
  <si>
    <t>80 ha</t>
  </si>
  <si>
    <t>Sửa chữa nâng cấp trường PTDT bán trú TH - THCS xã Nậm Khao</t>
  </si>
  <si>
    <t>BT, CV, PT</t>
  </si>
  <si>
    <t>Dự án Sắp xếp ổn định dân cư vùng biên giới bản Sín Chải A, xã Pa Vệ Sủ huyện Mường Tè</t>
  </si>
  <si>
    <t>Dự án Sắp xếp ổn định dân cư vùng biên giới bản Sín Chải C, xã Pa Vệ Sủ huyện Mường Tè</t>
  </si>
  <si>
    <t>Đường giao thông đến bản Phí Chi B</t>
  </si>
  <si>
    <t xml:space="preserve">Hạng mục phụ trợ trường tiểu học xã Pa Vệ Sủ </t>
  </si>
  <si>
    <t>Đầu tư tu sửa, nâng cấp thuỷ lợi các bản xã Pa Vệ Sủ</t>
  </si>
  <si>
    <t>60 hộ</t>
  </si>
  <si>
    <t>62 hộ</t>
  </si>
  <si>
    <t>CV, bếp, sân, PT</t>
  </si>
  <si>
    <t>0,9km</t>
  </si>
  <si>
    <t>Bổ sung, nâng cấp, sửa chữa các công trình NSH các bản xã Pa Vệ Sủ</t>
  </si>
  <si>
    <t>200 hộ</t>
  </si>
  <si>
    <t>Dự án sắp xếp ổn định dân cư vùng thiên  tai bản Chà Dì, Pa Thoóng, Nấm Cấu, Nậm Xả xã Bum Tở</t>
  </si>
  <si>
    <t>364 hộ</t>
  </si>
  <si>
    <t>Mặt đường, thoát nước đường giao thông TT xã đến bản Chà Dì</t>
  </si>
  <si>
    <t>Thủy lợi Hà Kho bản Pa Thóong</t>
  </si>
  <si>
    <t>1,8km</t>
  </si>
  <si>
    <t>25 ha</t>
  </si>
  <si>
    <t>Xây dựng điểm trường mầm non, tiểu học bản Đầu Nậm Xả (điểm dân cư Pa Thóong)</t>
  </si>
  <si>
    <t>Tu sửa, nâng cấp NSH các bản xã Bum Tở</t>
  </si>
  <si>
    <t>02 PLH, PT</t>
  </si>
  <si>
    <t>Sửa chữa, nâng cấp NSH trung tâm xã Mù Cả</t>
  </si>
  <si>
    <t>Xây dựng cầu điểm dân cư Mò Su</t>
  </si>
  <si>
    <t>91 hộ, CT công cộng</t>
  </si>
  <si>
    <t>15m</t>
  </si>
  <si>
    <t>Thủy lợi bản Cừ Xá</t>
  </si>
  <si>
    <t>Đường giao thông trục bản nội bản, đường ra khu sản xuất các bản</t>
  </si>
  <si>
    <t>Dự án sắp xếp ổn định dân cư vùng biên giới bản Là Si ( GĐ 2)</t>
  </si>
  <si>
    <t>Đổ bê tông mặt đường trục bản, nội bản, nội đồng, rãnh thoát nước các bản (Nhóm Pố, Vạ Pù, Ló Mé-Lè Giằng, Là Si, Là Pê, Tá Bạ)</t>
  </si>
  <si>
    <t>Nâng cấp Thủy lợi các bản (Nhóm Pố, Vạ Pù, Ló Mé-Lè Giằng)</t>
  </si>
  <si>
    <t>,,,,hộ, CT công cộng</t>
  </si>
  <si>
    <t>46 hộ</t>
  </si>
  <si>
    <t>12 km</t>
  </si>
  <si>
    <t>88 ha</t>
  </si>
  <si>
    <t>Đầu tư mới và nâng cấp cụm nước sạch TT xã Tá Bạ</t>
  </si>
  <si>
    <t>Đầu tư điểm trường Nhóm Pố,  Là Si, Vạ Pù, Lè Giằng</t>
  </si>
  <si>
    <t>8 PLH, PT</t>
  </si>
  <si>
    <t>Mặt đường, thoát nước tuyến giao thông đến điểm ĐCĐC Sính Sí, xã Tà Tổng</t>
  </si>
  <si>
    <t>Sửa chữa, nâng cấp cụm thủy lợi xã Tà Tổng</t>
  </si>
  <si>
    <t>Sửa chữa, mặt rãnh Đường giao thông nông thôn các bản, trục bản xã Tà Tổng</t>
  </si>
  <si>
    <t>226 hộ, CT Công cộng</t>
  </si>
  <si>
    <t>12,9km</t>
  </si>
  <si>
    <t>200ha</t>
  </si>
  <si>
    <t>5,2km</t>
  </si>
  <si>
    <t>Bổ sung , nâng cấp NSH trung tâm xã Tà Tổng</t>
  </si>
  <si>
    <t>Dự án sắp xếp ổn định dân cư vùng biên giới bản Ứ Ma</t>
  </si>
  <si>
    <t>Dự án sắp xếp ổn định dân cư vùng biên giới bản Mô Chi</t>
  </si>
  <si>
    <t>72 hộ</t>
  </si>
  <si>
    <t>Tu sửa, nâng cấp nước sinh hoạt các bản xã Pa Ủ</t>
  </si>
  <si>
    <t>180 hộ</t>
  </si>
  <si>
    <t>25 km</t>
  </si>
  <si>
    <t>Bổ sung, sửa chữa, nâng cấp đường giao thông nội bản, trục bản, nội đồng ra khu sản xuất các bản</t>
  </si>
  <si>
    <t>Mặt đường, thoát nước tuyến đường giao thông đến bản Pha Bu, xã Pa Ủ</t>
  </si>
  <si>
    <t>7,3km</t>
  </si>
  <si>
    <t>Các dự án dự kiến KCM năm 2021</t>
  </si>
  <si>
    <t>Ước giải ngân từ 01/01/20 đến 31/01/21</t>
  </si>
  <si>
    <t>Ước đến 31/01/2021</t>
  </si>
  <si>
    <t>Lũy kế vốn bố trí đến hết năm 2020</t>
  </si>
  <si>
    <t>1332-27/10/14</t>
  </si>
  <si>
    <t>1330-27/10/14</t>
  </si>
  <si>
    <t>15km</t>
  </si>
  <si>
    <t>10km</t>
  </si>
  <si>
    <t>124-28/10/16</t>
  </si>
  <si>
    <t>1374-31/10/2013</t>
  </si>
  <si>
    <t>14-15</t>
  </si>
  <si>
    <t>35 hộ</t>
  </si>
  <si>
    <t>1354-28/10/14</t>
  </si>
  <si>
    <t>1188-24/10/2014</t>
  </si>
  <si>
    <t>19,34km</t>
  </si>
  <si>
    <t>Bổ sung có mục tiêu từ ngân sách trung ương</t>
  </si>
  <si>
    <t>Biểu số 06</t>
  </si>
  <si>
    <t>(Kèm theo Báo cáo số       /BC-UBND ngày        tháng 11 năm 2020 của UBND huyện Mường Tè)</t>
  </si>
  <si>
    <t>Các Chương trình mục tiêu và MTQG giai đoạn 2021-2025 (Chưa xác định nguồn)</t>
  </si>
  <si>
    <t>Các dự án đối ứng NSTW và TPCP</t>
  </si>
  <si>
    <t>Dự phòng + tăng thu NS tỉnh (thực hiện dự án)</t>
  </si>
  <si>
    <t>Trả nợ các dự án QT hoàn thành</t>
  </si>
  <si>
    <t>Giải ngân từ 1/1/2020 đến10/11/2020</t>
  </si>
  <si>
    <t>Lũy kế từ khởi công đến 10/11/2020</t>
  </si>
  <si>
    <t>Giải ngân từ 01/01/20 đến 10/11/20</t>
  </si>
  <si>
    <t>Tính đến 10/11/2020</t>
  </si>
  <si>
    <t>Lũy kế từ khởi công đến 10/11/20</t>
  </si>
  <si>
    <t>Thực hiện đến 10/11/20</t>
  </si>
  <si>
    <t>Thực hiện 10/11/20</t>
  </si>
  <si>
    <t>Tăng thu NS huyện thực hiện chương trình nông thôn mới</t>
  </si>
  <si>
    <t>Dự kiến kế hoạch vốn NSTW năm 2021</t>
  </si>
  <si>
    <t>Dự kiến kế hoạch vốn Cân đối NSĐP năm 2021</t>
  </si>
  <si>
    <t>Dự kiến kế hoạch vốn năm 2021</t>
  </si>
  <si>
    <t>Ước TH đến 31/12/20</t>
  </si>
  <si>
    <t>2.1</t>
  </si>
  <si>
    <t>2.2</t>
  </si>
  <si>
    <t>Ghi
chú</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</si>
  <si>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</si>
  <si>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</si>
  <si>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</si>
  <si>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</si>
  <si>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</si>
  <si>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</si>
  <si>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</si>
  <si>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</si>
  <si>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</si>
  <si>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</si>
  <si>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</si>
  <si>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</si>
  <si>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</si>
  <si>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</si>
  <si>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</si>
  <si>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</si>
  <si>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</si>
  <si>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</si>
  <si>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</si>
  <si>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</si>
  <si>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</si>
  <si>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</si>
  <si>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</si>
  <si>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</si>
  <si>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</si>
  <si>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</si>
  <si>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</si>
  <si>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</si>
  <si>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</si>
  <si>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</si>
  <si>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</si>
  <si>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</si>
  <si>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</si>
  <si>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</si>
  <si>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</si>
  <si>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</si>
  <si>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</si>
  <si>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</si>
  <si>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</si>
  <si>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</si>
  <si>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</si>
  <si>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</si>
  <si>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</si>
  <si>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</si>
  <si>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</si>
  <si>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</si>
  <si>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</si>
  <si>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</si>
  <si>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</si>
  <si>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</si>
  <si>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</si>
  <si>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</si>
  <si>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</si>
  <si>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</si>
  <si>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</si>
  <si>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</si>
  <si>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</si>
  <si>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</si>
  <si>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</si>
  <si>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</si>
  <si>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Tiến độ thực hiện
 đến 30/9/2020 (*)</t>
  </si>
  <si>
    <t>3 ha chăn nuôi và trồng rau (quy mô 200 lợn nái, 4000 lợn thịt và 2 ha sản xuất rau và giống cây trồng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</si>
</sst>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6">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_-* #,##0\ _₫_-;\-* #,##0\ _₫_-;_-* &quot;-&quot;\ _₫_-;_-@_-"/>
    <numFmt numFmtId="165" formatCode="_-* #,##0.00\ _₫_-;\-* #,##0.00\ _₫_-;_-* &quot;-&quot;??\ _₫_-;_-@_-"/>
    <numFmt numFmtId="166" formatCode="0_);\(0\)"/>
    <numFmt numFmtId="167" formatCode="_-* #,##0.00\ _V_N_D_-;\-* #,##0.00\ _V_N_D_-;_-* &quot;-&quot;??\ _V_N_D_-;_-@_-"/>
    <numFmt numFmtId="168" formatCode="_(* #,##0.00_);_(* \(#,##0.00\);_(* \-??_);_(@_)"/>
    <numFmt numFmtId="169" formatCode="_(* #,##0_);_(* \(#,##0\);_(* \-??_);_(@_)"/>
    <numFmt numFmtId="170" formatCode="_-\$* #,##0_-;&quot;-$&quot;* #,##0_-;_-\$* \-_-;_-@_-"/>
    <numFmt numFmtId="171" formatCode="##.##%"/>
    <numFmt numFmtId="172" formatCode="_-\€* #,##0.00_-;&quot;-€&quot;* #,##0.00_-;_-\€* \-??_-;_-@_-"/>
    <numFmt numFmtId="173" formatCode="_-\€* #,##0_-;&quot;-€&quot;* #,##0_-;_-\€* \-_-;_-@_-"/>
    <numFmt numFmtId="174" formatCode="#.##00"/>
    <numFmt numFmtId="175" formatCode="_-* #,##0_-;\-* #,##0_-;_-* \-_-;_-@_-"/>
    <numFmt numFmtId="176" formatCode="_-* ###,0\.00_-;\-* ###,0\.00_-;_-* \-??_-;_-@_-"/>
    <numFmt numFmtId="177" formatCode="\$#,##0_);[Red]&quot;($&quot;#,##0\)"/>
    <numFmt numFmtId="178" formatCode="_(\$* #,##0_);_(\$* \(#,##0\);_(\$* \-_);_(@_)"/>
    <numFmt numFmtId="179" formatCode="_-* #,##0\ _F_-;\-* #,##0\ _F_-;_-* &quot;- &quot;_F_-;_-@_-"/>
    <numFmt numFmtId="180" formatCode="_-* #,##0&quot; $&quot;_-;\-* #,##0&quot; $&quot;_-;_-* &quot;- $&quot;_-;_-@_-"/>
    <numFmt numFmtId="181" formatCode="_-* #,##0.00_-;\-* #,##0.00_-;_-* \-??_-;_-@_-"/>
    <numFmt numFmtId="182" formatCode="_-* #,##0.00\ _₫_-;\-* #,##0.00\ _₫_-;_-* \-??\ _₫_-;_-@_-"/>
    <numFmt numFmtId="183" formatCode="_-* #,##0.00\ _F_-;\-* #,##0.00\ _F_-;_-* \-??\ _F_-;_-@_-"/>
    <numFmt numFmtId="184" formatCode="_(&quot;$ &quot;* #,##0_);_(&quot;$ &quot;* \(#,##0\);_(&quot;$ &quot;* \-_);_(@_)"/>
    <numFmt numFmtId="185" formatCode="_-* #,##0&quot; F&quot;_-;\-* #,##0&quot; F&quot;_-;_-* &quot;- F&quot;_-;_-@_-"/>
    <numFmt numFmtId="186" formatCode="_(* #,##0_);_(* \(#,##0\);_(* \-_);_(@_)"/>
    <numFmt numFmtId="187" formatCode="_-* #,##0\ _₫_-;\-* #,##0\ _₫_-;_-* &quot;- &quot;_₫_-;_-@_-"/>
    <numFmt numFmtId="188" formatCode="_-* #,##0\ _$_-;\-* #,##0\ _$_-;_-* &quot;- &quot;_$_-;_-@_-"/>
    <numFmt numFmtId="189" formatCode="0%;\(0%\)"/>
    <numFmt numFmtId="190" formatCode="0.0%"/>
    <numFmt numFmtId="191" formatCode="_ \\* #,##0_ ;_ \\* \-#,##0_ ;_ \\* \-_ ;_ @_ "/>
    <numFmt numFmtId="192" formatCode=";;"/>
    <numFmt numFmtId="193" formatCode="_-\\* #,##0.00_-;&quot;-\&quot;* #,##0.00_-;_-\\* \-??_-;_-@_-"/>
    <numFmt numFmtId="194" formatCode="\$#,##0.00"/>
    <numFmt numFmtId="195" formatCode="\$#,##0.00_);&quot;($&quot;#,##0.00\)"/>
    <numFmt numFmtId="196" formatCode="_-\\* #,##0_-;&quot;-\&quot;* #,##0_-;_-\\* \-_-;_-@_-"/>
    <numFmt numFmtId="197" formatCode="\$#,##0.00_);[Red]&quot;($&quot;#,##0.00\)"/>
    <numFmt numFmtId="198" formatCode="##,###.##"/>
    <numFmt numFmtId="199" formatCode="_-* #,##0.00&quot; F&quot;_-;\-* #,##0.00&quot; F&quot;_-;_-* \-??&quot; F&quot;_-;_-@_-"/>
    <numFmt numFmtId="200" formatCode="#0.##"/>
    <numFmt numFmtId="201" formatCode="0.000_)"/>
    <numFmt numFmtId="202" formatCode="#,##0.00;[Red]#,##0.00"/>
    <numFmt numFmtId="203" formatCode="#,##0.0_);\(#,##0.0\)"/>
    <numFmt numFmtId="204" formatCode="_ &quot;R &quot;* #,##0_ ;_ &quot;R &quot;* \-#,##0_ ;_ &quot;R &quot;* \-_ ;_ @_ "/>
    <numFmt numFmtId="205" formatCode="##,##0%"/>
    <numFmt numFmtId="206" formatCode="#,###%"/>
    <numFmt numFmtId="207" formatCode="##.##"/>
    <numFmt numFmtId="208" formatCode="###,###"/>
    <numFmt numFmtId="209" formatCode="###.###"/>
    <numFmt numFmtId="210" formatCode="##,###.####"/>
    <numFmt numFmtId="211" formatCode="\$#,##0_);&quot;($&quot;#,##0\)"/>
    <numFmt numFmtId="212" formatCode="\$#,##0\ ;&quot;($&quot;#,##0\)"/>
    <numFmt numFmtId="213" formatCode="0.0000%"/>
    <numFmt numFmtId="214" formatCode="##,##0.##"/>
    <numFmt numFmtId="215" formatCode="0.000"/>
    <numFmt numFmtId="216" formatCode="&quot;US$&quot;#,##0.00;&quot;(US$&quot;#,##0.00\)"/>
    <numFmt numFmtId="217" formatCode="_(&quot;§g &quot;#,##0_);_(&quot;§g (&quot;#,##0\);_(&quot;§g -&quot;??_);_(@_)"/>
    <numFmt numFmtId="218" formatCode="_(&quot;§g &quot;#,##0_);_(&quot;§g (&quot;#,##0\);_(&quot;§g -&quot;_);_(@_)"/>
    <numFmt numFmtId="219" formatCode="#,##0;[Red]#,##0"/>
    <numFmt numFmtId="220" formatCode="&quot;§g&quot;#,##0_);&quot;(§g&quot;#,##0\)"/>
    <numFmt numFmtId="221" formatCode="_-* #,##0\ _?_-;\-* #,##0\ _?_-;_-* &quot;- &quot;_?_-;_-@_-"/>
    <numFmt numFmtId="222" formatCode="_-* #,##0.00\ _?_-;\-* #,##0.00\ _?_-;_-* \-??\ _?_-;_-@_-"/>
    <numFmt numFmtId="223" formatCode="_-&quot;VND&quot;* #,##0_-;&quot;-VND&quot;* #,##0_-;_-&quot;VND&quot;* \-_-;_-@_-"/>
    <numFmt numFmtId="224" formatCode="_(&quot;Rp&quot;* #,##0.00_);_(&quot;Rp&quot;* \(#,##0.00\);_(&quot;Rp&quot;* \-??_);_(@_)"/>
    <numFmt numFmtId="225" formatCode="#,##0.00&quot; FB&quot;;[Red]\-#,##0.00&quot; FB&quot;"/>
    <numFmt numFmtId="226" formatCode="_-* #,##0\ _k_r_-;\-* #,##0\ _k_r_-;_-* &quot;- &quot;_k_r_-;_-@_-"/>
    <numFmt numFmtId="227" formatCode="#,##0&quot; $&quot;;\-#,##0&quot; $&quot;"/>
    <numFmt numFmtId="228" formatCode="#,##0&quot; Rp&quot;;\-#,##0&quot; Rp&quot;"/>
    <numFmt numFmtId="229" formatCode="#,##0&quot; kr&quot;;\-#,##0&quot; kr&quot;"/>
    <numFmt numFmtId="230" formatCode="\$#,##0;&quot;-$&quot;#,##0"/>
    <numFmt numFmtId="231" formatCode="&quot;Rp&quot;#,##0;&quot;-Rp&quot;#,##0"/>
    <numFmt numFmtId="232" formatCode="&quot;kr&quot;#,##0;&quot;-kr&quot;#,##0"/>
    <numFmt numFmtId="233" formatCode="_-* #,##0\ _F_B_-;\-* #,##0\ _F_B_-;_-* &quot;- &quot;_F_B_-;_-@_-"/>
    <numFmt numFmtId="234" formatCode="_-* #,##0.00\ _k_r_-;\-* #,##0.00\ _k_r_-;_-* \-??\ _k_r_-;_-@_-"/>
    <numFmt numFmtId="235" formatCode="#,##0_);\-#,##0_)"/>
    <numFmt numFmtId="236" formatCode="&quot;Dong&quot;#,##0.00_);[Red]&quot;(Dong&quot;#,##0.00\)"/>
    <numFmt numFmtId="237" formatCode="#."/>
    <numFmt numFmtId="238" formatCode="_-&quot;IR£&quot;* #,##0.00_-;&quot;-IR£&quot;* #,##0.00_-;_-&quot;IR£&quot;* \-??_-;_-@_-"/>
    <numFmt numFmtId="239" formatCode="\£#,##0;[Red]&quot;-£&quot;#,##0"/>
    <numFmt numFmtId="240" formatCode="0\.0000"/>
    <numFmt numFmtId="241" formatCode="_-\$* #,##0.00_-;&quot;-$&quot;* #,##0.00_-;_-\$* \-??_-;_-@_-"/>
    <numFmt numFmtId="242" formatCode="\\#,##0;[Red]&quot;-\&quot;#,##0"/>
    <numFmt numFmtId="243" formatCode="\\#,##0.00;&quot;-\&quot;#,##0.00"/>
    <numFmt numFmtId="244" formatCode="_ * #,##0_)_£_ ;_ * \(#,##0\)_£_ ;_ * \-_)_£_ ;_ @_ "/>
    <numFmt numFmtId="245" formatCode="#,##0.00_);\-#,##0.00_)"/>
    <numFmt numFmtId="246" formatCode="_(* #,##0,_);_(* \(#,##0,\);_(* \-_);_(@_)"/>
    <numFmt numFmtId="247" formatCode="#"/>
    <numFmt numFmtId="248" formatCode="&quot;¡Ì&quot;#,##0;[Red]&quot;-¡Ì&quot;#,##0"/>
    <numFmt numFmtId="249" formatCode="#,##0.00&quot; F&quot;;[Red]\-#,##0.00&quot; F&quot;"/>
    <numFmt numFmtId="250" formatCode="\$#,##0;[Red]&quot;-$&quot;#,##0"/>
    <numFmt numFmtId="251" formatCode="&quot;Rp&quot;#,##0;[Red]&quot;-Rp&quot;#,##0"/>
    <numFmt numFmtId="252" formatCode="&quot;kr&quot;#,##0;[Red]&quot;-kr&quot;#,##0"/>
    <numFmt numFmtId="253" formatCode="_-\£* #,##0_-;&quot;-£&quot;* #,##0_-;_-\£* \-_-;_-@_-"/>
    <numFmt numFmtId="254" formatCode="_(* #,##0_);_(* \(#,##0\);_(* &quot;-&quot;??_);_(@_)"/>
    <numFmt numFmtId="255" formatCode="&quot;Fr.&quot;\ #,##0.00;&quot;Fr.&quot;\ \-#,##0.00"/>
    <numFmt numFmtId="256" formatCode="0.000\ "/>
    <numFmt numFmtId="257" formatCode="#,##0\ &quot;Lt&quot;;[Red]\-#,##0\ &quot;Lt&quot;"/>
    <numFmt numFmtId="258" formatCode="_-* #,##0\ _₫_-;\-* #,##0\ _₫_-;_-* &quot;-&quot;??\ _₫_-;_-@_-"/>
    <numFmt numFmtId="259" formatCode="_-* #,##0_-;\-* #,##0_-;_-* &quot;-&quot;_-;_-@_-"/>
    <numFmt numFmtId="260" formatCode="_-* #,##0.00_-;\-* #,##0.00_-;_-* &quot;-&quot;??_-;_-@_-"/>
    <numFmt numFmtId="261" formatCode="&quot;$&quot;#,##0;[Red]\-&quot;$&quot;#,##0"/>
    <numFmt numFmtId="262" formatCode="_-&quot;$&quot;* #,##0_-;\-&quot;$&quot;* #,##0_-;_-&quot;$&quot;* &quot;-&quot;_-;_-@_-"/>
    <numFmt numFmtId="263" formatCode="_-&quot;$&quot;* #,##0.00_-;\-&quot;$&quot;* #,##0.00_-;_-&quot;$&quot;* &quot;-&quot;??_-;_-@_-"/>
    <numFmt numFmtId="264" formatCode="\$#,##0\ ;\(\$#,##0\)"/>
    <numFmt numFmtId="265" formatCode="_ &quot;\&quot;* #,##0_ ;_ &quot;\&quot;* \-#,##0_ ;_ &quot;\&quot;* &quot;-&quot;_ ;_ @_ "/>
    <numFmt numFmtId="266" formatCode="_ * #,##0_)_£_ ;_ * \(#,##0\)_£_ ;_ * &quot;-&quot;_)_£_ ;_ @_ "/>
    <numFmt numFmtId="267" formatCode="&quot;\&quot;#,##0.00;[Red]&quot;\&quot;&quot;\&quot;&quot;\&quot;&quot;\&quot;&quot;\&quot;&quot;\&quot;\-#,##0.00"/>
    <numFmt numFmtId="268" formatCode="&quot;\&quot;#,##0;[Red]&quot;\&quot;&quot;\&quot;\-#,##0"/>
    <numFmt numFmtId="269" formatCode="_-* #,##0\ &quot;F&quot;_-;\-* #,##0\ &quot;F&quot;_-;_-* &quot;-&quot;\ &quot;F&quot;_-;_-@_-"/>
    <numFmt numFmtId="270" formatCode="#,##0\ &quot;F&quot;;[Red]\-#,##0\ &quot;F&quot;"/>
    <numFmt numFmtId="271" formatCode="#,##0.00\ &quot;F&quot;;\-#,##0.00\ &quot;F&quot;"/>
    <numFmt numFmtId="272" formatCode="#,##0.00\ &quot;F&quot;;[Red]\-#,##0.00\ &quot;F&quot;"/>
    <numFmt numFmtId="273" formatCode="0.00000"/>
    <numFmt numFmtId="274" formatCode="0.00000000000E+00;\?"/>
    <numFmt numFmtId="275" formatCode="&quot;$&quot;#,##0;\-&quot;$&quot;#,##0"/>
    <numFmt numFmtId="276" formatCode="#,##0\ &quot;þ&quot;;[Red]\-#,##0\ &quot;þ&quot;"/>
    <numFmt numFmtId="277" formatCode="&quot;£&quot;#,##0;[Red]\-&quot;£&quot;#,##0"/>
    <numFmt numFmtId="278" formatCode="_-&quot;£&quot;* #,##0_-;\-&quot;£&quot;* #,##0_-;_-&quot;£&quot;* &quot;-&quot;_-;_-@_-"/>
    <numFmt numFmtId="279" formatCode="_-&quot;£&quot;* #,##0.00_-;\-&quot;£&quot;* #,##0.00_-;_-&quot;£&quot;* &quot;-&quot;??_-;_-@_-"/>
    <numFmt numFmtId="280" formatCode="#,###"/>
    <numFmt numFmtId="281" formatCode="&quot;$&quot;#,##0.00"/>
    <numFmt numFmtId="282" formatCode="d"/>
    <numFmt numFmtId="283" formatCode="0000"/>
    <numFmt numFmtId="284" formatCode="00"/>
    <numFmt numFmtId="285" formatCode="000"/>
    <numFmt numFmtId="286" formatCode="0."/>
    <numFmt numFmtId="287" formatCode="&quot;.&quot;#,##0.00_);[Red]\(&quot;.&quot;#,##0.00\)"/>
    <numFmt numFmtId="288" formatCode="\t0.00%"/>
    <numFmt numFmtId="289" formatCode="\t#\ ??/??"/>
    <numFmt numFmtId="290" formatCode="#,##0;\(#,##0\)"/>
    <numFmt numFmtId="291" formatCode="&quot;\&quot;#,##0;&quot;\&quot;\-#,##0"/>
    <numFmt numFmtId="292" formatCode="_-* #,##0.0\ _F_-;\-* #,##0.0\ _F_-;_-* &quot;-&quot;??\ _F_-;_-@_-"/>
    <numFmt numFmtId="293" formatCode="_-* ###,0&quot;.&quot;00\ _F_B_-;\-* ###,0&quot;.&quot;00\ _F_B_-;_-* &quot;-&quot;??\ _F_B_-;_-@_-"/>
    <numFmt numFmtId="294" formatCode="_-* #,##0\ _F_-;\-* #,##0\ _F_-;_-* &quot;-&quot;\ _F_-;_-@_-"/>
    <numFmt numFmtId="295" formatCode="_-&quot;VND&quot;* #,##0_-;\-&quot;VND&quot;* #,##0_-;_-&quot;VND&quot;* &quot;-&quot;_-;_-@_-"/>
    <numFmt numFmtId="296" formatCode="#,##0\ &quot;$&quot;;\-#,##0\ &quot;$&quot;"/>
    <numFmt numFmtId="297" formatCode="#,##0.00\ \ "/>
    <numFmt numFmtId="298" formatCode="#,##0.00\ &quot;FB&quot;;[Red]\-#,##0.00\ &quot;FB&quot;"/>
    <numFmt numFmtId="299" formatCode="_-* #,##0\ _F_B_-;\-* #,##0\ _F_B_-;_-* &quot;-&quot;\ _F_B_-;_-@_-"/>
    <numFmt numFmtId="300" formatCode="_(&quot;Rp&quot;* #,##0.00_);_(&quot;Rp&quot;* \(#,##0.00\);_(&quot;Rp&quot;* &quot;-&quot;??_);_(@_)"/>
    <numFmt numFmtId="301" formatCode="&quot;¡Ì&quot;#,##0;[Red]\-&quot;¡Ì&quot;#,##0"/>
    <numFmt numFmtId="302" formatCode="#,##0.00\ \ \ \ "/>
    <numFmt numFmtId="303" formatCode="_(* #.##0.00_);_(* \(#.##0.00\);_(* &quot;-&quot;??_);_(@_)"/>
    <numFmt numFmtId="304" formatCode="_ * #.##._ ;_ * \-#.##._ ;_ * &quot;-&quot;??_ ;_ @_ⴆ"/>
    <numFmt numFmtId="305" formatCode="#,##0.000_);\(#,##0.000\)"/>
    <numFmt numFmtId="306" formatCode="0.0%;\(0.0%\)"/>
    <numFmt numFmtId="307" formatCode="_ * #,##0.00_)&quot;£&quot;_ ;_ * \(#,##0.00\)&quot;£&quot;_ ;_ * &quot;-&quot;??_)&quot;£&quot;_ ;_ @_ "/>
    <numFmt numFmtId="308" formatCode="&quot;\&quot;#,##0;[Red]\-&quot;\&quot;#,##0"/>
    <numFmt numFmtId="309" formatCode="_-* #,##0.00\ _F_-;\-* #,##0.00\ _F_-;_-* &quot;-&quot;??\ _F_-;_-@_-"/>
    <numFmt numFmtId="310" formatCode="_(&quot;$&quot;\ * #,##0_);_(&quot;$&quot;\ * \(#,##0\);_(&quot;$&quot;\ * &quot;-&quot;_);_(@_)"/>
    <numFmt numFmtId="311" formatCode="_-* #,##0\ _F_-;\-* #,##0\ _F_-;_-* &quot;-&quot;??\ _F_-;_-@_-"/>
    <numFmt numFmtId="312" formatCode="_(\§\g\ #,##0_);_(\§\g\ \(#,##0\);_(\§\g\ &quot;-&quot;??_);_(@_)"/>
    <numFmt numFmtId="313" formatCode="_(\§\g\ #,##0_);_(\§\g\ \(#,##0\);_(\§\g\ &quot;-&quot;_);_(@_)"/>
    <numFmt numFmtId="314" formatCode="\§\g#,##0_);\(\§\g#,##0\)"/>
    <numFmt numFmtId="315" formatCode="_-* #,##0\ &quot;$&quot;_-;\-* #,##0\ &quot;$&quot;_-;_-* &quot;-&quot;\ &quot;$&quot;_-;_-@_-"/>
    <numFmt numFmtId="316" formatCode="_-* #,##0\ _$_-;\-* #,##0\ _$_-;_-* &quot;-&quot;\ _$_-;_-@_-"/>
    <numFmt numFmtId="317" formatCode="\U\S\$#,##0.00;\(\U\S\$#,##0.00\)"/>
    <numFmt numFmtId="318" formatCode="&quot;Dong&quot;#,##0.00_);[Red]\(&quot;Dong&quot;#,##0.00\)"/>
    <numFmt numFmtId="319" formatCode="#,##0.00&quot;  &quot;"/>
    <numFmt numFmtId="320" formatCode="_-\£* #,##0.00_-;&quot;-£&quot;* #,##0.00_-;_-\£* \-??_-;_-@_-"/>
    <numFmt numFmtId="321" formatCode="_-* #,##0.0\ _F_-;\-* #,##0.0\ _F_-;_-* \-??\ _F_-;_-@_-"/>
    <numFmt numFmtId="322" formatCode="\\#,##0;&quot;\-&quot;#,##0"/>
    <numFmt numFmtId="323" formatCode="_-* ###,0\.00\ _F_B_-;\-* ###,0\.00\ _F_B_-;_-* \-??\ _F_B_-;_-@_-"/>
    <numFmt numFmtId="324" formatCode="#,##0\ &quot;kr&quot;;\-#,##0\ &quot;kr&quot;"/>
    <numFmt numFmtId="325" formatCode="_-* #,##0\ _k_r_-;\-* #,##0\ _k_r_-;_-* &quot;-&quot;\ _k_r_-;_-@_-"/>
    <numFmt numFmtId="326" formatCode="_-* #,##0.00\ _k_r_-;\-* #,##0.00\ _k_r_-;_-* &quot;-&quot;??\ _k_r_-;_-@_-"/>
    <numFmt numFmtId="327" formatCode="&quot;kr&quot;#,##0;[Red]\-&quot;kr&quot;#,##0"/>
    <numFmt numFmtId="328" formatCode="&quot;kr&quot;#,##0;\-&quot;kr&quot;#,##0"/>
    <numFmt numFmtId="329" formatCode="&quot;Fr.&quot;\ #,##0;&quot;Fr.&quot;\ \-#,##0"/>
    <numFmt numFmtId="330" formatCode="_(* #,##0.0_);_(* \(#,##0.0\);_(* &quot;-&quot;??_);_(@_)"/>
    <numFmt numFmtId="331" formatCode="&quot;.&quot;###&quot;,&quot;0&quot;.&quot;00_);\(&quot;.&quot;###&quot;,&quot;0&quot;.&quot;00\)"/>
    <numFmt numFmtId="332" formatCode="_-* ###&quot;,&quot;0&quot;.&quot;00\ _$_-;\-* ###&quot;,&quot;0&quot;.&quot;00\ _$_-;_-* &quot;-&quot;??\ _$_-;_-@_-"/>
    <numFmt numFmtId="333" formatCode="_-[$€-2]* #,##0.00_-;\-[$€-2]* #,##0.00_-;_-[$€-2]* &quot;-&quot;??_-"/>
    <numFmt numFmtId="334" formatCode="0.0000"/>
    <numFmt numFmtId="335" formatCode="_-* #,##0.00\ _ã_ð_í_._-;\-* #,##0.00\ _ã_ð_í_._-;_-* &quot;-&quot;??\ _ã_ð_í_._-;_-@_-"/>
    <numFmt numFmtId="336" formatCode="_-* #,##0_-;\-* #,##0_-;_-* &quot;-&quot;??_-;_-@_-"/>
    <numFmt numFmtId="337" formatCode="_(* #,##0_);_(* \(#,##0\);_(* &quot;-??&quot;_);_(@_)"/>
    <numFmt numFmtId="338" formatCode="\\#,##0.00;[Red]&quot;\\\\\\-&quot;#,##0.00"/>
    <numFmt numFmtId="339" formatCode="\\#,##0;[Red]&quot;\\-&quot;#,##0"/>
    <numFmt numFmtId="340" formatCode="_-* #,##0.00_-;\-* #,##0.00_-;_-* &quot;-??&quot;_-;_-@_-"/>
    <numFmt numFmtId="341" formatCode="_(* #,##0.00_);_(* \(#,##0.00\);_(* &quot;-??&quot;_);_(@_)"/>
    <numFmt numFmtId="342" formatCode="_-* #,##0.00\ _₫_-;\-* #,##0.00\ _₫_-;_-* &quot;-?? &quot;_₫_-;_-@_-"/>
    <numFmt numFmtId="343" formatCode="_-* #,##0.00\ _F_-;\-* #,##0.00\ _F_-;_-* &quot;-?? &quot;_F_-;_-@_-"/>
  </numFmts>
  <fonts count="38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8"/>
      <name val="Arial"/>
      <family val="2"/>
    </font>
    <font>
      <b/>
      <sz val="10"/>
      <name val="Times New Roman"/>
      <family val="1"/>
    </font>
    <font>
      <b/>
      <i/>
      <sz val="10"/>
      <name val="Times New Roman"/>
      <family val="1"/>
    </font>
    <font>
      <b/>
      <sz val="11"/>
      <name val="Times New Roman"/>
      <family val="1"/>
    </font>
    <font>
      <b/>
      <sz val="8"/>
      <name val="Times New Roman"/>
      <family val="1"/>
    </font>
    <font>
      <sz val="8"/>
      <name val="Times New Roman"/>
      <family val="1"/>
    </font>
    <font>
      <i/>
      <sz val="8"/>
      <name val="Times New Roman"/>
      <family val="1"/>
    </font>
    <font>
      <b/>
      <i/>
      <sz val="8"/>
      <name val="Times New Roman"/>
      <family val="1"/>
    </font>
    <font>
      <sz val="12"/>
      <name val="Times New Roman"/>
      <family val="1"/>
    </font>
    <font>
      <b/>
      <sz val="12"/>
      <name val="Times New Roman"/>
      <family val="1"/>
    </font>
    <font>
      <b/>
      <i/>
      <sz val="12"/>
      <name val="Times New Roman"/>
      <family val="1"/>
    </font>
    <font>
      <i/>
      <sz val="12"/>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sz val="12"/>
      <name val=".VnTim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1"/>
      <color indexed="8"/>
      <name val="Helvetica Neue"/>
    </font>
    <font>
      <b/>
      <sz val="11"/>
      <color indexed="63"/>
      <name val="Calibri"/>
      <family val="2"/>
    </font>
    <font>
      <b/>
      <sz val="18"/>
      <color indexed="56"/>
      <name val="Cambria"/>
      <family val="2"/>
    </font>
    <font>
      <b/>
      <sz val="11"/>
      <color indexed="8"/>
      <name val="Calibri"/>
      <family val="2"/>
    </font>
    <font>
      <sz val="11"/>
      <color indexed="10"/>
      <name val="Calibri"/>
      <family val="2"/>
    </font>
    <font>
      <i/>
      <sz val="14"/>
      <name val="Times New Roman"/>
      <family val="1"/>
    </font>
    <font>
      <sz val="12"/>
      <name val="Times New Roman"/>
      <family val="1"/>
      <charset val="163"/>
    </font>
    <font>
      <b/>
      <sz val="12"/>
      <name val="Times New Roman"/>
      <family val="1"/>
      <charset val="163"/>
    </font>
    <font>
      <sz val="10"/>
      <name val="Arial"/>
      <family val="2"/>
      <charset val="1"/>
    </font>
    <font>
      <sz val="10"/>
      <name val="Mangal"/>
      <family val="2"/>
    </font>
    <font>
      <b/>
      <sz val="13"/>
      <name val="Times New Roman"/>
      <family val="1"/>
      <charset val="1"/>
    </font>
    <font>
      <sz val="10"/>
      <name val="Times New Roman"/>
      <family val="1"/>
      <charset val="1"/>
    </font>
    <font>
      <sz val="11"/>
      <name val=".VnTime"/>
      <family val="2"/>
      <charset val="1"/>
    </font>
    <font>
      <sz val="12"/>
      <name val=".VnTime"/>
      <family val="2"/>
      <charset val="1"/>
    </font>
    <font>
      <sz val="10"/>
      <color indexed="8"/>
      <name val="MS Sans Serif"/>
      <family val="2"/>
      <charset val="1"/>
    </font>
    <font>
      <sz val="12"/>
      <name val="돋움체"/>
      <family val="3"/>
      <charset val="129"/>
    </font>
    <font>
      <b/>
      <sz val="10"/>
      <name val="SVNtimes new roman"/>
      <family val="2"/>
      <charset val="1"/>
    </font>
    <font>
      <sz val="10"/>
      <name val=".VnTime"/>
      <family val="2"/>
      <charset val="1"/>
    </font>
    <font>
      <sz val="10"/>
      <name val="??"/>
      <family val="3"/>
      <charset val="129"/>
    </font>
    <font>
      <sz val="12"/>
      <name val="|??¢¥¢¬¨Ï"/>
      <family val="1"/>
      <charset val="129"/>
    </font>
    <font>
      <sz val="12"/>
      <name val="|??´¸ⓒ"/>
      <family val="1"/>
      <charset val="129"/>
    </font>
    <font>
      <sz val="10"/>
      <name val="MS Sans Serif"/>
      <family val="2"/>
      <charset val="1"/>
    </font>
    <font>
      <sz val="13"/>
      <name val=".VnTime"/>
      <family val="2"/>
      <charset val="1"/>
    </font>
    <font>
      <sz val="10"/>
      <color indexed="8"/>
      <name val="Arial"/>
      <family val="2"/>
      <charset val="1"/>
    </font>
    <font>
      <sz val="14"/>
      <name val="VnTime"/>
      <charset val="1"/>
    </font>
    <font>
      <sz val="14"/>
      <name val="VnTime"/>
      <family val="2"/>
      <charset val="1"/>
    </font>
    <font>
      <b/>
      <u/>
      <sz val="14"/>
      <color indexed="8"/>
      <name val=".VnBook-AntiquaH"/>
      <family val="2"/>
      <charset val="1"/>
    </font>
    <font>
      <sz val="10"/>
      <name val="VnTimes"/>
      <family val="2"/>
      <charset val="1"/>
    </font>
    <font>
      <i/>
      <sz val="12"/>
      <color indexed="8"/>
      <name val=".VnBook-AntiquaH"/>
      <family val="2"/>
      <charset val="1"/>
    </font>
    <font>
      <b/>
      <sz val="12"/>
      <color indexed="8"/>
      <name val=".VnBook-Antiqua"/>
      <family val="2"/>
      <charset val="1"/>
    </font>
    <font>
      <i/>
      <sz val="12"/>
      <color indexed="8"/>
      <name val=".VnBook-Antiqua"/>
      <family val="2"/>
      <charset val="1"/>
    </font>
    <font>
      <sz val="14"/>
      <name val=".VnTime"/>
      <family val="2"/>
      <charset val="1"/>
    </font>
    <font>
      <sz val="11"/>
      <name val="VNtimes new roman"/>
      <family val="2"/>
      <charset val="1"/>
    </font>
    <font>
      <sz val="8"/>
      <name val="Times New Roman"/>
      <family val="1"/>
      <charset val="1"/>
    </font>
    <font>
      <b/>
      <sz val="12"/>
      <color indexed="63"/>
      <name val="VNI-Times"/>
    </font>
    <font>
      <b/>
      <i/>
      <sz val="14"/>
      <name val="VNTime"/>
      <family val="2"/>
      <charset val="1"/>
    </font>
    <font>
      <sz val="12"/>
      <name val=".VnArial Narrow"/>
      <family val="2"/>
      <charset val="1"/>
    </font>
    <font>
      <sz val="12"/>
      <name val="Times New Roman"/>
      <family val="1"/>
      <charset val="1"/>
    </font>
    <font>
      <sz val="12"/>
      <name val="¹UAAA¼"/>
      <family val="3"/>
      <charset val="129"/>
    </font>
    <font>
      <sz val="12"/>
      <name val="System"/>
      <family val="1"/>
      <charset val="129"/>
    </font>
    <font>
      <b/>
      <sz val="10"/>
      <name val="Arial"/>
      <family val="2"/>
      <charset val="1"/>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sz val="11"/>
      <name val="Times New Roman"/>
      <family val="1"/>
      <charset val="1"/>
    </font>
    <font>
      <sz val="11"/>
      <name val="VNI-Times"/>
    </font>
    <font>
      <b/>
      <sz val="12"/>
      <name val="VNTime"/>
      <family val="2"/>
      <charset val="1"/>
    </font>
    <font>
      <sz val="10"/>
      <name val="MS Serif"/>
      <family val="1"/>
      <charset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2"/>
      <name val="VNTimeH"/>
      <family val="2"/>
      <charset val="1"/>
    </font>
    <font>
      <sz val="10"/>
      <color indexed="16"/>
      <name val="MS Serif"/>
      <family val="1"/>
      <charset val="1"/>
    </font>
    <font>
      <sz val="10"/>
      <name val="VNI-Helve-Condense"/>
    </font>
    <font>
      <sz val="8"/>
      <color indexed="24"/>
      <name val="Times New Roman"/>
      <family val="1"/>
      <charset val="1"/>
    </font>
    <font>
      <i/>
      <sz val="12"/>
      <color indexed="24"/>
      <name val="Times New Roman"/>
      <family val="1"/>
      <charset val="1"/>
    </font>
    <font>
      <sz val="12"/>
      <color indexed="24"/>
      <name val="Arial"/>
      <family val="2"/>
      <charset val="1"/>
    </font>
    <font>
      <sz val="8"/>
      <color indexed="24"/>
      <name val="Arial"/>
      <family val="2"/>
      <charset val="1"/>
    </font>
    <font>
      <i/>
      <sz val="12"/>
      <color indexed="24"/>
      <name val="Arial"/>
      <family val="2"/>
      <charset val="1"/>
    </font>
    <font>
      <sz val="12"/>
      <name val="VNTime"/>
      <family val="2"/>
      <charset val="1"/>
    </font>
    <font>
      <sz val="8"/>
      <name val="Arial"/>
      <family val="2"/>
      <charset val="1"/>
    </font>
    <font>
      <b/>
      <sz val="11"/>
      <name val="Times New Roman"/>
      <family val="1"/>
      <charset val="1"/>
    </font>
    <font>
      <sz val="10"/>
      <name val=".VnArialH"/>
      <family val="2"/>
      <charset val="1"/>
    </font>
    <font>
      <b/>
      <sz val="12"/>
      <color indexed="9"/>
      <name val="Times New Roman"/>
      <family val="1"/>
      <charset val="1"/>
    </font>
    <font>
      <b/>
      <sz val="12"/>
      <name val="Arial"/>
      <family val="2"/>
      <charset val="1"/>
    </font>
    <font>
      <b/>
      <sz val="1"/>
      <color indexed="8"/>
      <name val="Courier New"/>
      <family val="3"/>
      <charset val="1"/>
    </font>
    <font>
      <b/>
      <sz val="8"/>
      <name val="MS Sans Serif"/>
      <family val="2"/>
      <charset val="1"/>
    </font>
    <font>
      <b/>
      <sz val="10"/>
      <name val=".VnTime"/>
      <family val="2"/>
      <charset val="1"/>
    </font>
    <font>
      <b/>
      <sz val="14"/>
      <name val=".VnTimeH"/>
      <family val="2"/>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b/>
      <i/>
      <sz val="12"/>
      <name val=".VnAristote"/>
      <family val="2"/>
      <charset val="1"/>
    </font>
    <font>
      <b/>
      <sz val="11"/>
      <name val="Arial"/>
      <family val="2"/>
      <charset val="1"/>
    </font>
    <font>
      <sz val="7"/>
      <name val="Small Fonts"/>
      <family val="2"/>
      <charset val="1"/>
    </font>
    <font>
      <sz val="12"/>
      <name val="바탕체"/>
      <family val="1"/>
      <charset val="129"/>
    </font>
    <font>
      <sz val="11"/>
      <color indexed="8"/>
      <name val="Calibri"/>
      <family val="2"/>
      <charset val="1"/>
    </font>
    <font>
      <sz val="10"/>
      <name val="Arial CE"/>
      <family val="2"/>
      <charset val="238"/>
    </font>
    <font>
      <sz val="12"/>
      <color indexed="8"/>
      <name val="Times New Roman"/>
      <family val="1"/>
      <charset val="1"/>
    </font>
    <font>
      <b/>
      <sz val="10"/>
      <name val="MS Sans Serif"/>
      <family val="2"/>
      <charset val="1"/>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u/>
      <sz val="10.199999999999999"/>
      <color indexed="12"/>
      <name val=".VnTime"/>
      <family val="2"/>
      <charset val="1"/>
    </font>
    <font>
      <sz val="12"/>
      <name val="VNI-Times"/>
    </font>
    <font>
      <b/>
      <sz val="12"/>
      <name val="宋体"/>
      <charset val="134"/>
    </font>
    <font>
      <sz val="8"/>
      <name val="MS Sans Serif"/>
      <family val="2"/>
      <charset val="1"/>
    </font>
    <font>
      <b/>
      <sz val="10.5"/>
      <name val=".VnAvantH"/>
      <family val="2"/>
      <charset val="1"/>
    </font>
    <font>
      <sz val="10"/>
      <name val="VNbook-Antiqua"/>
      <charset val="1"/>
    </font>
    <font>
      <sz val="11"/>
      <color indexed="18"/>
      <name val="VNI-Times"/>
    </font>
    <font>
      <b/>
      <sz val="10"/>
      <name val="Tahoma"/>
      <family val="2"/>
      <charset val="1"/>
    </font>
    <font>
      <b/>
      <sz val="8"/>
      <color indexed="8"/>
      <name val="Arial"/>
      <family val="2"/>
      <charset val="1"/>
    </font>
    <font>
      <sz val="13"/>
      <name val=".VnArial"/>
      <family val="2"/>
      <charset val="1"/>
    </font>
    <font>
      <b/>
      <i/>
      <sz val="18"/>
      <name val="Times New Roman"/>
      <family val="1"/>
    </font>
    <font>
      <b/>
      <sz val="18"/>
      <name val="Times New Roman"/>
      <family val="1"/>
    </font>
    <font>
      <sz val="14"/>
      <name val="Times New Roman"/>
      <family val="1"/>
    </font>
    <font>
      <i/>
      <sz val="18"/>
      <name val="Times New Roman"/>
      <family val="1"/>
    </font>
    <font>
      <sz val="14"/>
      <color indexed="9"/>
      <name val="Times New Roman"/>
      <family val="1"/>
    </font>
    <font>
      <sz val="14"/>
      <color indexed="8"/>
      <name val="Calibri"/>
      <family val="2"/>
    </font>
    <font>
      <vertAlign val="superscript"/>
      <sz val="14"/>
      <name val="Times New Roman"/>
      <family val="1"/>
    </font>
    <font>
      <b/>
      <sz val="14"/>
      <name val="Times New Roman"/>
      <family val="1"/>
    </font>
    <font>
      <b/>
      <i/>
      <sz val="14"/>
      <name val="Times New Roman"/>
      <family val="1"/>
    </font>
    <font>
      <b/>
      <i/>
      <sz val="16"/>
      <name val="Times New Roman"/>
      <family val="1"/>
    </font>
    <font>
      <i/>
      <sz val="16"/>
      <name val="Times New Roman"/>
      <family val="1"/>
    </font>
    <font>
      <sz val="16"/>
      <name val="Times New Roman"/>
      <family val="1"/>
    </font>
    <font>
      <b/>
      <sz val="16"/>
      <name val="Times New Roman"/>
      <family val="1"/>
    </font>
    <font>
      <b/>
      <vertAlign val="superscript"/>
      <sz val="16"/>
      <name val="Times New Roman"/>
      <family val="1"/>
    </font>
    <font>
      <sz val="14"/>
      <name val=".VnTime"/>
      <family val="2"/>
    </font>
    <font>
      <sz val="18"/>
      <name val="Times New Roman"/>
      <family val="1"/>
    </font>
    <font>
      <sz val="10"/>
      <name val="Helv"/>
      <family val="2"/>
    </font>
    <font>
      <sz val="10"/>
      <name val="MS Sans Serif"/>
      <family val="2"/>
    </font>
    <font>
      <sz val="11"/>
      <name val="µ¸¿ò"/>
      <charset val="129"/>
    </font>
    <font>
      <sz val="12"/>
      <name val="Arial"/>
      <family val="2"/>
    </font>
    <font>
      <sz val="10"/>
      <name val="Helv"/>
    </font>
    <font>
      <sz val="10"/>
      <name val=".VnArial"/>
      <family val="2"/>
    </font>
    <font>
      <sz val="9"/>
      <name val="Arial"/>
      <family val="2"/>
    </font>
    <font>
      <sz val="12"/>
      <color theme="1"/>
      <name val="Times New Roman"/>
      <family val="2"/>
      <charset val="163"/>
    </font>
    <font>
      <sz val="10"/>
      <name val=".VnAvant"/>
      <family val="2"/>
    </font>
    <font>
      <sz val="12"/>
      <name val="Times New Roman"/>
      <family val="1"/>
    </font>
    <font>
      <sz val="12"/>
      <color indexed="9"/>
      <name val="Times New Roman"/>
      <family val="1"/>
    </font>
    <font>
      <sz val="10"/>
      <name val="Times New Roman"/>
      <family val="1"/>
    </font>
    <font>
      <sz val="10"/>
      <name val="Arial"/>
      <family val="2"/>
    </font>
    <font>
      <b/>
      <sz val="9"/>
      <color theme="1"/>
      <name val="Times New Roman"/>
      <family val="1"/>
    </font>
    <font>
      <sz val="9"/>
      <name val="Times New Roman"/>
      <family val="1"/>
    </font>
    <font>
      <b/>
      <sz val="9"/>
      <color indexed="81"/>
      <name val="Tahoma"/>
      <family val="2"/>
    </font>
    <font>
      <sz val="9"/>
      <color indexed="81"/>
      <name val="Tahoma"/>
      <family val="2"/>
    </font>
    <font>
      <sz val="8"/>
      <color theme="1"/>
      <name val="Times New Roman"/>
      <family val="1"/>
    </font>
    <font>
      <b/>
      <sz val="9"/>
      <name val="Times New Roman"/>
      <family val="1"/>
    </font>
    <font>
      <sz val="8"/>
      <color indexed="10"/>
      <name val="Times New Roman"/>
      <family val="1"/>
    </font>
    <font>
      <sz val="11"/>
      <name val="Times New Roman"/>
      <family val="1"/>
    </font>
    <font>
      <b/>
      <sz val="12"/>
      <name val="Arial"/>
      <family val="2"/>
    </font>
    <font>
      <b/>
      <sz val="18"/>
      <name val="Arial"/>
      <family val="2"/>
    </font>
    <font>
      <sz val="13"/>
      <name val=".VnTime"/>
      <family val="2"/>
    </font>
    <font>
      <sz val="10"/>
      <name val=".VnTime"/>
      <family val="2"/>
    </font>
    <font>
      <sz val="12"/>
      <color indexed="8"/>
      <name val="Times New Roman"/>
      <family val="1"/>
    </font>
    <font>
      <sz val="14"/>
      <name val="VnTime"/>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b/>
      <sz val="10"/>
      <name val="Helv"/>
    </font>
    <font>
      <b/>
      <sz val="12"/>
      <name val="Helv"/>
    </font>
    <font>
      <b/>
      <sz val="11"/>
      <name val="Helv"/>
    </font>
    <font>
      <sz val="14"/>
      <name val="VnTime"/>
      <family val="2"/>
    </font>
    <font>
      <sz val="14"/>
      <name val=".VnArial"/>
      <family val="2"/>
    </font>
    <font>
      <sz val="10"/>
      <color indexed="8"/>
      <name val="MS Sans Serif"/>
      <family val="2"/>
    </font>
    <font>
      <b/>
      <sz val="10"/>
      <name val="SVNtimes new roman"/>
      <family val="2"/>
    </font>
    <font>
      <sz val="12"/>
      <name val="VNtimes New Roman"/>
    </font>
    <font>
      <sz val="12"/>
      <name val=".VnArial"/>
      <family val="2"/>
    </font>
    <font>
      <sz val="10"/>
      <name val="VNI-Times"/>
    </font>
    <font>
      <sz val="10"/>
      <color indexed="8"/>
      <name val="Arial"/>
      <family val="2"/>
    </font>
    <font>
      <sz val="12"/>
      <name val="???"/>
      <family val="2"/>
    </font>
    <font>
      <sz val="13"/>
      <name val="Tms Rmn"/>
      <family val="1"/>
    </font>
    <font>
      <sz val="11"/>
      <name val=".VnTime"/>
      <family val="2"/>
    </font>
    <font>
      <sz val="12"/>
      <name val="???"/>
    </font>
    <font>
      <b/>
      <u/>
      <sz val="10"/>
      <name val="VNI-Times"/>
    </font>
    <font>
      <b/>
      <sz val="10"/>
      <name val=".VnArial"/>
      <family val="2"/>
    </font>
    <font>
      <sz val="10"/>
      <name val="VnTimes"/>
      <family val="2"/>
    </font>
    <font>
      <sz val="12"/>
      <color indexed="10"/>
      <name val=".VnArial Narrow"/>
      <family val="2"/>
    </font>
    <font>
      <sz val="14"/>
      <name val=".VnTimeH"/>
      <family val="2"/>
    </font>
    <font>
      <sz val="11"/>
      <name val="VNtimes new roman"/>
      <family val="2"/>
    </font>
    <font>
      <b/>
      <i/>
      <sz val="14"/>
      <name val="VNTime"/>
      <family val="2"/>
    </font>
    <font>
      <sz val="12"/>
      <name val="Tms Rmn"/>
    </font>
    <font>
      <b/>
      <sz val="8"/>
      <color indexed="12"/>
      <name val="Arial"/>
      <family val="2"/>
    </font>
    <font>
      <sz val="8"/>
      <color indexed="8"/>
      <name val="Arial"/>
      <family val="2"/>
    </font>
    <font>
      <sz val="8"/>
      <name val="SVNtimes new roman"/>
      <family val="2"/>
    </font>
    <font>
      <b/>
      <sz val="13"/>
      <name val="Tms Rmn"/>
      <family val="1"/>
    </font>
    <font>
      <b/>
      <sz val="10"/>
      <name val="Arial"/>
      <family val="2"/>
    </font>
    <font>
      <sz val="11"/>
      <name val="Tms Rmn"/>
    </font>
    <font>
      <sz val="11"/>
      <name val="UVnTime"/>
      <family val="2"/>
    </font>
    <font>
      <sz val="11"/>
      <name val="UVnTime"/>
      <family val="2"/>
    </font>
    <font>
      <b/>
      <sz val="12"/>
      <name val="VNTime"/>
      <family val="2"/>
    </font>
    <font>
      <sz val="10"/>
      <name val="MS Serif"/>
      <family val="1"/>
    </font>
    <font>
      <sz val="10"/>
      <name val="Courier"/>
      <family val="3"/>
    </font>
    <font>
      <sz val="11"/>
      <name val="VNcentury Gothic"/>
    </font>
    <font>
      <b/>
      <sz val="15"/>
      <name val="VNcentury Gothic"/>
    </font>
    <font>
      <sz val="12"/>
      <name val="SVNtimes new roman"/>
      <family val="2"/>
    </font>
    <font>
      <sz val="10"/>
      <name val="SVNtimes new roman"/>
    </font>
    <font>
      <b/>
      <sz val="12"/>
      <name val="VNTimeH"/>
      <family val="2"/>
    </font>
    <font>
      <sz val="10"/>
      <name val="Arial CE"/>
      <charset val="238"/>
    </font>
    <font>
      <sz val="12"/>
      <name val="Tms Rmn"/>
      <family val="1"/>
    </font>
    <font>
      <sz val="10"/>
      <color indexed="16"/>
      <name val="MS Serif"/>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font>
    <font>
      <sz val="10"/>
      <name val=".VnArialH"/>
      <family val="2"/>
    </font>
    <font>
      <b/>
      <sz val="12"/>
      <name val=".VnBook-AntiquaH"/>
      <family val="2"/>
    </font>
    <font>
      <b/>
      <sz val="12"/>
      <color indexed="9"/>
      <name val="Tms Rmn"/>
    </font>
    <font>
      <b/>
      <sz val="12"/>
      <name val="Tahoma"/>
      <family val="2"/>
    </font>
    <font>
      <b/>
      <sz val="8"/>
      <name val="MS Sans Serif"/>
      <family val="2"/>
    </font>
    <font>
      <b/>
      <sz val="10"/>
      <name val=".VnTime"/>
      <family val="2"/>
    </font>
    <font>
      <b/>
      <sz val="14"/>
      <name val=".VnTimeH"/>
      <family val="2"/>
    </font>
    <font>
      <sz val="10"/>
      <name val="Tahoma"/>
      <family val="2"/>
    </font>
    <font>
      <u/>
      <sz val="10"/>
      <color indexed="12"/>
      <name val=".VnTime"/>
      <family val="2"/>
    </font>
    <font>
      <u/>
      <sz val="12"/>
      <color indexed="12"/>
      <name val=".VnTime"/>
      <family val="2"/>
    </font>
    <font>
      <u/>
      <sz val="12"/>
      <color indexed="12"/>
      <name val="Arial"/>
      <family val="2"/>
    </font>
    <font>
      <i/>
      <sz val="10"/>
      <name val=".VnTime"/>
      <family val="2"/>
    </font>
    <font>
      <sz val="8"/>
      <name val="VNarial"/>
      <family val="2"/>
    </font>
    <font>
      <b/>
      <i/>
      <sz val="12"/>
      <name val=".VnAristote"/>
      <family val="2"/>
    </font>
    <font>
      <sz val="7"/>
      <name val="Small Fonts"/>
      <family val="2"/>
    </font>
    <font>
      <b/>
      <sz val="12"/>
      <name val="VN-NTime"/>
    </font>
    <font>
      <sz val="11"/>
      <name val="VNI-Aptima"/>
    </font>
    <font>
      <b/>
      <sz val="11"/>
      <name val="Arial"/>
      <family val="2"/>
    </font>
    <font>
      <sz val="14"/>
      <name val=".VnArial Narrow"/>
      <family val="2"/>
    </font>
    <font>
      <sz val="10"/>
      <name val="Tms Rmn"/>
      <family val="1"/>
    </font>
    <font>
      <b/>
      <sz val="10"/>
      <name val="MS Sans Serif"/>
      <family val="2"/>
    </font>
    <font>
      <sz val="8"/>
      <name val="Wingdings"/>
      <charset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sz val="8"/>
      <name val="MS Sans Serif"/>
      <family val="2"/>
    </font>
    <font>
      <b/>
      <sz val="10.5"/>
      <name val=".VnAvantH"/>
      <family val="2"/>
    </font>
    <font>
      <sz val="10"/>
      <name val="VNbook-Antiqua"/>
    </font>
    <font>
      <b/>
      <sz val="10"/>
      <name val="Tahoma"/>
      <family val="2"/>
    </font>
    <font>
      <b/>
      <sz val="8"/>
      <color indexed="8"/>
      <name val="Helv"/>
      <family val="2"/>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sz val="8"/>
      <name val="VNI-Helve"/>
    </font>
    <font>
      <b/>
      <sz val="10"/>
      <name val=".VnTimeH"/>
      <family val="2"/>
    </font>
    <font>
      <b/>
      <sz val="11"/>
      <name val=".VnTimeH"/>
      <family val="2"/>
    </font>
    <font>
      <b/>
      <sz val="10"/>
      <name val=".VnArialH"/>
      <family val="2"/>
    </font>
    <font>
      <sz val="10"/>
      <name val="VNtimes new roman"/>
    </font>
    <font>
      <b/>
      <sz val="8"/>
      <name val="VN Helvetica"/>
    </font>
    <font>
      <b/>
      <sz val="10"/>
      <name val="VN AvantGBook"/>
    </font>
    <font>
      <b/>
      <sz val="16"/>
      <name val=".VnTime"/>
      <family val="2"/>
    </font>
    <font>
      <sz val="9"/>
      <name val=".VnTime"/>
      <family val="2"/>
    </font>
    <font>
      <sz val="10"/>
      <name val="Geneva"/>
      <family val="2"/>
    </font>
    <font>
      <b/>
      <i/>
      <sz val="12"/>
      <name val=".VnTime"/>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b/>
      <sz val="18"/>
      <color indexed="56"/>
      <name val="Times New Roman"/>
      <family val="2"/>
      <charset val="163"/>
    </font>
    <font>
      <b/>
      <sz val="11"/>
      <color indexed="56"/>
      <name val="Arial"/>
      <family val="2"/>
      <charset val="163"/>
    </font>
    <font>
      <sz val="11"/>
      <color indexed="17"/>
      <name val="Arial"/>
      <family val="2"/>
      <charset val="163"/>
    </font>
    <font>
      <sz val="11"/>
      <color indexed="20"/>
      <name val="Arial"/>
      <family val="2"/>
      <charset val="163"/>
    </font>
    <font>
      <sz val="11"/>
      <color indexed="60"/>
      <name val="Arial"/>
      <family val="2"/>
      <charset val="163"/>
    </font>
    <font>
      <sz val="11"/>
      <color indexed="62"/>
      <name val="Arial"/>
      <family val="2"/>
      <charset val="163"/>
    </font>
    <font>
      <b/>
      <sz val="11"/>
      <color indexed="63"/>
      <name val="Arial"/>
      <family val="2"/>
      <charset val="163"/>
    </font>
    <font>
      <b/>
      <sz val="11"/>
      <color indexed="52"/>
      <name val="Arial"/>
      <family val="2"/>
      <charset val="163"/>
    </font>
    <font>
      <sz val="11"/>
      <color indexed="52"/>
      <name val="Arial"/>
      <family val="2"/>
      <charset val="163"/>
    </font>
    <font>
      <b/>
      <sz val="11"/>
      <color indexed="9"/>
      <name val="Arial"/>
      <family val="2"/>
      <charset val="163"/>
    </font>
    <font>
      <sz val="11"/>
      <color indexed="10"/>
      <name val="Arial"/>
      <family val="2"/>
      <charset val="163"/>
    </font>
    <font>
      <i/>
      <sz val="11"/>
      <color indexed="23"/>
      <name val="Arial"/>
      <family val="2"/>
      <charset val="163"/>
    </font>
    <font>
      <sz val="11"/>
      <color indexed="9"/>
      <name val="Arial"/>
      <family val="2"/>
      <charset val="163"/>
    </font>
    <font>
      <sz val="11"/>
      <color indexed="8"/>
      <name val="Arial"/>
      <family val="2"/>
      <charset val="163"/>
    </font>
    <font>
      <sz val="12"/>
      <color indexed="8"/>
      <name val="Times New Roman"/>
      <family val="2"/>
    </font>
    <font>
      <sz val="10"/>
      <name val="Arial"/>
      <family val="2"/>
      <charset val="163"/>
    </font>
    <font>
      <sz val="12"/>
      <name val="VNtimes new roman"/>
      <family val="2"/>
    </font>
    <font>
      <sz val="11"/>
      <name val="Tms Rmn"/>
      <family val="1"/>
    </font>
    <font>
      <b/>
      <sz val="12"/>
      <color indexed="9"/>
      <name val="Tms Rmn"/>
      <family val="1"/>
    </font>
    <font>
      <b/>
      <i/>
      <sz val="12"/>
      <name val=".VnAristote"/>
      <family val="2"/>
    </font>
    <font>
      <b/>
      <sz val="12"/>
      <name val="VNI-Cooper"/>
    </font>
    <font>
      <sz val="10"/>
      <name val="VNtimes new roman"/>
      <family val="2"/>
    </font>
    <font>
      <sz val="12"/>
      <color indexed="8"/>
      <name val="Times New Roman"/>
      <family val="2"/>
      <charset val="163"/>
    </font>
    <font>
      <sz val="12"/>
      <color indexed="9"/>
      <name val="Times New Roman"/>
      <family val="2"/>
    </font>
    <font>
      <sz val="12"/>
      <color indexed="14"/>
      <name val="Times New Roman"/>
      <family val="2"/>
    </font>
    <font>
      <b/>
      <sz val="12"/>
      <color indexed="52"/>
      <name val="Times New Roman"/>
      <family val="2"/>
    </font>
    <font>
      <b/>
      <sz val="12"/>
      <color indexed="9"/>
      <name val="Times New Roman"/>
      <family val="2"/>
    </font>
    <font>
      <i/>
      <sz val="12"/>
      <color indexed="23"/>
      <name val="Times New Roman"/>
      <family val="2"/>
    </font>
    <font>
      <sz val="12"/>
      <color indexed="17"/>
      <name val="Times New Roman"/>
      <family val="2"/>
    </font>
    <font>
      <b/>
      <sz val="15"/>
      <color indexed="62"/>
      <name val="Times New Roman"/>
      <family val="2"/>
    </font>
    <font>
      <b/>
      <sz val="13"/>
      <color indexed="62"/>
      <name val="Times New Roman"/>
      <family val="2"/>
    </font>
    <font>
      <b/>
      <sz val="11"/>
      <color indexed="62"/>
      <name val="Times New Roman"/>
      <family val="2"/>
    </font>
    <font>
      <sz val="12"/>
      <color indexed="62"/>
      <name val="Times New Roman"/>
      <family val="2"/>
    </font>
    <font>
      <sz val="12"/>
      <color indexed="52"/>
      <name val="Times New Roman"/>
      <family val="2"/>
    </font>
    <font>
      <sz val="12"/>
      <color indexed="60"/>
      <name val="Times New Roman"/>
      <family val="2"/>
    </font>
    <font>
      <b/>
      <sz val="12"/>
      <color indexed="63"/>
      <name val="Times New Roman"/>
      <family val="2"/>
    </font>
    <font>
      <b/>
      <sz val="18"/>
      <color indexed="62"/>
      <name val="Cambria"/>
      <family val="2"/>
    </font>
    <font>
      <b/>
      <sz val="12"/>
      <color indexed="8"/>
      <name val="Times New Roman"/>
      <family val="2"/>
    </font>
    <font>
      <sz val="12"/>
      <color indexed="10"/>
      <name val="Times New Roman"/>
      <family val="2"/>
    </font>
    <font>
      <b/>
      <i/>
      <sz val="9"/>
      <name val="Times New Roman"/>
      <family val="1"/>
    </font>
    <font>
      <b/>
      <i/>
      <sz val="7"/>
      <name val="Times New Roman"/>
      <family val="1"/>
    </font>
    <font>
      <sz val="7"/>
      <name val="Times New Roman"/>
      <family val="1"/>
    </font>
    <font>
      <b/>
      <sz val="9"/>
      <color indexed="9"/>
      <name val="Times New Roman"/>
      <family val="1"/>
    </font>
    <font>
      <b/>
      <sz val="8"/>
      <color indexed="10"/>
      <name val="Times New Roman"/>
      <family val="1"/>
    </font>
    <font>
      <b/>
      <sz val="8"/>
      <color theme="1"/>
      <name val="Times New Roman"/>
      <family val="1"/>
    </font>
    <font>
      <sz val="7"/>
      <color theme="1"/>
      <name val="Times New Roman"/>
      <family val="1"/>
    </font>
    <font>
      <b/>
      <sz val="7"/>
      <color theme="1"/>
      <name val="Times New Roman"/>
      <family val="1"/>
    </font>
    <font>
      <sz val="8"/>
      <color rgb="FFFF0000"/>
      <name val="Times New Roman"/>
      <family val="1"/>
    </font>
    <font>
      <i/>
      <sz val="10"/>
      <name val="Times New Roman"/>
      <family val="1"/>
    </font>
    <font>
      <i/>
      <sz val="9"/>
      <name val="Times New Roman"/>
      <family val="1"/>
    </font>
    <font>
      <sz val="11"/>
      <name val="돋움"/>
      <charset val="129"/>
    </font>
    <font>
      <b/>
      <sz val="10"/>
      <name val="Helv"/>
      <family val="2"/>
    </font>
    <font>
      <b/>
      <sz val="12"/>
      <name val="Helv"/>
      <family val="2"/>
    </font>
    <font>
      <b/>
      <sz val="1"/>
      <color indexed="8"/>
      <name val="Courier"/>
      <family val="3"/>
    </font>
    <font>
      <b/>
      <sz val="11"/>
      <name val="Helv"/>
      <family val="2"/>
    </font>
    <font>
      <sz val="11"/>
      <color theme="1"/>
      <name val="Calibri"/>
      <family val="2"/>
      <charset val="163"/>
      <scheme val="minor"/>
    </font>
    <font>
      <i/>
      <sz val="8"/>
      <color rgb="FFFF0000"/>
      <name val="Times New Roman"/>
      <family val="1"/>
    </font>
    <font>
      <sz val="11"/>
      <color indexed="8"/>
      <name val="Calibri"/>
      <family val="2"/>
      <charset val="163"/>
    </font>
    <font>
      <i/>
      <sz val="8"/>
      <color rgb="FF0070C0"/>
      <name val="Times New Roman"/>
      <family val="1"/>
    </font>
    <font>
      <b/>
      <i/>
      <sz val="8"/>
      <color theme="1"/>
      <name val="Times New Roman"/>
      <family val="1"/>
    </font>
    <font>
      <b/>
      <i/>
      <sz val="7"/>
      <color theme="1"/>
      <name val="Times New Roman"/>
      <family val="1"/>
    </font>
    <font>
      <sz val="11"/>
      <color theme="1"/>
      <name val="Times New Roman"/>
      <family val="1"/>
    </font>
    <font>
      <b/>
      <sz val="12"/>
      <color theme="1"/>
      <name val="Times New Roman"/>
      <family val="1"/>
    </font>
    <font>
      <i/>
      <sz val="12"/>
      <color theme="1"/>
      <name val="Times New Roman"/>
      <family val="1"/>
    </font>
    <font>
      <b/>
      <sz val="10"/>
      <color theme="1"/>
      <name val="Times New Roman"/>
      <family val="1"/>
    </font>
    <font>
      <sz val="10"/>
      <color theme="1"/>
      <name val="Times New Roman"/>
      <family val="1"/>
    </font>
    <font>
      <sz val="10"/>
      <color indexed="8"/>
      <name val="Arial"/>
      <family val="2"/>
      <charset val="163"/>
    </font>
    <font>
      <sz val="11"/>
      <color theme="1"/>
      <name val="Calibri"/>
      <family val="2"/>
    </font>
    <font>
      <i/>
      <sz val="10"/>
      <name val="Arial"/>
      <family val="2"/>
    </font>
    <font>
      <sz val="12"/>
      <color theme="1"/>
      <name val="Times New Roman"/>
      <family val="1"/>
    </font>
    <font>
      <b/>
      <i/>
      <sz val="10"/>
      <color theme="1"/>
      <name val="Times New Roman"/>
      <family val="1"/>
    </font>
    <font>
      <i/>
      <sz val="8"/>
      <color theme="1"/>
      <name val="Times New Roman"/>
      <family val="1"/>
    </font>
    <font>
      <i/>
      <sz val="7"/>
      <color theme="1"/>
      <name val="Times New Roman"/>
      <family val="1"/>
    </font>
    <font>
      <b/>
      <i/>
      <sz val="12"/>
      <color theme="1"/>
      <name val="Times New Roman"/>
      <family val="1"/>
    </font>
    <font>
      <sz val="9"/>
      <color theme="1"/>
      <name val="Times New Roman"/>
      <family val="1"/>
    </font>
    <font>
      <b/>
      <i/>
      <sz val="9"/>
      <color theme="1"/>
      <name val="Times New Roman"/>
      <family val="1"/>
    </font>
    <font>
      <i/>
      <sz val="10"/>
      <color theme="1"/>
      <name val="Times New Roman"/>
      <family val="1"/>
    </font>
  </fonts>
  <fills count="7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31"/>
      </patternFill>
    </fill>
    <fill>
      <patternFill patternType="solid">
        <fgColor indexed="42"/>
        <bgColor indexed="27"/>
      </patternFill>
    </fill>
    <fill>
      <patternFill patternType="solid">
        <fgColor indexed="27"/>
        <bgColor indexed="41"/>
      </patternFill>
    </fill>
    <fill>
      <patternFill patternType="solid">
        <fgColor indexed="9"/>
        <bgColor indexed="26"/>
      </patternFill>
    </fill>
    <fill>
      <patternFill patternType="solid">
        <fgColor indexed="40"/>
        <bgColor indexed="49"/>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solid">
        <fgColor indexed="23"/>
        <bgColor indexed="54"/>
      </patternFil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31"/>
        <bgColor indexed="41"/>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
      <patternFill patternType="solid">
        <fgColor indexed="40"/>
        <bgColor indexed="64"/>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19"/>
      </patternFill>
    </fill>
    <fill>
      <patternFill patternType="solid">
        <fgColor indexed="54"/>
      </patternFill>
    </fill>
    <fill>
      <patternFill patternType="solid">
        <fgColor indexed="42"/>
        <bgColor indexed="64"/>
      </patternFill>
    </fill>
    <fill>
      <patternFill patternType="solid">
        <fgColor indexed="41"/>
        <bgColor indexed="64"/>
      </patternFill>
    </fill>
    <fill>
      <patternFill patternType="solid">
        <fgColor indexed="6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tint="-0.14999847407452621"/>
        <bgColor indexed="64"/>
      </patternFill>
    </fill>
  </fills>
  <borders count="1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hair">
        <color indexed="8"/>
      </bottom>
      <diagonal/>
    </border>
    <border>
      <left/>
      <right/>
      <top/>
      <bottom style="hair">
        <color indexed="8"/>
      </bottom>
      <diagonal/>
    </border>
    <border>
      <left/>
      <right/>
      <top style="double">
        <color indexed="8"/>
      </top>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style="thin">
        <color indexed="8"/>
      </left>
      <right style="thin">
        <color indexed="8"/>
      </right>
      <top/>
      <bottom/>
      <diagonal/>
    </border>
    <border>
      <left/>
      <right/>
      <top style="double">
        <color indexed="8"/>
      </top>
      <bottom style="double">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medium">
        <color indexed="8"/>
      </bottom>
      <diagonal/>
    </border>
    <border>
      <left style="thin">
        <color indexed="8"/>
      </left>
      <right style="thin">
        <color indexed="8"/>
      </right>
      <top/>
      <bottom style="thin">
        <color indexed="8"/>
      </bottom>
      <diagonal/>
    </border>
    <border>
      <left style="medium">
        <color indexed="8"/>
      </left>
      <right style="medium">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64"/>
      </left>
      <right/>
      <top/>
      <bottom/>
      <diagonal/>
    </border>
    <border>
      <left/>
      <right style="double">
        <color indexed="64"/>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bottom style="thick">
        <color indexed="49"/>
      </bottom>
      <diagonal/>
    </border>
    <border>
      <left/>
      <right/>
      <top/>
      <bottom style="medium">
        <color indexed="49"/>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style="medium">
        <color indexed="64"/>
      </left>
      <right style="medium">
        <color indexed="64"/>
      </right>
      <top style="medium">
        <color indexed="64"/>
      </top>
      <bottom style="medium">
        <color indexed="64"/>
      </bottom>
      <diagonal/>
    </border>
    <border>
      <left style="thin">
        <color indexed="41"/>
      </left>
      <right style="thin">
        <color indexed="48"/>
      </right>
      <top style="medium">
        <color indexed="41"/>
      </top>
      <bottom style="thin">
        <color indexed="48"/>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style="thin">
        <color indexed="8"/>
      </bottom>
      <diagonal/>
    </border>
    <border>
      <left style="double">
        <color indexed="64"/>
      </left>
      <right style="thin">
        <color indexed="64"/>
      </right>
      <top style="hair">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64"/>
      </left>
      <right/>
      <top style="medium">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right style="thin">
        <color indexed="64"/>
      </right>
      <top/>
      <bottom/>
      <diagonal/>
    </border>
  </borders>
  <cellStyleXfs count="28889">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167"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0" fontId="30" fillId="0" borderId="0" applyNumberFormat="0" applyFill="0" applyBorder="0" applyAlignment="0" applyProtection="0"/>
    <xf numFmtId="0" fontId="31" fillId="4" borderId="0" applyNumberFormat="0" applyBorder="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7" borderId="1" applyNumberFormat="0" applyAlignment="0" applyProtection="0"/>
    <xf numFmtId="0" fontId="36" fillId="0" borderId="6" applyNumberFormat="0" applyFill="0" applyAlignment="0" applyProtection="0"/>
    <xf numFmtId="0" fontId="37" fillId="22" borderId="0" applyNumberFormat="0" applyBorder="0" applyAlignment="0" applyProtection="0"/>
    <xf numFmtId="0" fontId="23" fillId="0" borderId="0"/>
    <xf numFmtId="0" fontId="28" fillId="0" borderId="0"/>
    <xf numFmtId="0" fontId="28" fillId="0" borderId="0"/>
    <xf numFmtId="0" fontId="28" fillId="0" borderId="0"/>
    <xf numFmtId="0" fontId="38" fillId="0" borderId="0" applyNumberFormat="0" applyFill="0" applyBorder="0" applyProtection="0">
      <alignment vertical="top"/>
    </xf>
    <xf numFmtId="0" fontId="29" fillId="0" borderId="0"/>
    <xf numFmtId="0" fontId="23" fillId="0" borderId="0"/>
    <xf numFmtId="0" fontId="28" fillId="0" borderId="0"/>
    <xf numFmtId="0" fontId="23" fillId="23" borderId="7" applyNumberFormat="0" applyFont="0" applyAlignment="0" applyProtection="0"/>
    <xf numFmtId="0" fontId="39" fillId="20" borderId="8" applyNumberFormat="0" applyAlignment="0" applyProtection="0"/>
    <xf numFmtId="9" fontId="28" fillId="0" borderId="0" applyFont="0" applyFill="0" applyBorder="0" applyAlignment="0" applyProtection="0"/>
    <xf numFmtId="0" fontId="40" fillId="0" borderId="0" applyNumberFormat="0" applyFill="0" applyBorder="0" applyAlignment="0" applyProtection="0"/>
    <xf numFmtId="0" fontId="41" fillId="0" borderId="9" applyNumberFormat="0" applyFill="0" applyAlignment="0" applyProtection="0"/>
    <xf numFmtId="0" fontId="42" fillId="0" borderId="0" applyNumberFormat="0" applyFill="0" applyBorder="0" applyAlignment="0" applyProtection="0"/>
    <xf numFmtId="168" fontId="47" fillId="0" borderId="0" applyFill="0" applyBorder="0" applyAlignment="0" applyProtection="0"/>
    <xf numFmtId="170" fontId="47" fillId="0" borderId="0" applyFill="0" applyBorder="0" applyAlignment="0" applyProtection="0"/>
    <xf numFmtId="0" fontId="51" fillId="0" borderId="0" applyNumberFormat="0" applyFill="0" applyBorder="0" applyAlignment="0" applyProtection="0"/>
    <xf numFmtId="0" fontId="52" fillId="0" borderId="0"/>
    <xf numFmtId="3" fontId="53" fillId="0" borderId="46"/>
    <xf numFmtId="171" fontId="54" fillId="0" borderId="46">
      <alignment horizontal="center"/>
      <protection hidden="1"/>
    </xf>
    <xf numFmtId="169" fontId="47" fillId="0" borderId="0" applyBorder="0"/>
    <xf numFmtId="0" fontId="55" fillId="0" borderId="0"/>
    <xf numFmtId="172" fontId="47" fillId="0" borderId="0" applyFill="0" applyBorder="0" applyAlignment="0" applyProtection="0"/>
    <xf numFmtId="0" fontId="47" fillId="0" borderId="0" applyFill="0" applyBorder="0" applyAlignment="0" applyProtection="0"/>
    <xf numFmtId="173" fontId="47" fillId="0" borderId="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Fill="0" applyBorder="0" applyAlignment="0" applyProtection="0"/>
    <xf numFmtId="0" fontId="56" fillId="0" borderId="50"/>
    <xf numFmtId="174" fontId="47" fillId="0" borderId="0" applyFill="0" applyBorder="0" applyAlignment="0" applyProtection="0"/>
    <xf numFmtId="175" fontId="47" fillId="0" borderId="0" applyFill="0" applyBorder="0" applyAlignment="0" applyProtection="0"/>
    <xf numFmtId="176" fontId="47" fillId="0" borderId="0" applyFill="0" applyBorder="0" applyAlignment="0" applyProtection="0"/>
    <xf numFmtId="177"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0" fontId="57" fillId="0" borderId="0"/>
    <xf numFmtId="0" fontId="58" fillId="0" borderId="0"/>
    <xf numFmtId="0" fontId="46" fillId="0" borderId="0" applyNumberFormat="0" applyFill="0" applyBorder="0" applyAlignment="0" applyProtection="0"/>
    <xf numFmtId="0" fontId="46" fillId="0" borderId="0" applyNumberFormat="0" applyFill="0" applyBorder="0" applyAlignment="0" applyProtection="0"/>
    <xf numFmtId="169" fontId="51" fillId="0" borderId="0" applyFill="0" applyBorder="0" applyAlignment="0" applyProtection="0"/>
    <xf numFmtId="0" fontId="46" fillId="0" borderId="0" applyNumberFormat="0" applyFill="0" applyBorder="0" applyAlignment="0" applyProtection="0"/>
    <xf numFmtId="175" fontId="47" fillId="0" borderId="0" applyFill="0" applyBorder="0" applyAlignment="0" applyProtection="0"/>
    <xf numFmtId="0" fontId="55" fillId="0" borderId="0" applyNumberFormat="0" applyFill="0" applyBorder="0" applyAlignment="0" applyProtection="0"/>
    <xf numFmtId="178" fontId="47" fillId="0" borderId="0" applyFill="0" applyBorder="0" applyAlignment="0" applyProtection="0"/>
    <xf numFmtId="0" fontId="59" fillId="0" borderId="0"/>
    <xf numFmtId="179" fontId="47" fillId="0" borderId="0" applyFill="0" applyBorder="0" applyAlignment="0" applyProtection="0"/>
    <xf numFmtId="179" fontId="51" fillId="0" borderId="0" applyFill="0" applyBorder="0" applyAlignment="0" applyProtection="0"/>
    <xf numFmtId="0" fontId="59" fillId="0" borderId="0"/>
    <xf numFmtId="0" fontId="55" fillId="0" borderId="0" applyNumberFormat="0" applyFill="0" applyBorder="0" applyAlignment="0" applyProtection="0"/>
    <xf numFmtId="178" fontId="47" fillId="0" borderId="0" applyFill="0" applyBorder="0" applyAlignment="0" applyProtection="0"/>
    <xf numFmtId="0" fontId="59" fillId="0" borderId="0"/>
    <xf numFmtId="0" fontId="46" fillId="0" borderId="0"/>
    <xf numFmtId="0" fontId="46" fillId="0" borderId="0"/>
    <xf numFmtId="0" fontId="55" fillId="0" borderId="0" applyNumberFormat="0" applyFill="0" applyBorder="0" applyAlignment="0" applyProtection="0"/>
    <xf numFmtId="0" fontId="46" fillId="0" borderId="0"/>
    <xf numFmtId="0" fontId="59" fillId="0" borderId="0"/>
    <xf numFmtId="0" fontId="46" fillId="0" borderId="0"/>
    <xf numFmtId="0" fontId="59" fillId="0" borderId="0"/>
    <xf numFmtId="0" fontId="59" fillId="0" borderId="0"/>
    <xf numFmtId="0" fontId="59" fillId="0" borderId="0"/>
    <xf numFmtId="180" fontId="47" fillId="0" borderId="0" applyFill="0" applyBorder="0" applyAlignment="0" applyProtection="0"/>
    <xf numFmtId="180" fontId="47" fillId="0" borderId="0" applyFill="0" applyBorder="0" applyAlignment="0" applyProtection="0"/>
    <xf numFmtId="180" fontId="47" fillId="0" borderId="0" applyFill="0" applyBorder="0" applyAlignment="0" applyProtection="0"/>
    <xf numFmtId="0" fontId="59" fillId="0" borderId="0"/>
    <xf numFmtId="0" fontId="59" fillId="0" borderId="0"/>
    <xf numFmtId="0" fontId="59" fillId="0" borderId="0"/>
    <xf numFmtId="0" fontId="46" fillId="0" borderId="0"/>
    <xf numFmtId="0" fontId="59" fillId="0" borderId="0"/>
    <xf numFmtId="0" fontId="46" fillId="0" borderId="0"/>
    <xf numFmtId="0" fontId="55" fillId="0" borderId="0" applyNumberFormat="0" applyFill="0" applyBorder="0" applyAlignment="0" applyProtection="0"/>
    <xf numFmtId="0" fontId="46" fillId="0" borderId="0"/>
    <xf numFmtId="0" fontId="55" fillId="0" borderId="0" applyNumberFormat="0" applyFill="0" applyBorder="0" applyAlignment="0" applyProtection="0"/>
    <xf numFmtId="0" fontId="46" fillId="0" borderId="0"/>
    <xf numFmtId="0" fontId="46" fillId="0" borderId="0"/>
    <xf numFmtId="0" fontId="59" fillId="0" borderId="0"/>
    <xf numFmtId="0" fontId="55" fillId="0" borderId="0" applyNumberFormat="0" applyFill="0" applyBorder="0" applyAlignment="0" applyProtection="0"/>
    <xf numFmtId="178" fontId="47" fillId="0" borderId="0" applyFill="0" applyBorder="0" applyAlignment="0" applyProtection="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46" fillId="0" borderId="0"/>
    <xf numFmtId="0" fontId="55" fillId="0" borderId="0" applyNumberFormat="0" applyFill="0" applyBorder="0" applyAlignment="0" applyProtection="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46" fillId="0" borderId="0"/>
    <xf numFmtId="0" fontId="46" fillId="0" borderId="0"/>
    <xf numFmtId="0" fontId="46" fillId="0" borderId="0"/>
    <xf numFmtId="0" fontId="46" fillId="0" borderId="0"/>
    <xf numFmtId="0" fontId="47" fillId="0" borderId="0" applyFill="0" applyBorder="0" applyAlignment="0" applyProtection="0"/>
    <xf numFmtId="0" fontId="47" fillId="0" borderId="0" applyFill="0" applyBorder="0" applyAlignment="0" applyProtection="0"/>
    <xf numFmtId="0" fontId="55" fillId="0" borderId="0" applyNumberFormat="0" applyFill="0" applyBorder="0" applyAlignment="0" applyProtection="0"/>
    <xf numFmtId="0" fontId="46" fillId="0" borderId="0"/>
    <xf numFmtId="178" fontId="47" fillId="0" borderId="0" applyFill="0" applyBorder="0" applyAlignment="0" applyProtection="0"/>
    <xf numFmtId="170"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0"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68" fontId="47" fillId="0" borderId="0" applyFill="0" applyBorder="0" applyAlignment="0" applyProtection="0"/>
    <xf numFmtId="175" fontId="47" fillId="0" borderId="0" applyFill="0" applyBorder="0" applyAlignment="0" applyProtection="0"/>
    <xf numFmtId="178" fontId="47" fillId="0" borderId="0" applyFill="0" applyBorder="0" applyAlignment="0" applyProtection="0"/>
    <xf numFmtId="178" fontId="47" fillId="0" borderId="0" applyFill="0" applyBorder="0" applyAlignment="0" applyProtection="0"/>
    <xf numFmtId="180" fontId="47" fillId="0" borderId="0" applyFill="0" applyBorder="0" applyAlignment="0" applyProtection="0"/>
    <xf numFmtId="178" fontId="47" fillId="0" borderId="0" applyFill="0" applyBorder="0" applyAlignment="0" applyProtection="0"/>
    <xf numFmtId="180" fontId="47" fillId="0" borderId="0" applyFill="0" applyBorder="0" applyAlignment="0" applyProtection="0"/>
    <xf numFmtId="180" fontId="47" fillId="0" borderId="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0"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8"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8" fontId="47" fillId="0" borderId="0" applyFill="0" applyBorder="0" applyAlignment="0" applyProtection="0"/>
    <xf numFmtId="188" fontId="47" fillId="0" borderId="0" applyFill="0" applyBorder="0" applyAlignment="0" applyProtection="0"/>
    <xf numFmtId="186" fontId="47" fillId="0" borderId="0" applyFill="0" applyBorder="0" applyAlignment="0" applyProtection="0"/>
    <xf numFmtId="178" fontId="47" fillId="0" borderId="0" applyFill="0" applyBorder="0" applyAlignment="0" applyProtection="0"/>
    <xf numFmtId="180" fontId="47" fillId="0" borderId="0" applyFill="0" applyBorder="0" applyAlignment="0" applyProtection="0"/>
    <xf numFmtId="178" fontId="47" fillId="0" borderId="0" applyFill="0" applyBorder="0" applyAlignment="0" applyProtection="0"/>
    <xf numFmtId="180" fontId="47" fillId="0" borderId="0" applyFill="0" applyBorder="0" applyAlignment="0" applyProtection="0"/>
    <xf numFmtId="180" fontId="47" fillId="0" borderId="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5" fontId="47" fillId="0" borderId="0" applyFill="0" applyBorder="0" applyAlignment="0" applyProtection="0"/>
    <xf numFmtId="181"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8"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8" fontId="47" fillId="0" borderId="0" applyFill="0" applyBorder="0" applyAlignment="0" applyProtection="0"/>
    <xf numFmtId="188" fontId="47" fillId="0" borderId="0" applyFill="0" applyBorder="0" applyAlignment="0" applyProtection="0"/>
    <xf numFmtId="186"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0"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68" fontId="47" fillId="0" borderId="0" applyFill="0" applyBorder="0" applyAlignment="0" applyProtection="0"/>
    <xf numFmtId="175" fontId="47" fillId="0" borderId="0" applyFill="0" applyBorder="0" applyAlignment="0" applyProtection="0"/>
    <xf numFmtId="170" fontId="47" fillId="0" borderId="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55" fillId="0" borderId="0" applyNumberFormat="0" applyFill="0" applyBorder="0" applyAlignment="0" applyProtection="0"/>
    <xf numFmtId="0" fontId="46" fillId="0" borderId="0"/>
    <xf numFmtId="178" fontId="47" fillId="0" borderId="0" applyFill="0" applyBorder="0" applyAlignment="0" applyProtection="0"/>
    <xf numFmtId="178" fontId="47" fillId="0" borderId="0" applyFill="0" applyBorder="0" applyAlignment="0" applyProtection="0"/>
    <xf numFmtId="0" fontId="59" fillId="0" borderId="0"/>
    <xf numFmtId="0" fontId="46" fillId="0" borderId="0"/>
    <xf numFmtId="0" fontId="55" fillId="0" borderId="0" applyNumberFormat="0" applyFill="0" applyBorder="0" applyAlignment="0" applyProtection="0"/>
    <xf numFmtId="178" fontId="47" fillId="0" borderId="0" applyFill="0" applyBorder="0" applyAlignment="0" applyProtection="0"/>
    <xf numFmtId="178"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8"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8" fontId="47" fillId="0" borderId="0" applyFill="0" applyBorder="0" applyAlignment="0" applyProtection="0"/>
    <xf numFmtId="188" fontId="47" fillId="0" borderId="0" applyFill="0" applyBorder="0" applyAlignment="0" applyProtection="0"/>
    <xf numFmtId="186"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0"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68" fontId="47" fillId="0" borderId="0" applyFill="0" applyBorder="0" applyAlignment="0" applyProtection="0"/>
    <xf numFmtId="170" fontId="47" fillId="0" borderId="0" applyFill="0" applyBorder="0" applyAlignment="0" applyProtection="0"/>
    <xf numFmtId="181" fontId="47" fillId="0" borderId="0" applyFill="0" applyBorder="0" applyAlignment="0" applyProtection="0"/>
    <xf numFmtId="0" fontId="46" fillId="0" borderId="0"/>
    <xf numFmtId="0" fontId="59" fillId="0" borderId="0"/>
    <xf numFmtId="0" fontId="46" fillId="0" borderId="0"/>
    <xf numFmtId="0" fontId="46" fillId="0" borderId="0"/>
    <xf numFmtId="178" fontId="47" fillId="0" borderId="0" applyFill="0" applyBorder="0" applyAlignment="0" applyProtection="0"/>
    <xf numFmtId="0" fontId="59" fillId="0" borderId="0"/>
    <xf numFmtId="0" fontId="55" fillId="0" borderId="0" applyNumberFormat="0" applyFill="0" applyBorder="0" applyAlignment="0" applyProtection="0"/>
    <xf numFmtId="0" fontId="46" fillId="0" borderId="0"/>
    <xf numFmtId="0" fontId="60" fillId="0" borderId="0" applyNumberFormat="0" applyFill="0" applyBorder="0" applyAlignment="0" applyProtection="0"/>
    <xf numFmtId="0" fontId="59" fillId="0" borderId="0"/>
    <xf numFmtId="0" fontId="55" fillId="0" borderId="0" applyNumberFormat="0" applyFill="0" applyBorder="0" applyAlignment="0" applyProtection="0"/>
    <xf numFmtId="0" fontId="55" fillId="0" borderId="0" applyNumberFormat="0" applyFill="0" applyBorder="0" applyAlignment="0" applyProtection="0"/>
    <xf numFmtId="178" fontId="47" fillId="0" borderId="0" applyFill="0" applyBorder="0" applyAlignment="0" applyProtection="0"/>
    <xf numFmtId="0" fontId="61" fillId="0" borderId="0">
      <alignment vertical="top"/>
    </xf>
    <xf numFmtId="0" fontId="61" fillId="0" borderId="0">
      <alignment vertical="top"/>
    </xf>
    <xf numFmtId="0" fontId="61" fillId="0" borderId="0">
      <alignment vertical="top"/>
    </xf>
    <xf numFmtId="0" fontId="46" fillId="0" borderId="0"/>
    <xf numFmtId="0" fontId="55" fillId="0" borderId="0" applyNumberFormat="0" applyFill="0" applyBorder="0" applyAlignment="0" applyProtection="0"/>
    <xf numFmtId="0" fontId="4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62" fillId="0" borderId="0" applyBorder="0" applyAlignment="0"/>
    <xf numFmtId="189" fontId="47" fillId="0" borderId="0" applyFill="0" applyBorder="0" applyAlignment="0" applyProtection="0"/>
    <xf numFmtId="3" fontId="53" fillId="0" borderId="46"/>
    <xf numFmtId="190" fontId="47" fillId="0" borderId="0" applyFill="0" applyBorder="0" applyAlignment="0" applyProtection="0"/>
    <xf numFmtId="3" fontId="53" fillId="0" borderId="46"/>
    <xf numFmtId="10" fontId="47" fillId="0" borderId="0" applyFill="0" applyBorder="0" applyAlignment="0" applyProtection="0"/>
    <xf numFmtId="1" fontId="63" fillId="0" borderId="0" applyBorder="0" applyAlignment="0"/>
    <xf numFmtId="1" fontId="62" fillId="0" borderId="0" applyBorder="0" applyAlignment="0"/>
    <xf numFmtId="191" fontId="47" fillId="0" borderId="0" applyFill="0" applyBorder="0" applyAlignment="0" applyProtection="0"/>
    <xf numFmtId="191" fontId="51" fillId="0" borderId="0" applyFill="0" applyBorder="0" applyAlignment="0" applyProtection="0"/>
    <xf numFmtId="0" fontId="64" fillId="24" borderId="0"/>
    <xf numFmtId="0" fontId="64" fillId="24" borderId="0"/>
    <xf numFmtId="0" fontId="64" fillId="24" borderId="0"/>
    <xf numFmtId="0" fontId="64" fillId="24" borderId="0"/>
    <xf numFmtId="0" fontId="50" fillId="24" borderId="0"/>
    <xf numFmtId="0" fontId="50" fillId="24" borderId="0"/>
    <xf numFmtId="191" fontId="47" fillId="0" borderId="0" applyFill="0" applyBorder="0" applyAlignment="0" applyProtection="0"/>
    <xf numFmtId="0" fontId="64" fillId="24" borderId="0"/>
    <xf numFmtId="191" fontId="47" fillId="0" borderId="0" applyFill="0" applyBorder="0" applyAlignment="0" applyProtection="0"/>
    <xf numFmtId="0" fontId="50" fillId="24" borderId="0"/>
    <xf numFmtId="0" fontId="64" fillId="24" borderId="0"/>
    <xf numFmtId="191" fontId="47" fillId="0" borderId="0" applyFill="0" applyBorder="0" applyAlignment="0" applyProtection="0"/>
    <xf numFmtId="0" fontId="50" fillId="24" borderId="0"/>
    <xf numFmtId="191" fontId="47" fillId="0" borderId="0" applyFill="0" applyBorder="0" applyAlignment="0" applyProtection="0"/>
    <xf numFmtId="0" fontId="64" fillId="24" borderId="0"/>
    <xf numFmtId="0" fontId="64" fillId="24" borderId="0"/>
    <xf numFmtId="191" fontId="47" fillId="0" borderId="0" applyFill="0" applyBorder="0" applyAlignment="0" applyProtection="0"/>
    <xf numFmtId="0" fontId="47" fillId="0" borderId="0" applyFill="0" applyBorder="0" applyAlignment="0"/>
    <xf numFmtId="0" fontId="50" fillId="24" borderId="0"/>
    <xf numFmtId="0" fontId="64" fillId="24" borderId="0"/>
    <xf numFmtId="0" fontId="64" fillId="24" borderId="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64" fillId="24" borderId="0"/>
    <xf numFmtId="0" fontId="64" fillId="24" borderId="0"/>
    <xf numFmtId="0" fontId="64" fillId="24" borderId="0"/>
    <xf numFmtId="0" fontId="64" fillId="24" borderId="0"/>
    <xf numFmtId="0" fontId="64" fillId="24" borderId="0"/>
    <xf numFmtId="0" fontId="47" fillId="0" borderId="0" applyNumberFormat="0" applyBorder="0">
      <alignment horizontal="left" indent="2"/>
    </xf>
    <xf numFmtId="0" fontId="47" fillId="0" borderId="0" applyFill="0" applyBorder="0" applyAlignment="0"/>
    <xf numFmtId="0" fontId="65" fillId="0" borderId="0"/>
    <xf numFmtId="0" fontId="47" fillId="0" borderId="51" applyFill="0" applyAlignment="0"/>
    <xf numFmtId="0" fontId="28" fillId="0" borderId="0"/>
    <xf numFmtId="0" fontId="66" fillId="24" borderId="0"/>
    <xf numFmtId="0" fontId="66" fillId="24" borderId="0"/>
    <xf numFmtId="0" fontId="66" fillId="24" borderId="0"/>
    <xf numFmtId="0" fontId="66" fillId="24" borderId="0"/>
    <xf numFmtId="0" fontId="50" fillId="24" borderId="0"/>
    <xf numFmtId="0" fontId="50" fillId="24" borderId="0"/>
    <xf numFmtId="0" fontId="66" fillId="24" borderId="0"/>
    <xf numFmtId="0" fontId="66" fillId="24" borderId="0"/>
    <xf numFmtId="0" fontId="50" fillId="24" borderId="0"/>
    <xf numFmtId="0" fontId="66" fillId="24" borderId="0"/>
    <xf numFmtId="0" fontId="50" fillId="24" borderId="0"/>
    <xf numFmtId="0" fontId="66" fillId="24" borderId="0"/>
    <xf numFmtId="0" fontId="50" fillId="24" borderId="0"/>
    <xf numFmtId="0" fontId="66" fillId="24" borderId="0"/>
    <xf numFmtId="0" fontId="66" fillId="24" borderId="0"/>
    <xf numFmtId="0" fontId="66" fillId="24" borderId="0"/>
    <xf numFmtId="0" fontId="66" fillId="24" borderId="0"/>
    <xf numFmtId="0" fontId="47" fillId="0" borderId="0" applyNumberFormat="0" applyBorder="0" applyAlignment="0"/>
    <xf numFmtId="0" fontId="51" fillId="0" borderId="0"/>
    <xf numFmtId="0" fontId="46" fillId="0" borderId="0"/>
    <xf numFmtId="0" fontId="67" fillId="24" borderId="0"/>
    <xf numFmtId="0" fontId="67" fillId="24" borderId="0"/>
    <xf numFmtId="0" fontId="67" fillId="24" borderId="0"/>
    <xf numFmtId="0" fontId="67" fillId="24" borderId="0"/>
    <xf numFmtId="0" fontId="50" fillId="24" borderId="0"/>
    <xf numFmtId="0" fontId="50" fillId="24" borderId="0"/>
    <xf numFmtId="0" fontId="67" fillId="24" borderId="0"/>
    <xf numFmtId="0" fontId="67" fillId="24" borderId="0"/>
    <xf numFmtId="0" fontId="50" fillId="24" borderId="0"/>
    <xf numFmtId="0" fontId="67" fillId="24" borderId="0"/>
    <xf numFmtId="0" fontId="50" fillId="24" borderId="0"/>
    <xf numFmtId="0" fontId="67" fillId="24" borderId="0"/>
    <xf numFmtId="0" fontId="50" fillId="24" borderId="0"/>
    <xf numFmtId="0" fontId="67" fillId="24" borderId="0"/>
    <xf numFmtId="0" fontId="67" fillId="24" borderId="0"/>
    <xf numFmtId="0" fontId="67" fillId="24" borderId="0"/>
    <xf numFmtId="0" fontId="68" fillId="0" borderId="0">
      <alignment wrapText="1"/>
    </xf>
    <xf numFmtId="0" fontId="68"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50" fillId="0" borderId="0">
      <alignment wrapText="1"/>
    </xf>
    <xf numFmtId="0" fontId="68" fillId="0" borderId="0">
      <alignment wrapText="1"/>
    </xf>
    <xf numFmtId="0" fontId="55" fillId="0" borderId="0"/>
    <xf numFmtId="0" fontId="55" fillId="0" borderId="0"/>
    <xf numFmtId="0" fontId="55" fillId="0" borderId="0"/>
    <xf numFmtId="0" fontId="55" fillId="0" borderId="0"/>
    <xf numFmtId="0" fontId="55" fillId="0" borderId="0"/>
    <xf numFmtId="0" fontId="55" fillId="0" borderId="0"/>
    <xf numFmtId="0" fontId="69" fillId="0" borderId="0"/>
    <xf numFmtId="0" fontId="70" fillId="0" borderId="0"/>
    <xf numFmtId="0" fontId="28" fillId="0" borderId="0"/>
    <xf numFmtId="0" fontId="47" fillId="0" borderId="0" applyFill="0" applyBorder="0" applyAlignment="0" applyProtection="0"/>
    <xf numFmtId="0" fontId="28" fillId="0" borderId="0"/>
    <xf numFmtId="0" fontId="28" fillId="0" borderId="0"/>
    <xf numFmtId="0" fontId="47" fillId="0" borderId="0" applyFill="0" applyBorder="0" applyAlignment="0" applyProtection="0"/>
    <xf numFmtId="0" fontId="28" fillId="0" borderId="0"/>
    <xf numFmtId="0" fontId="71" fillId="0" borderId="0">
      <alignment horizontal="center" wrapText="1"/>
      <protection locked="0"/>
    </xf>
    <xf numFmtId="0" fontId="72" fillId="0" borderId="0" applyNumberFormat="0" applyBorder="0" applyAlignment="0"/>
    <xf numFmtId="0" fontId="28" fillId="0" borderId="0"/>
    <xf numFmtId="0" fontId="47" fillId="0" borderId="0" applyFill="0" applyBorder="0" applyAlignment="0" applyProtection="0"/>
    <xf numFmtId="0" fontId="28" fillId="0" borderId="0"/>
    <xf numFmtId="0" fontId="28" fillId="0" borderId="0"/>
    <xf numFmtId="0" fontId="47" fillId="0" borderId="0" applyFill="0" applyBorder="0" applyAlignment="0" applyProtection="0"/>
    <xf numFmtId="0" fontId="28" fillId="0" borderId="0"/>
    <xf numFmtId="170" fontId="47" fillId="0" borderId="0" applyFill="0" applyBorder="0" applyAlignment="0" applyProtection="0"/>
    <xf numFmtId="0" fontId="73" fillId="0" borderId="0"/>
    <xf numFmtId="0" fontId="74" fillId="0" borderId="0"/>
    <xf numFmtId="0" fontId="75" fillId="0" borderId="0" applyNumberFormat="0" applyFill="0" applyBorder="0" applyAlignment="0" applyProtection="0"/>
    <xf numFmtId="0" fontId="76" fillId="0" borderId="0"/>
    <xf numFmtId="0" fontId="60" fillId="0" borderId="0"/>
    <xf numFmtId="0" fontId="28" fillId="0" borderId="0"/>
    <xf numFmtId="0" fontId="76" fillId="0" borderId="0"/>
    <xf numFmtId="0" fontId="28" fillId="0" borderId="0"/>
    <xf numFmtId="0" fontId="77" fillId="0" borderId="0"/>
    <xf numFmtId="192" fontId="59" fillId="0" borderId="0" applyFill="0" applyBorder="0" applyAlignment="0"/>
    <xf numFmtId="193" fontId="46" fillId="0" borderId="0" applyFill="0" applyBorder="0" applyAlignment="0"/>
    <xf numFmtId="190" fontId="46" fillId="0" borderId="0" applyFill="0" applyBorder="0" applyAlignment="0"/>
    <xf numFmtId="194" fontId="46" fillId="0" borderId="0" applyFill="0" applyBorder="0" applyAlignment="0"/>
    <xf numFmtId="195" fontId="46" fillId="0" borderId="0" applyFill="0" applyBorder="0" applyAlignment="0"/>
    <xf numFmtId="196" fontId="46" fillId="0" borderId="0" applyFill="0" applyBorder="0" applyAlignment="0"/>
    <xf numFmtId="197" fontId="46" fillId="0" borderId="0" applyFill="0" applyBorder="0" applyAlignment="0"/>
    <xf numFmtId="193" fontId="46" fillId="0" borderId="0" applyFill="0" applyBorder="0" applyAlignment="0"/>
    <xf numFmtId="0" fontId="78" fillId="0" borderId="0"/>
    <xf numFmtId="198" fontId="79" fillId="0" borderId="0" applyBorder="0"/>
    <xf numFmtId="198" fontId="80" fillId="0" borderId="49">
      <protection locked="0"/>
    </xf>
    <xf numFmtId="199" fontId="47" fillId="0" borderId="0" applyFill="0" applyBorder="0" applyAlignment="0" applyProtection="0"/>
    <xf numFmtId="3" fontId="81" fillId="25" borderId="46"/>
    <xf numFmtId="200" fontId="82" fillId="0" borderId="49"/>
    <xf numFmtId="175" fontId="47" fillId="0" borderId="0" applyFill="0" applyBorder="0" applyAlignment="0" applyProtection="0"/>
    <xf numFmtId="1" fontId="83" fillId="0" borderId="0" applyBorder="0"/>
    <xf numFmtId="0" fontId="48" fillId="0" borderId="52" applyNumberFormat="0" applyFill="0" applyProtection="0">
      <alignment horizontal="center"/>
    </xf>
    <xf numFmtId="201" fontId="84" fillId="0" borderId="0"/>
    <xf numFmtId="201" fontId="84" fillId="0" borderId="0"/>
    <xf numFmtId="201" fontId="84" fillId="0" borderId="0"/>
    <xf numFmtId="201" fontId="84" fillId="0" borderId="0"/>
    <xf numFmtId="201" fontId="84" fillId="0" borderId="0"/>
    <xf numFmtId="201" fontId="84" fillId="0" borderId="0"/>
    <xf numFmtId="201" fontId="84" fillId="0" borderId="0"/>
    <xf numFmtId="201" fontId="84" fillId="0" borderId="0"/>
    <xf numFmtId="0" fontId="85" fillId="0" borderId="46"/>
    <xf numFmtId="186" fontId="47" fillId="0" borderId="0" applyFill="0" applyBorder="0" applyAlignment="0" applyProtection="0"/>
    <xf numFmtId="196" fontId="47" fillId="0" borderId="0" applyFill="0" applyBorder="0" applyAlignment="0" applyProtection="0"/>
    <xf numFmtId="168" fontId="47" fillId="0" borderId="0" applyFill="0" applyBorder="0" applyAlignment="0" applyProtection="0"/>
    <xf numFmtId="202" fontId="47" fillId="0" borderId="0" applyFill="0" applyBorder="0" applyAlignment="0" applyProtection="0"/>
    <xf numFmtId="168" fontId="47" fillId="0" borderId="0" applyFill="0" applyBorder="0" applyAlignment="0" applyProtection="0"/>
    <xf numFmtId="170" fontId="46" fillId="0" borderId="0"/>
    <xf numFmtId="37" fontId="47" fillId="0" borderId="0" applyFill="0" applyBorder="0" applyAlignment="0" applyProtection="0"/>
    <xf numFmtId="203" fontId="47" fillId="0" borderId="0" applyFill="0" applyBorder="0" applyAlignment="0" applyProtection="0"/>
    <xf numFmtId="39" fontId="47" fillId="0" borderId="0" applyFill="0" applyBorder="0" applyAlignment="0" applyProtection="0"/>
    <xf numFmtId="3" fontId="47" fillId="0" borderId="0" applyFill="0" applyBorder="0" applyAlignment="0" applyProtection="0"/>
    <xf numFmtId="168" fontId="51" fillId="0" borderId="53">
      <alignment vertical="center" wrapText="1"/>
    </xf>
    <xf numFmtId="0" fontId="86" fillId="0" borderId="0">
      <alignment horizontal="center"/>
    </xf>
    <xf numFmtId="0" fontId="87" fillId="0" borderId="0" applyNumberFormat="0" applyAlignment="0"/>
    <xf numFmtId="0" fontId="88" fillId="0" borderId="0" applyNumberFormat="0" applyAlignment="0"/>
    <xf numFmtId="204" fontId="47" fillId="0" borderId="0" applyFill="0" applyBorder="0" applyAlignment="0" applyProtection="0"/>
    <xf numFmtId="205" fontId="89" fillId="0" borderId="0">
      <protection locked="0"/>
    </xf>
    <xf numFmtId="206" fontId="89" fillId="0" borderId="0">
      <protection locked="0"/>
    </xf>
    <xf numFmtId="207" fontId="90" fillId="0" borderId="54">
      <protection locked="0"/>
    </xf>
    <xf numFmtId="208" fontId="89" fillId="0" borderId="0">
      <protection locked="0"/>
    </xf>
    <xf numFmtId="209" fontId="89" fillId="0" borderId="0">
      <protection locked="0"/>
    </xf>
    <xf numFmtId="0" fontId="89" fillId="0" borderId="0" applyNumberFormat="0">
      <protection locked="0"/>
    </xf>
    <xf numFmtId="208" fontId="89" fillId="0" borderId="0">
      <protection locked="0"/>
    </xf>
    <xf numFmtId="198" fontId="91" fillId="0" borderId="46"/>
    <xf numFmtId="210" fontId="91" fillId="0" borderId="46"/>
    <xf numFmtId="193" fontId="47" fillId="0" borderId="0" applyFill="0" applyBorder="0" applyAlignment="0" applyProtection="0"/>
    <xf numFmtId="211" fontId="47" fillId="0" borderId="0" applyFill="0" applyBorder="0" applyAlignment="0" applyProtection="0"/>
    <xf numFmtId="195" fontId="47" fillId="0" borderId="0" applyFill="0" applyBorder="0" applyAlignment="0" applyProtection="0"/>
    <xf numFmtId="212" fontId="47" fillId="0" borderId="0" applyFill="0" applyBorder="0" applyAlignment="0" applyProtection="0"/>
    <xf numFmtId="213" fontId="46" fillId="0" borderId="0"/>
    <xf numFmtId="198" fontId="54" fillId="0" borderId="46">
      <alignment horizontal="center"/>
      <protection hidden="1"/>
    </xf>
    <xf numFmtId="214" fontId="92" fillId="0" borderId="46">
      <alignment horizontal="center"/>
      <protection hidden="1"/>
    </xf>
    <xf numFmtId="215" fontId="51" fillId="0" borderId="55"/>
    <xf numFmtId="0" fontId="47" fillId="0" borderId="0" applyNumberFormat="0" applyFill="0" applyBorder="0" applyProtection="0">
      <alignment horizontal="left"/>
    </xf>
    <xf numFmtId="0" fontId="47" fillId="0" borderId="0" applyFill="0" applyBorder="0" applyAlignment="0" applyProtection="0"/>
    <xf numFmtId="14" fontId="61" fillId="0" borderId="0" applyFill="0" applyBorder="0" applyAlignment="0"/>
    <xf numFmtId="3" fontId="93" fillId="0" borderId="56">
      <alignment horizontal="left" vertical="top" wrapText="1"/>
    </xf>
    <xf numFmtId="16" fontId="46" fillId="0" borderId="0"/>
    <xf numFmtId="16" fontId="46" fillId="0" borderId="0"/>
    <xf numFmtId="216" fontId="46" fillId="0" borderId="57">
      <alignment vertical="center"/>
    </xf>
    <xf numFmtId="0" fontId="47" fillId="0" borderId="0" applyFill="0" applyBorder="0" applyAlignment="0" applyProtection="0"/>
    <xf numFmtId="0" fontId="47" fillId="0" borderId="0" applyFill="0" applyBorder="0" applyAlignment="0" applyProtection="0"/>
    <xf numFmtId="217" fontId="51" fillId="0" borderId="0"/>
    <xf numFmtId="218" fontId="55" fillId="0" borderId="46"/>
    <xf numFmtId="219" fontId="46" fillId="0" borderId="0"/>
    <xf numFmtId="220" fontId="55" fillId="0" borderId="0"/>
    <xf numFmtId="221" fontId="47" fillId="0" borderId="0" applyFill="0" applyBorder="0" applyAlignment="0" applyProtection="0"/>
    <xf numFmtId="222"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1" fontId="47" fillId="0" borderId="0" applyFill="0" applyBorder="0" applyAlignment="0" applyProtection="0"/>
    <xf numFmtId="186"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175" fontId="51" fillId="0" borderId="0" applyFill="0" applyBorder="0" applyAlignment="0" applyProtection="0"/>
    <xf numFmtId="223"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51"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86" fontId="51"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51"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2" fontId="47" fillId="0" borderId="0" applyFill="0" applyBorder="0" applyAlignment="0" applyProtection="0"/>
    <xf numFmtId="168"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16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30"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182" fontId="47" fillId="0" borderId="0" applyFill="0" applyBorder="0" applyAlignment="0" applyProtection="0"/>
    <xf numFmtId="231" fontId="47" fillId="0" borderId="0" applyFill="0" applyBorder="0" applyAlignment="0" applyProtection="0"/>
    <xf numFmtId="231"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27" fontId="51" fillId="0" borderId="0" applyFill="0" applyBorder="0" applyAlignment="0" applyProtection="0"/>
    <xf numFmtId="182" fontId="47"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181" fontId="51" fillId="0" borderId="0" applyFill="0" applyBorder="0" applyAlignment="0" applyProtection="0"/>
    <xf numFmtId="227"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51"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182" fontId="51"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51"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68" fontId="51"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51"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68" fontId="51" fillId="0" borderId="0" applyFill="0" applyBorder="0" applyAlignment="0" applyProtection="0"/>
    <xf numFmtId="168" fontId="47" fillId="0" borderId="0" applyFill="0" applyBorder="0" applyAlignment="0" applyProtection="0"/>
    <xf numFmtId="168" fontId="51" fillId="0" borderId="0" applyFill="0" applyBorder="0" applyAlignment="0" applyProtection="0"/>
    <xf numFmtId="168" fontId="47" fillId="0" borderId="0" applyFill="0" applyBorder="0" applyAlignment="0" applyProtection="0"/>
    <xf numFmtId="168" fontId="51"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3" fontId="47" fillId="0" borderId="0" applyBorder="0" applyAlignment="0"/>
    <xf numFmtId="0" fontId="75" fillId="0" borderId="0" applyNumberFormat="0" applyFill="0" applyBorder="0" applyAlignment="0" applyProtection="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46" fillId="0" borderId="0" applyFill="0" applyBorder="0" applyAlignment="0"/>
    <xf numFmtId="193" fontId="46" fillId="0" borderId="0" applyFill="0" applyBorder="0" applyAlignment="0"/>
    <xf numFmtId="196" fontId="46" fillId="0" borderId="0" applyFill="0" applyBorder="0" applyAlignment="0"/>
    <xf numFmtId="197" fontId="46" fillId="0" borderId="0" applyFill="0" applyBorder="0" applyAlignment="0"/>
    <xf numFmtId="193" fontId="46" fillId="0" borderId="0" applyFill="0" applyBorder="0" applyAlignment="0"/>
    <xf numFmtId="0" fontId="94" fillId="0" borderId="0" applyNumberFormat="0" applyAlignment="0"/>
    <xf numFmtId="0" fontId="95" fillId="0" borderId="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81" fillId="25" borderId="46">
      <alignment horizontal="center" vertical="center"/>
    </xf>
    <xf numFmtId="3" fontId="81" fillId="25" borderId="46">
      <alignment horizontal="center" vertical="center" wrapText="1"/>
    </xf>
    <xf numFmtId="0" fontId="96" fillId="0" borderId="0" applyProtection="0"/>
    <xf numFmtId="0" fontId="97" fillId="0" borderId="0" applyProtection="0"/>
    <xf numFmtId="0" fontId="98" fillId="0" borderId="0" applyProtection="0"/>
    <xf numFmtId="0" fontId="47" fillId="0" borderId="0" applyNumberFormat="0" applyFill="0" applyBorder="0" applyAlignment="0" applyProtection="0"/>
    <xf numFmtId="0" fontId="99" fillId="0" borderId="0" applyProtection="0"/>
    <xf numFmtId="0" fontId="100" fillId="0" borderId="0" applyProtection="0"/>
    <xf numFmtId="2" fontId="47" fillId="0" borderId="0" applyFill="0" applyBorder="0" applyAlignment="0" applyProtection="0"/>
    <xf numFmtId="0" fontId="101" fillId="0" borderId="0">
      <alignment vertical="top" wrapText="1"/>
    </xf>
    <xf numFmtId="0" fontId="102" fillId="24" borderId="0" applyNumberFormat="0" applyBorder="0" applyAlignment="0" applyProtection="0"/>
    <xf numFmtId="235" fontId="103" fillId="24" borderId="0" applyBorder="0" applyProtection="0"/>
    <xf numFmtId="0" fontId="104" fillId="0" borderId="0" applyNumberFormat="0" applyFill="0" applyBorder="0" applyAlignment="0" applyProtection="0"/>
    <xf numFmtId="0" fontId="104" fillId="0" borderId="0" applyNumberFormat="0" applyFill="0" applyBorder="0" applyAlignment="0" applyProtection="0"/>
    <xf numFmtId="236" fontId="55" fillId="26" borderId="0" applyBorder="0">
      <alignment horizontal="center"/>
    </xf>
    <xf numFmtId="236" fontId="55" fillId="26" borderId="0" applyBorder="0">
      <alignment horizontal="center"/>
    </xf>
    <xf numFmtId="236" fontId="55" fillId="26" borderId="0" applyBorder="0">
      <alignment horizontal="center"/>
    </xf>
    <xf numFmtId="0" fontId="104" fillId="0" borderId="0" applyNumberFormat="0" applyFill="0" applyBorder="0" applyAlignment="0" applyProtection="0"/>
    <xf numFmtId="236" fontId="55" fillId="26" borderId="0" applyBorder="0">
      <alignment horizontal="center"/>
    </xf>
    <xf numFmtId="236" fontId="55" fillId="26" borderId="0" applyBorder="0">
      <alignment horizontal="center"/>
    </xf>
    <xf numFmtId="0" fontId="47" fillId="0" borderId="0" applyNumberFormat="0" applyBorder="0" applyAlignment="0"/>
    <xf numFmtId="0" fontId="105" fillId="27" borderId="0"/>
    <xf numFmtId="0" fontId="106" fillId="0" borderId="0">
      <alignment horizontal="left"/>
    </xf>
    <xf numFmtId="0" fontId="106" fillId="0" borderId="58" applyNumberFormat="0" applyAlignment="0" applyProtection="0"/>
    <xf numFmtId="0" fontId="106" fillId="0" borderId="59">
      <alignment horizontal="left" vertical="center"/>
    </xf>
    <xf numFmtId="237" fontId="107" fillId="0" borderId="0">
      <protection locked="0"/>
    </xf>
    <xf numFmtId="237" fontId="107" fillId="0" borderId="0">
      <protection locked="0"/>
    </xf>
    <xf numFmtId="0" fontId="108" fillId="0" borderId="60">
      <alignment horizontal="center"/>
    </xf>
    <xf numFmtId="0" fontId="108" fillId="0" borderId="0">
      <alignment horizontal="center"/>
    </xf>
    <xf numFmtId="0" fontId="109" fillId="28" borderId="46" applyNumberFormat="0" applyAlignment="0"/>
    <xf numFmtId="49" fontId="110" fillId="0" borderId="46">
      <alignment vertical="center"/>
    </xf>
    <xf numFmtId="0" fontId="49" fillId="0" borderId="0"/>
    <xf numFmtId="175" fontId="47" fillId="0" borderId="0" applyFill="0" applyBorder="0" applyAlignment="0" applyProtection="0"/>
    <xf numFmtId="38" fontId="47" fillId="0" borderId="0" applyFill="0" applyBorder="0" applyAlignment="0" applyProtection="0"/>
    <xf numFmtId="38" fontId="51" fillId="0" borderId="0" applyFill="0" applyBorder="0" applyAlignment="0" applyProtection="0"/>
    <xf numFmtId="188" fontId="47" fillId="0" borderId="0" applyFill="0" applyBorder="0" applyAlignment="0" applyProtection="0"/>
    <xf numFmtId="0" fontId="28" fillId="0" borderId="0"/>
    <xf numFmtId="0" fontId="111" fillId="29" borderId="0">
      <alignment horizontal="left" wrapText="1" indent="2"/>
    </xf>
    <xf numFmtId="0" fontId="102" fillId="29" borderId="0" applyNumberFormat="0" applyBorder="0" applyAlignment="0" applyProtection="0"/>
    <xf numFmtId="0" fontId="46" fillId="30" borderId="0"/>
    <xf numFmtId="2" fontId="112" fillId="0" borderId="0" applyBorder="0"/>
    <xf numFmtId="0" fontId="113"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3" fontId="47" fillId="0" borderId="61" applyAlignment="0"/>
    <xf numFmtId="3" fontId="81" fillId="0" borderId="56"/>
    <xf numFmtId="175" fontId="47" fillId="0" borderId="0" applyFill="0" applyBorder="0" applyAlignment="0" applyProtection="0"/>
    <xf numFmtId="0" fontId="51" fillId="0" borderId="0"/>
    <xf numFmtId="0" fontId="71" fillId="0" borderId="46">
      <alignment horizontal="center"/>
    </xf>
    <xf numFmtId="0" fontId="59" fillId="0" borderId="0"/>
    <xf numFmtId="0" fontId="47" fillId="0" borderId="0" applyNumberFormat="0" applyFill="0" applyBorder="0" applyProtection="0">
      <alignment horizontal="left" vertical="center"/>
    </xf>
    <xf numFmtId="0" fontId="59" fillId="0" borderId="0"/>
    <xf numFmtId="0" fontId="46" fillId="0" borderId="0" applyFill="0" applyBorder="0" applyAlignment="0"/>
    <xf numFmtId="193" fontId="46" fillId="0" borderId="0" applyFill="0" applyBorder="0" applyAlignment="0"/>
    <xf numFmtId="196" fontId="46" fillId="0" borderId="0" applyFill="0" applyBorder="0" applyAlignment="0"/>
    <xf numFmtId="197" fontId="46" fillId="0" borderId="0" applyFill="0" applyBorder="0" applyAlignment="0"/>
    <xf numFmtId="193" fontId="46" fillId="0" borderId="0" applyFill="0" applyBorder="0" applyAlignment="0"/>
    <xf numFmtId="0" fontId="46" fillId="31" borderId="0"/>
    <xf numFmtId="198" fontId="47" fillId="0" borderId="50"/>
    <xf numFmtId="3" fontId="46" fillId="0" borderId="62"/>
    <xf numFmtId="0" fontId="47" fillId="0" borderId="0" applyNumberFormat="0" applyFill="0" applyBorder="0">
      <alignment horizontal="center"/>
    </xf>
    <xf numFmtId="238" fontId="47" fillId="0" borderId="0" applyFill="0" applyBorder="0" applyAlignment="0" applyProtection="0"/>
    <xf numFmtId="239" fontId="47" fillId="0" borderId="0" applyFill="0" applyBorder="0" applyAlignment="0" applyProtection="0"/>
    <xf numFmtId="175" fontId="47" fillId="0" borderId="0" applyFill="0" applyBorder="0" applyAlignment="0" applyProtection="0"/>
    <xf numFmtId="181" fontId="47" fillId="0" borderId="0" applyFill="0" applyBorder="0" applyAlignment="0" applyProtection="0"/>
    <xf numFmtId="0" fontId="116" fillId="0" borderId="49"/>
    <xf numFmtId="0" fontId="117" fillId="0" borderId="60"/>
    <xf numFmtId="240" fontId="69" fillId="0" borderId="48"/>
    <xf numFmtId="170" fontId="47" fillId="0" borderId="0" applyFill="0" applyBorder="0" applyAlignment="0" applyProtection="0"/>
    <xf numFmtId="241"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242" fontId="47" fillId="0" borderId="0" applyFill="0" applyBorder="0" applyAlignment="0" applyProtection="0"/>
    <xf numFmtId="243" fontId="47" fillId="0" borderId="0" applyFill="0" applyBorder="0" applyAlignment="0" applyProtection="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91" fillId="0" borderId="0">
      <alignment horizontal="justify" vertical="top"/>
    </xf>
    <xf numFmtId="0" fontId="60" fillId="0" borderId="46"/>
    <xf numFmtId="0" fontId="49" fillId="0" borderId="0"/>
    <xf numFmtId="0" fontId="55" fillId="0" borderId="49" applyNumberFormat="0" applyAlignment="0"/>
    <xf numFmtId="37" fontId="118" fillId="0" borderId="0"/>
    <xf numFmtId="0" fontId="28" fillId="0" borderId="0"/>
    <xf numFmtId="244" fontId="60" fillId="0" borderId="0"/>
    <xf numFmtId="0" fontId="119" fillId="0" borderId="0"/>
    <xf numFmtId="0" fontId="120" fillId="0" borderId="0"/>
    <xf numFmtId="0" fontId="51" fillId="0" borderId="0"/>
    <xf numFmtId="0" fontId="75" fillId="0" borderId="0"/>
    <xf numFmtId="0" fontId="46" fillId="0" borderId="0"/>
    <xf numFmtId="0" fontId="46" fillId="0" borderId="0"/>
    <xf numFmtId="0" fontId="51" fillId="0" borderId="0"/>
    <xf numFmtId="0" fontId="47" fillId="0" borderId="0"/>
    <xf numFmtId="0" fontId="121" fillId="0" borderId="0"/>
    <xf numFmtId="245" fontId="47" fillId="0" borderId="0" applyFill="0" applyBorder="0" applyProtection="0">
      <alignment vertical="top" wrapText="1"/>
    </xf>
    <xf numFmtId="0" fontId="28" fillId="0" borderId="0"/>
    <xf numFmtId="0" fontId="28" fillId="0" borderId="0"/>
    <xf numFmtId="0" fontId="28" fillId="0" borderId="0"/>
    <xf numFmtId="0" fontId="117" fillId="0" borderId="0" applyNumberFormat="0" applyFill="0" applyBorder="0" applyAlignment="0" applyProtection="0"/>
    <xf numFmtId="0" fontId="117" fillId="0" borderId="0" applyNumberFormat="0" applyFill="0" applyBorder="0" applyAlignment="0" applyProtection="0"/>
    <xf numFmtId="0" fontId="60" fillId="0" borderId="0" applyNumberFormat="0" applyFill="0" applyBorder="0" applyAlignment="0" applyProtection="0"/>
    <xf numFmtId="0" fontId="51" fillId="0" borderId="0" applyNumberFormat="0" applyFill="0" applyBorder="0" applyAlignment="0" applyProtection="0"/>
    <xf numFmtId="0" fontId="47" fillId="0" borderId="0" applyFill="0" applyBorder="0" applyAlignment="0" applyProtection="0"/>
    <xf numFmtId="0" fontId="49" fillId="0" borderId="0"/>
    <xf numFmtId="169" fontId="47" fillId="0" borderId="0" applyBorder="0" applyAlignment="0"/>
    <xf numFmtId="0" fontId="122" fillId="27" borderId="0"/>
    <xf numFmtId="186" fontId="47" fillId="0" borderId="0" applyFill="0" applyBorder="0" applyAlignment="0" applyProtection="0"/>
    <xf numFmtId="14" fontId="71" fillId="0" borderId="0">
      <alignment horizontal="center" wrapText="1"/>
      <protection locked="0"/>
    </xf>
    <xf numFmtId="195" fontId="47" fillId="0" borderId="0" applyFill="0" applyBorder="0" applyAlignment="0" applyProtection="0"/>
    <xf numFmtId="246" fontId="47" fillId="0" borderId="0" applyFill="0" applyBorder="0" applyAlignment="0" applyProtection="0"/>
    <xf numFmtId="10" fontId="47" fillId="0" borderId="0" applyFill="0" applyBorder="0" applyAlignment="0" applyProtection="0"/>
    <xf numFmtId="0" fontId="59" fillId="0" borderId="0" applyNumberFormat="0" applyBorder="0"/>
    <xf numFmtId="0" fontId="46" fillId="0" borderId="0" applyFill="0" applyBorder="0" applyAlignment="0"/>
    <xf numFmtId="193" fontId="46" fillId="0" borderId="0" applyFill="0" applyBorder="0" applyAlignment="0"/>
    <xf numFmtId="196" fontId="46" fillId="0" borderId="0" applyFill="0" applyBorder="0" applyAlignment="0"/>
    <xf numFmtId="197" fontId="46" fillId="0" borderId="0" applyFill="0" applyBorder="0" applyAlignment="0"/>
    <xf numFmtId="193" fontId="46" fillId="0" borderId="0" applyFill="0" applyBorder="0" applyAlignment="0"/>
    <xf numFmtId="211" fontId="49" fillId="0" borderId="0"/>
    <xf numFmtId="0" fontId="47" fillId="0" borderId="0" applyNumberFormat="0" applyFill="0" applyBorder="0" applyAlignment="0" applyProtection="0"/>
    <xf numFmtId="0" fontId="123" fillId="0" borderId="60">
      <alignment horizontal="center"/>
    </xf>
    <xf numFmtId="0" fontId="47" fillId="32" borderId="0" applyNumberFormat="0" applyBorder="0" applyAlignment="0"/>
    <xf numFmtId="0" fontId="102" fillId="0" borderId="0" applyNumberFormat="0" applyFill="0" applyBorder="0" applyAlignment="0" applyProtection="0"/>
    <xf numFmtId="0" fontId="114" fillId="0" borderId="0" applyNumberFormat="0" applyFill="0" applyBorder="0" applyAlignment="0" applyProtection="0"/>
    <xf numFmtId="0" fontId="55" fillId="0" borderId="0"/>
    <xf numFmtId="188" fontId="47" fillId="0" borderId="0" applyFill="0" applyBorder="0" applyAlignment="0" applyProtection="0"/>
    <xf numFmtId="0" fontId="51" fillId="0" borderId="0" applyNumberFormat="0" applyFill="0" applyBorder="0" applyAlignment="0" applyProtection="0"/>
    <xf numFmtId="0" fontId="124" fillId="33" borderId="63" applyNumberFormat="0" applyProtection="0">
      <alignment vertical="center"/>
    </xf>
    <xf numFmtId="0" fontId="125" fillId="33" borderId="63" applyNumberFormat="0" applyProtection="0">
      <alignment vertical="center"/>
    </xf>
    <xf numFmtId="0" fontId="126" fillId="33" borderId="63" applyNumberFormat="0" applyProtection="0">
      <alignment horizontal="left" vertical="center"/>
    </xf>
    <xf numFmtId="0" fontId="126" fillId="34" borderId="0" applyNumberFormat="0" applyProtection="0">
      <alignment horizontal="left" vertical="center"/>
    </xf>
    <xf numFmtId="0" fontId="126" fillId="35" borderId="63" applyNumberFormat="0" applyProtection="0">
      <alignment horizontal="right" vertical="center"/>
    </xf>
    <xf numFmtId="0" fontId="126" fillId="36" borderId="63" applyNumberFormat="0" applyProtection="0">
      <alignment horizontal="right" vertical="center"/>
    </xf>
    <xf numFmtId="0" fontId="126" fillId="37" borderId="63" applyNumberFormat="0" applyProtection="0">
      <alignment horizontal="right" vertical="center"/>
    </xf>
    <xf numFmtId="0" fontId="126" fillId="25" borderId="63" applyNumberFormat="0" applyProtection="0">
      <alignment horizontal="right" vertical="center"/>
    </xf>
    <xf numFmtId="0" fontId="126" fillId="38" borderId="63" applyNumberFormat="0" applyProtection="0">
      <alignment horizontal="right" vertical="center"/>
    </xf>
    <xf numFmtId="0" fontId="126" fillId="24" borderId="63" applyNumberFormat="0" applyProtection="0">
      <alignment horizontal="right" vertical="center"/>
    </xf>
    <xf numFmtId="0" fontId="126" fillId="39" borderId="63" applyNumberFormat="0" applyProtection="0">
      <alignment horizontal="right" vertical="center"/>
    </xf>
    <xf numFmtId="0" fontId="126" fillId="40" borderId="63" applyNumberFormat="0" applyProtection="0">
      <alignment horizontal="right" vertical="center"/>
    </xf>
    <xf numFmtId="0" fontId="126" fillId="41" borderId="63" applyNumberFormat="0" applyProtection="0">
      <alignment horizontal="right" vertical="center"/>
    </xf>
    <xf numFmtId="0" fontId="124" fillId="42" borderId="64" applyNumberFormat="0" applyProtection="0">
      <alignment horizontal="left" vertical="center"/>
    </xf>
    <xf numFmtId="0" fontId="124" fillId="43" borderId="0" applyNumberFormat="0" applyProtection="0">
      <alignment horizontal="left" vertical="center"/>
    </xf>
    <xf numFmtId="0" fontId="124" fillId="34" borderId="0" applyNumberFormat="0" applyProtection="0">
      <alignment horizontal="left" vertical="center"/>
    </xf>
    <xf numFmtId="0" fontId="126" fillId="43" borderId="63" applyNumberFormat="0" applyProtection="0">
      <alignment horizontal="right" vertical="center"/>
    </xf>
    <xf numFmtId="0" fontId="61" fillId="43" borderId="0" applyNumberFormat="0" applyProtection="0">
      <alignment horizontal="left" vertical="center"/>
    </xf>
    <xf numFmtId="0" fontId="61" fillId="34" borderId="0" applyNumberFormat="0" applyProtection="0">
      <alignment horizontal="left" vertical="center"/>
    </xf>
    <xf numFmtId="0" fontId="126" fillId="26" borderId="63" applyNumberFormat="0" applyProtection="0">
      <alignment vertical="center"/>
    </xf>
    <xf numFmtId="0" fontId="127" fillId="26" borderId="63" applyNumberFormat="0" applyProtection="0">
      <alignment vertical="center"/>
    </xf>
    <xf numFmtId="0" fontId="124" fillId="43" borderId="65" applyNumberFormat="0" applyProtection="0">
      <alignment horizontal="left" vertical="center"/>
    </xf>
    <xf numFmtId="0" fontId="126" fillId="26" borderId="63" applyNumberFormat="0" applyProtection="0">
      <alignment horizontal="right" vertical="center"/>
    </xf>
    <xf numFmtId="0" fontId="127" fillId="26" borderId="63" applyNumberFormat="0" applyProtection="0">
      <alignment horizontal="right" vertical="center"/>
    </xf>
    <xf numFmtId="0" fontId="124" fillId="43" borderId="63" applyNumberFormat="0" applyProtection="0">
      <alignment horizontal="left" vertical="center"/>
    </xf>
    <xf numFmtId="0" fontId="128" fillId="28" borderId="65" applyNumberFormat="0" applyProtection="0">
      <alignment horizontal="left" vertical="center"/>
    </xf>
    <xf numFmtId="0" fontId="129" fillId="26" borderId="63" applyNumberFormat="0" applyProtection="0">
      <alignment horizontal="right" vertical="center"/>
    </xf>
    <xf numFmtId="247" fontId="47" fillId="0" borderId="0" applyFill="0" applyBorder="0" applyAlignment="0" applyProtection="0"/>
    <xf numFmtId="0" fontId="47" fillId="44" borderId="59" applyNumberFormat="0" applyAlignment="0"/>
    <xf numFmtId="0" fontId="130" fillId="0" borderId="0" applyNumberFormat="0" applyFill="0" applyBorder="0" applyAlignment="0" applyProtection="0"/>
    <xf numFmtId="3" fontId="131" fillId="0" borderId="0"/>
    <xf numFmtId="0" fontId="132" fillId="0" borderId="0" applyNumberFormat="0" applyFill="0" applyBorder="0" applyAlignment="0" applyProtection="0"/>
    <xf numFmtId="0" fontId="133" fillId="0" borderId="0" applyNumberFormat="0" applyFill="0" applyBorder="0" applyAlignment="0"/>
    <xf numFmtId="0" fontId="46" fillId="0" borderId="0"/>
    <xf numFmtId="0" fontId="134" fillId="0" borderId="0" applyNumberFormat="0" applyBorder="0" applyAlignment="0"/>
    <xf numFmtId="0" fontId="55" fillId="0" borderId="0" applyNumberFormat="0" applyFill="0" applyBorder="0" applyAlignment="0" applyProtection="0"/>
    <xf numFmtId="186" fontId="47" fillId="0" borderId="0" applyFill="0" applyBorder="0" applyAlignment="0" applyProtection="0"/>
    <xf numFmtId="169"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69"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69" fontId="47" fillId="0" borderId="0" applyFill="0" applyBorder="0" applyAlignment="0" applyProtection="0"/>
    <xf numFmtId="169" fontId="47" fillId="0" borderId="0" applyFill="0" applyBorder="0" applyAlignment="0" applyProtection="0"/>
    <xf numFmtId="169" fontId="47" fillId="0" borderId="0" applyFill="0" applyBorder="0" applyAlignment="0" applyProtection="0"/>
    <xf numFmtId="188"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0" fontId="47" fillId="0" borderId="0" applyFill="0" applyBorder="0" applyAlignment="0" applyProtection="0"/>
    <xf numFmtId="178" fontId="47" fillId="0" borderId="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55" fillId="0" borderId="0"/>
    <xf numFmtId="248" fontId="47" fillId="0" borderId="0" applyFill="0" applyBorder="0" applyAlignment="0" applyProtection="0"/>
    <xf numFmtId="178" fontId="47" fillId="0" borderId="0" applyFill="0" applyBorder="0" applyAlignment="0" applyProtection="0"/>
    <xf numFmtId="187" fontId="47" fillId="0" borderId="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55" fillId="0" borderId="0"/>
    <xf numFmtId="248" fontId="47" fillId="0" borderId="0" applyFill="0" applyBorder="0" applyAlignment="0" applyProtection="0"/>
    <xf numFmtId="180"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4" fontId="135" fillId="0" borderId="0"/>
    <xf numFmtId="0" fontId="136" fillId="0" borderId="0"/>
    <xf numFmtId="0" fontId="117" fillId="0" borderId="0"/>
    <xf numFmtId="0" fontId="137" fillId="29" borderId="0">
      <alignment wrapText="1"/>
    </xf>
    <xf numFmtId="40" fontId="138" fillId="0" borderId="0" applyBorder="0">
      <alignment horizontal="right"/>
    </xf>
    <xf numFmtId="249" fontId="60" fillId="0" borderId="47">
      <alignment horizontal="right" vertical="center"/>
    </xf>
    <xf numFmtId="250" fontId="51" fillId="0" borderId="47">
      <alignment horizontal="right" vertical="center"/>
    </xf>
    <xf numFmtId="251"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2" fontId="51" fillId="0" borderId="47">
      <alignment horizontal="right" vertical="center"/>
    </xf>
    <xf numFmtId="252"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 fillId="0" borderId="0"/>
    <xf numFmtId="0" fontId="28" fillId="0" borderId="0"/>
    <xf numFmtId="0" fontId="23" fillId="0" borderId="0"/>
    <xf numFmtId="0" fontId="19" fillId="0" borderId="0"/>
    <xf numFmtId="255" fontId="154" fillId="0" borderId="0">
      <protection locked="0"/>
    </xf>
    <xf numFmtId="0" fontId="28" fillId="0" borderId="0" applyNumberFormat="0" applyFill="0" applyBorder="0" applyAlignment="0" applyProtection="0"/>
    <xf numFmtId="0" fontId="8" fillId="0" borderId="0"/>
    <xf numFmtId="0" fontId="28" fillId="0" borderId="0" applyNumberFormat="0" applyFill="0" applyBorder="0" applyAlignment="0" applyProtection="0"/>
    <xf numFmtId="0" fontId="156" fillId="0" borderId="0"/>
    <xf numFmtId="0" fontId="157" fillId="0" borderId="0"/>
    <xf numFmtId="0" fontId="158" fillId="0" borderId="0"/>
    <xf numFmtId="43" fontId="2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xf numFmtId="0" fontId="159" fillId="0" borderId="0"/>
    <xf numFmtId="38" fontId="157" fillId="0" borderId="0" applyFont="0" applyFill="0" applyBorder="0" applyAlignment="0" applyProtection="0"/>
    <xf numFmtId="4" fontId="160" fillId="0" borderId="0" applyFont="0" applyFill="0" applyBorder="0" applyAlignment="0" applyProtection="0"/>
    <xf numFmtId="0" fontId="23" fillId="0" borderId="0"/>
    <xf numFmtId="0" fontId="162" fillId="0" borderId="0"/>
    <xf numFmtId="0" fontId="162" fillId="0" borderId="0" applyProtection="0"/>
    <xf numFmtId="0" fontId="162" fillId="0" borderId="0" applyProtection="0"/>
    <xf numFmtId="0" fontId="162" fillId="0" borderId="0" applyProtection="0"/>
    <xf numFmtId="0" fontId="162" fillId="0" borderId="0" applyProtection="0"/>
    <xf numFmtId="0" fontId="162" fillId="0" borderId="0" applyProtection="0"/>
    <xf numFmtId="0" fontId="163" fillId="0" borderId="0"/>
    <xf numFmtId="0" fontId="8" fillId="0" borderId="0"/>
    <xf numFmtId="0" fontId="8" fillId="0" borderId="0"/>
    <xf numFmtId="0" fontId="162" fillId="0" borderId="0"/>
    <xf numFmtId="0" fontId="28" fillId="0" borderId="0"/>
    <xf numFmtId="0" fontId="28" fillId="0" borderId="0"/>
    <xf numFmtId="0" fontId="160" fillId="45" borderId="0"/>
    <xf numFmtId="0" fontId="29" fillId="0" borderId="41">
      <alignment horizontal="center"/>
    </xf>
    <xf numFmtId="256" fontId="164" fillId="0" borderId="0" applyFont="0" applyFill="0" applyBorder="0" applyAlignment="0" applyProtection="0"/>
    <xf numFmtId="257" fontId="161" fillId="0" borderId="0" applyFont="0" applyFill="0" applyBorder="0" applyAlignment="0" applyProtection="0"/>
    <xf numFmtId="43" fontId="16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43" fontId="19" fillId="0" borderId="0" applyFont="0" applyFill="0" applyBorder="0" applyAlignment="0" applyProtection="0"/>
    <xf numFmtId="0" fontId="19" fillId="0" borderId="0"/>
    <xf numFmtId="262" fontId="131"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92" fillId="0" borderId="0"/>
    <xf numFmtId="3" fontId="53" fillId="0" borderId="14"/>
    <xf numFmtId="171" fontId="193" fillId="0" borderId="77">
      <alignment horizontal="center"/>
      <protection hidden="1"/>
    </xf>
    <xf numFmtId="254" fontId="194" fillId="0" borderId="78" applyFont="0" applyBorder="0"/>
    <xf numFmtId="254" fontId="319" fillId="0" borderId="78" applyFont="0" applyBorder="0"/>
    <xf numFmtId="0" fontId="180" fillId="0" borderId="0"/>
    <xf numFmtId="267" fontId="28" fillId="0" borderId="0" applyFont="0" applyFill="0" applyBorder="0" applyAlignment="0" applyProtection="0"/>
    <xf numFmtId="268" fontId="28" fillId="0" borderId="0" applyFont="0" applyFill="0" applyBorder="0" applyAlignment="0" applyProtection="0"/>
    <xf numFmtId="175" fontId="29" fillId="0" borderId="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6" fillId="0" borderId="79"/>
    <xf numFmtId="0" fontId="28" fillId="0" borderId="0"/>
    <xf numFmtId="0" fontId="28" fillId="0" borderId="0"/>
    <xf numFmtId="0" fontId="28" fillId="0" borderId="0"/>
    <xf numFmtId="0" fontId="46" fillId="0" borderId="0"/>
    <xf numFmtId="295" fontId="28"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80" fillId="0" borderId="0" applyNumberFormat="0" applyFill="0" applyBorder="0" applyAlignment="0" applyProtection="0"/>
    <xf numFmtId="42" fontId="196" fillId="0" borderId="0" applyFont="0" applyFill="0" applyBorder="0" applyAlignment="0" applyProtection="0"/>
    <xf numFmtId="0" fontId="157" fillId="0" borderId="0"/>
    <xf numFmtId="294" fontId="29" fillId="0" borderId="0" applyFont="0" applyFill="0" applyBorder="0" applyAlignment="0" applyProtection="0"/>
    <xf numFmtId="179" fontId="29" fillId="0" borderId="0" applyFill="0" applyBorder="0" applyAlignment="0" applyProtection="0"/>
    <xf numFmtId="0" fontId="180" fillId="0" borderId="0" applyNumberFormat="0" applyFill="0" applyBorder="0" applyAlignment="0" applyProtection="0"/>
    <xf numFmtId="42" fontId="196" fillId="0" borderId="0" applyFont="0" applyFill="0" applyBorder="0" applyAlignment="0" applyProtection="0"/>
    <xf numFmtId="0" fontId="156" fillId="0" borderId="0"/>
    <xf numFmtId="0" fontId="156" fillId="0" borderId="0"/>
    <xf numFmtId="0" fontId="156" fillId="0" borderId="0"/>
    <xf numFmtId="0" fontId="156" fillId="0" borderId="0"/>
    <xf numFmtId="0" fontId="180" fillId="0" borderId="0" applyNumberFormat="0" applyFill="0" applyBorder="0" applyAlignment="0" applyProtection="0"/>
    <xf numFmtId="0" fontId="157" fillId="0" borderId="0"/>
    <xf numFmtId="0" fontId="156" fillId="0" borderId="0"/>
    <xf numFmtId="0" fontId="157" fillId="0" borderId="0"/>
    <xf numFmtId="315" fontId="196" fillId="0" borderId="0" applyFont="0" applyFill="0" applyBorder="0" applyAlignment="0" applyProtection="0"/>
    <xf numFmtId="315" fontId="196" fillId="0" borderId="0" applyFont="0" applyFill="0" applyBorder="0" applyAlignment="0" applyProtection="0"/>
    <xf numFmtId="0" fontId="157" fillId="0" borderId="0"/>
    <xf numFmtId="0" fontId="156" fillId="0" borderId="0"/>
    <xf numFmtId="0" fontId="157" fillId="0" borderId="0"/>
    <xf numFmtId="0" fontId="180" fillId="0" borderId="0" applyNumberFormat="0" applyFill="0" applyBorder="0" applyAlignment="0" applyProtection="0"/>
    <xf numFmtId="0" fontId="156" fillId="0" borderId="0"/>
    <xf numFmtId="0" fontId="157" fillId="0" borderId="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80" fillId="0" borderId="0" applyNumberFormat="0" applyFill="0" applyBorder="0" applyAlignment="0" applyProtection="0"/>
    <xf numFmtId="0" fontId="156" fillId="0" borderId="0"/>
    <xf numFmtId="0" fontId="156" fillId="0" borderId="0"/>
    <xf numFmtId="0" fontId="180" fillId="0" borderId="0" applyNumberFormat="0" applyFill="0" applyBorder="0" applyAlignment="0" applyProtection="0"/>
    <xf numFmtId="42" fontId="196" fillId="0" borderId="0" applyFont="0" applyFill="0" applyBorder="0" applyAlignment="0" applyProtection="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7" fillId="0" borderId="0"/>
    <xf numFmtId="0" fontId="156" fillId="0" borderId="0"/>
    <xf numFmtId="0" fontId="156" fillId="0" borderId="0"/>
    <xf numFmtId="0" fontId="156" fillId="0" borderId="0"/>
    <xf numFmtId="0" fontId="28" fillId="0" borderId="0"/>
    <xf numFmtId="0" fontId="156" fillId="0" borderId="0"/>
    <xf numFmtId="0" fontId="28" fillId="0" borderId="0"/>
    <xf numFmtId="0" fontId="28" fillId="0" borderId="0"/>
    <xf numFmtId="0" fontId="28" fillId="0" borderId="0"/>
    <xf numFmtId="0" fontId="28" fillId="0" borderId="0"/>
    <xf numFmtId="0" fontId="156" fillId="0" borderId="0"/>
    <xf numFmtId="0" fontId="156" fillId="0" borderId="0"/>
    <xf numFmtId="0" fontId="156" fillId="0" borderId="0"/>
    <xf numFmtId="0" fontId="28" fillId="0" borderId="0"/>
    <xf numFmtId="0" fontId="156" fillId="0" borderId="0"/>
    <xf numFmtId="0" fontId="156" fillId="0" borderId="0"/>
    <xf numFmtId="0" fontId="156" fillId="0" borderId="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56" fillId="0" borderId="0"/>
    <xf numFmtId="0" fontId="156" fillId="0" borderId="0"/>
    <xf numFmtId="0" fontId="157" fillId="0" borderId="0" applyFont="0" applyFill="0" applyBorder="0" applyAlignment="0" applyProtection="0"/>
    <xf numFmtId="0" fontId="157" fillId="0" borderId="0" applyFont="0" applyFill="0" applyBorder="0" applyAlignment="0" applyProtection="0"/>
    <xf numFmtId="0" fontId="156" fillId="0" borderId="0"/>
    <xf numFmtId="0" fontId="180" fillId="0" borderId="0" applyNumberFormat="0" applyFill="0" applyBorder="0" applyAlignment="0" applyProtection="0"/>
    <xf numFmtId="0" fontId="156" fillId="0" borderId="0"/>
    <xf numFmtId="42" fontId="196" fillId="0" borderId="0" applyFont="0" applyFill="0" applyBorder="0" applyAlignment="0" applyProtection="0"/>
    <xf numFmtId="262" fontId="131" fillId="0" borderId="0" applyFont="0" applyFill="0" applyBorder="0" applyAlignment="0" applyProtection="0"/>
    <xf numFmtId="260" fontId="131" fillId="0" borderId="0" applyFont="0" applyFill="0" applyBorder="0" applyAlignment="0" applyProtection="0"/>
    <xf numFmtId="43"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309"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43" fontId="196" fillId="0" borderId="0" applyFont="0" applyFill="0" applyBorder="0" applyAlignment="0" applyProtection="0"/>
    <xf numFmtId="259" fontId="131" fillId="0" borderId="0" applyFont="0" applyFill="0" applyBorder="0" applyAlignment="0" applyProtection="0"/>
    <xf numFmtId="42" fontId="196" fillId="0" borderId="0" applyFont="0" applyFill="0" applyBorder="0" applyAlignment="0" applyProtection="0"/>
    <xf numFmtId="42" fontId="196" fillId="0" borderId="0" applyFont="0" applyFill="0" applyBorder="0" applyAlignment="0" applyProtection="0"/>
    <xf numFmtId="315" fontId="196" fillId="0" borderId="0" applyFont="0" applyFill="0" applyBorder="0" applyAlignment="0" applyProtection="0"/>
    <xf numFmtId="315" fontId="196" fillId="0" borderId="0" applyFont="0" applyFill="0" applyBorder="0" applyAlignment="0" applyProtection="0"/>
    <xf numFmtId="310" fontId="196" fillId="0" borderId="0" applyFont="0" applyFill="0" applyBorder="0" applyAlignment="0" applyProtection="0"/>
    <xf numFmtId="269" fontId="131" fillId="0" borderId="0" applyFont="0" applyFill="0" applyBorder="0" applyAlignment="0" applyProtection="0"/>
    <xf numFmtId="269" fontId="196" fillId="0" borderId="0" applyFont="0" applyFill="0" applyBorder="0" applyAlignment="0" applyProtection="0"/>
    <xf numFmtId="43"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309"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260" fontId="131" fillId="0" borderId="0" applyFont="0" applyFill="0" applyBorder="0" applyAlignment="0" applyProtection="0"/>
    <xf numFmtId="43" fontId="196" fillId="0" borderId="0" applyFont="0" applyFill="0" applyBorder="0" applyAlignment="0" applyProtection="0"/>
    <xf numFmtId="41"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29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316" fontId="196" fillId="0" borderId="0" applyFont="0" applyFill="0" applyBorder="0" applyAlignment="0" applyProtection="0"/>
    <xf numFmtId="316" fontId="196" fillId="0" borderId="0" applyFont="0" applyFill="0" applyBorder="0" applyAlignment="0" applyProtection="0"/>
    <xf numFmtId="41" fontId="196" fillId="0" borderId="0" applyFont="0" applyFill="0" applyBorder="0" applyAlignment="0" applyProtection="0"/>
    <xf numFmtId="42" fontId="196" fillId="0" borderId="0" applyFont="0" applyFill="0" applyBorder="0" applyAlignment="0" applyProtection="0"/>
    <xf numFmtId="315" fontId="196" fillId="0" borderId="0" applyFont="0" applyFill="0" applyBorder="0" applyAlignment="0" applyProtection="0"/>
    <xf numFmtId="315" fontId="196" fillId="0" borderId="0" applyFont="0" applyFill="0" applyBorder="0" applyAlignment="0" applyProtection="0"/>
    <xf numFmtId="310" fontId="196" fillId="0" borderId="0" applyFont="0" applyFill="0" applyBorder="0" applyAlignment="0" applyProtection="0"/>
    <xf numFmtId="269" fontId="131" fillId="0" borderId="0" applyFont="0" applyFill="0" applyBorder="0" applyAlignment="0" applyProtection="0"/>
    <xf numFmtId="269" fontId="196" fillId="0" borderId="0" applyFont="0" applyFill="0" applyBorder="0" applyAlignment="0" applyProtection="0"/>
    <xf numFmtId="259" fontId="131" fillId="0" borderId="0" applyFont="0" applyFill="0" applyBorder="0" applyAlignment="0" applyProtection="0"/>
    <xf numFmtId="260" fontId="131" fillId="0" borderId="0" applyFont="0" applyFill="0" applyBorder="0" applyAlignment="0" applyProtection="0"/>
    <xf numFmtId="41"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29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316" fontId="196" fillId="0" borderId="0" applyFont="0" applyFill="0" applyBorder="0" applyAlignment="0" applyProtection="0"/>
    <xf numFmtId="316" fontId="196" fillId="0" borderId="0" applyFont="0" applyFill="0" applyBorder="0" applyAlignment="0" applyProtection="0"/>
    <xf numFmtId="41" fontId="196" fillId="0" borderId="0" applyFont="0" applyFill="0" applyBorder="0" applyAlignment="0" applyProtection="0"/>
    <xf numFmtId="43"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309"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43" fontId="196" fillId="0" borderId="0" applyFont="0" applyFill="0" applyBorder="0" applyAlignment="0" applyProtection="0"/>
    <xf numFmtId="259" fontId="131" fillId="0" borderId="0" applyFont="0" applyFill="0" applyBorder="0" applyAlignment="0" applyProtection="0"/>
    <xf numFmtId="262" fontId="131" fillId="0" borderId="0" applyFon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28" fillId="0" borderId="0"/>
    <xf numFmtId="310" fontId="196" fillId="0" borderId="0" applyFont="0" applyFill="0" applyBorder="0" applyAlignment="0" applyProtection="0"/>
    <xf numFmtId="269" fontId="131" fillId="0" borderId="0" applyFont="0" applyFill="0" applyBorder="0" applyAlignment="0" applyProtection="0"/>
    <xf numFmtId="269" fontId="196" fillId="0" borderId="0" applyFont="0" applyFill="0" applyBorder="0" applyAlignment="0" applyProtection="0"/>
    <xf numFmtId="0" fontId="180" fillId="0" borderId="0" applyNumberFormat="0" applyFill="0" applyBorder="0" applyAlignment="0" applyProtection="0"/>
    <xf numFmtId="42" fontId="196" fillId="0" borderId="0" applyFont="0" applyFill="0" applyBorder="0" applyAlignment="0" applyProtection="0"/>
    <xf numFmtId="42" fontId="196" fillId="0" borderId="0" applyFont="0" applyFill="0" applyBorder="0" applyAlignment="0" applyProtection="0"/>
    <xf numFmtId="0" fontId="156" fillId="0" borderId="0"/>
    <xf numFmtId="0" fontId="180" fillId="0" borderId="0" applyNumberFormat="0" applyFill="0" applyBorder="0" applyAlignment="0" applyProtection="0"/>
    <xf numFmtId="42" fontId="196" fillId="0" borderId="0" applyFont="0" applyFill="0" applyBorder="0" applyAlignment="0" applyProtection="0"/>
    <xf numFmtId="42" fontId="196" fillId="0" borderId="0" applyFont="0" applyFill="0" applyBorder="0" applyAlignment="0" applyProtection="0"/>
    <xf numFmtId="259" fontId="131" fillId="0" borderId="0" applyFont="0" applyFill="0" applyBorder="0" applyAlignment="0" applyProtection="0"/>
    <xf numFmtId="41"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29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316" fontId="196" fillId="0" borderId="0" applyFont="0" applyFill="0" applyBorder="0" applyAlignment="0" applyProtection="0"/>
    <xf numFmtId="316" fontId="196" fillId="0" borderId="0" applyFont="0" applyFill="0" applyBorder="0" applyAlignment="0" applyProtection="0"/>
    <xf numFmtId="41" fontId="196" fillId="0" borderId="0" applyFont="0" applyFill="0" applyBorder="0" applyAlignment="0" applyProtection="0"/>
    <xf numFmtId="43"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309" fontId="196" fillId="0" borderId="0" applyFont="0" applyFill="0" applyBorder="0" applyAlignment="0" applyProtection="0"/>
    <xf numFmtId="165" fontId="196" fillId="0" borderId="0" applyFont="0" applyFill="0" applyBorder="0" applyAlignment="0" applyProtection="0"/>
    <xf numFmtId="165" fontId="196" fillId="0" borderId="0" applyFont="0" applyFill="0" applyBorder="0" applyAlignment="0" applyProtection="0"/>
    <xf numFmtId="43" fontId="196" fillId="0" borderId="0" applyFont="0" applyFill="0" applyBorder="0" applyAlignment="0" applyProtection="0"/>
    <xf numFmtId="43" fontId="196" fillId="0" borderId="0" applyFont="0" applyFill="0" applyBorder="0" applyAlignment="0" applyProtection="0"/>
    <xf numFmtId="0" fontId="196" fillId="0" borderId="0" applyFont="0" applyFill="0" applyBorder="0" applyAlignment="0" applyProtection="0"/>
    <xf numFmtId="0" fontId="196" fillId="0" borderId="0" applyFont="0" applyFill="0" applyBorder="0" applyAlignment="0" applyProtection="0"/>
    <xf numFmtId="43" fontId="196" fillId="0" borderId="0" applyFont="0" applyFill="0" applyBorder="0" applyAlignment="0" applyProtection="0"/>
    <xf numFmtId="262" fontId="131" fillId="0" borderId="0" applyFont="0" applyFill="0" applyBorder="0" applyAlignment="0" applyProtection="0"/>
    <xf numFmtId="260" fontId="131" fillId="0" borderId="0" applyFont="0" applyFill="0" applyBorder="0" applyAlignment="0" applyProtection="0"/>
    <xf numFmtId="0" fontId="156" fillId="0" borderId="0"/>
    <xf numFmtId="42" fontId="196" fillId="0" borderId="0" applyFon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56" fillId="0" borderId="0"/>
    <xf numFmtId="0" fontId="179" fillId="0" borderId="0" applyNumberFormat="0" applyFill="0" applyBorder="0" applyAlignment="0" applyProtection="0"/>
    <xf numFmtId="0" fontId="157" fillId="0" borderId="0"/>
    <xf numFmtId="0" fontId="180" fillId="0" borderId="0" applyNumberFormat="0" applyFill="0" applyBorder="0" applyAlignment="0" applyProtection="0"/>
    <xf numFmtId="0" fontId="180" fillId="0" borderId="0" applyNumberFormat="0" applyFill="0" applyBorder="0" applyAlignment="0" applyProtection="0"/>
    <xf numFmtId="42" fontId="196" fillId="0" borderId="0" applyFont="0" applyFill="0" applyBorder="0" applyAlignment="0" applyProtection="0"/>
    <xf numFmtId="0" fontId="197" fillId="0" borderId="0">
      <alignment vertical="top"/>
    </xf>
    <xf numFmtId="295" fontId="28" fillId="0" borderId="0" applyFont="0" applyFill="0" applyBorder="0" applyAlignment="0" applyProtection="0"/>
    <xf numFmtId="0" fontId="197" fillId="0" borderId="0">
      <alignment vertical="top"/>
    </xf>
    <xf numFmtId="0" fontId="197" fillId="0" borderId="0">
      <alignment vertical="top"/>
    </xf>
    <xf numFmtId="0" fontId="197" fillId="0" borderId="0">
      <alignment vertical="top"/>
    </xf>
    <xf numFmtId="0" fontId="197" fillId="0" borderId="0">
      <alignment vertical="top"/>
    </xf>
    <xf numFmtId="0" fontId="197" fillId="0" borderId="0">
      <alignment vertical="top"/>
    </xf>
    <xf numFmtId="0" fontId="157" fillId="0" borderId="0"/>
    <xf numFmtId="0" fontId="28" fillId="0" borderId="0"/>
    <xf numFmtId="0" fontId="28" fillId="0" borderId="0"/>
    <xf numFmtId="0" fontId="180" fillId="0" borderId="0" applyNumberFormat="0" applyFill="0" applyBorder="0" applyAlignment="0" applyProtection="0"/>
    <xf numFmtId="0" fontId="156" fillId="0" borderId="0"/>
    <xf numFmtId="265" fontId="198" fillId="0" borderId="0" applyFont="0" applyFill="0" applyBorder="0" applyAlignment="0" applyProtection="0"/>
    <xf numFmtId="265" fontId="201" fillId="0" borderId="0" applyFont="0" applyFill="0" applyBorder="0" applyAlignment="0" applyProtection="0"/>
    <xf numFmtId="1" fontId="182" fillId="0" borderId="14" applyBorder="0" applyAlignment="0">
      <alignment horizontal="center"/>
    </xf>
    <xf numFmtId="189" fontId="199" fillId="0" borderId="0" applyFont="0" applyFill="0" applyBorder="0" applyAlignment="0" applyProtection="0"/>
    <xf numFmtId="3" fontId="53" fillId="0" borderId="14"/>
    <xf numFmtId="190" fontId="199" fillId="0" borderId="0" applyFont="0" applyFill="0" applyBorder="0" applyAlignment="0" applyProtection="0"/>
    <xf numFmtId="3" fontId="53" fillId="0" borderId="14"/>
    <xf numFmtId="10" fontId="199" fillId="0" borderId="0" applyFont="0" applyFill="0" applyBorder="0" applyAlignment="0" applyProtection="0"/>
    <xf numFmtId="1" fontId="190" fillId="0" borderId="14" applyBorder="0" applyAlignment="0">
      <alignment horizontal="center"/>
    </xf>
    <xf numFmtId="1" fontId="182" fillId="0" borderId="14" applyBorder="0" applyAlignment="0">
      <alignment horizontal="center"/>
    </xf>
    <xf numFmtId="1" fontId="190" fillId="0" borderId="14" applyBorder="0" applyAlignment="0">
      <alignment horizontal="center"/>
    </xf>
    <xf numFmtId="0" fontId="183" fillId="51" borderId="0"/>
    <xf numFmtId="265" fontId="201" fillId="0" borderId="0" applyFont="0" applyFill="0" applyBorder="0" applyAlignment="0" applyProtection="0"/>
    <xf numFmtId="0" fontId="183" fillId="51" borderId="0"/>
    <xf numFmtId="265" fontId="198" fillId="0" borderId="0" applyFont="0" applyFill="0" applyBorder="0" applyAlignment="0" applyProtection="0"/>
    <xf numFmtId="265" fontId="198" fillId="0" borderId="0" applyFont="0" applyFill="0" applyBorder="0" applyAlignment="0" applyProtection="0"/>
    <xf numFmtId="0" fontId="183" fillId="51" borderId="0"/>
    <xf numFmtId="0" fontId="183" fillId="51" borderId="0"/>
    <xf numFmtId="0" fontId="183" fillId="51" borderId="0"/>
    <xf numFmtId="0" fontId="183" fillId="51" borderId="0"/>
    <xf numFmtId="0" fontId="183" fillId="51" borderId="0"/>
    <xf numFmtId="0" fontId="200" fillId="51" borderId="0"/>
    <xf numFmtId="0" fontId="200" fillId="51" borderId="0"/>
    <xf numFmtId="0" fontId="183" fillId="51" borderId="0"/>
    <xf numFmtId="265" fontId="201" fillId="0" borderId="0" applyFont="0" applyFill="0" applyBorder="0" applyAlignment="0" applyProtection="0"/>
    <xf numFmtId="0" fontId="200" fillId="51" borderId="0"/>
    <xf numFmtId="0" fontId="183" fillId="51" borderId="0"/>
    <xf numFmtId="265" fontId="201" fillId="0" borderId="0" applyFont="0" applyFill="0" applyBorder="0" applyAlignment="0" applyProtection="0"/>
    <xf numFmtId="0" fontId="200" fillId="51" borderId="0"/>
    <xf numFmtId="265" fontId="201" fillId="0" borderId="0" applyFont="0" applyFill="0" applyBorder="0" applyAlignment="0" applyProtection="0"/>
    <xf numFmtId="0" fontId="183" fillId="51" borderId="0"/>
    <xf numFmtId="0" fontId="183" fillId="51" borderId="0"/>
    <xf numFmtId="265" fontId="201" fillId="0" borderId="0" applyFont="0" applyFill="0" applyBorder="0" applyAlignment="0" applyProtection="0"/>
    <xf numFmtId="0" fontId="202" fillId="0" borderId="0" applyFont="0" applyFill="0" applyBorder="0" applyAlignment="0">
      <alignment horizontal="left"/>
    </xf>
    <xf numFmtId="0" fontId="200" fillId="51" borderId="0"/>
    <xf numFmtId="265" fontId="201" fillId="0" borderId="0" applyFont="0" applyFill="0" applyBorder="0" applyAlignment="0" applyProtection="0"/>
    <xf numFmtId="0" fontId="183" fillId="24" borderId="0"/>
    <xf numFmtId="0" fontId="183" fillId="24" borderId="0"/>
    <xf numFmtId="265" fontId="198" fillId="0" borderId="0" applyFont="0" applyFill="0" applyBorder="0" applyAlignment="0" applyProtection="0"/>
    <xf numFmtId="265" fontId="201" fillId="0" borderId="0" applyFont="0" applyFill="0" applyBorder="0" applyAlignment="0" applyProtection="0"/>
    <xf numFmtId="0" fontId="183" fillId="51" borderId="0"/>
    <xf numFmtId="265" fontId="201" fillId="0" borderId="0" applyFont="0" applyFill="0" applyBorder="0" applyAlignment="0" applyProtection="0"/>
    <xf numFmtId="0" fontId="183" fillId="51" borderId="0"/>
    <xf numFmtId="265" fontId="201" fillId="0" borderId="0" applyFont="0" applyFill="0" applyBorder="0" applyAlignment="0" applyProtection="0"/>
    <xf numFmtId="265" fontId="198" fillId="0" borderId="0" applyFont="0" applyFill="0" applyBorder="0" applyAlignment="0" applyProtection="0"/>
    <xf numFmtId="0" fontId="183" fillId="51" borderId="0"/>
    <xf numFmtId="0" fontId="183" fillId="51" borderId="0"/>
    <xf numFmtId="0" fontId="183" fillId="51" borderId="0"/>
    <xf numFmtId="0" fontId="183" fillId="51" borderId="0"/>
    <xf numFmtId="0" fontId="183" fillId="51" borderId="0"/>
    <xf numFmtId="0" fontId="203" fillId="0" borderId="14" applyNumberFormat="0" applyFont="0" applyBorder="0">
      <alignment horizontal="left" indent="2"/>
    </xf>
    <xf numFmtId="0" fontId="202" fillId="0" borderId="0" applyFont="0" applyFill="0" applyBorder="0" applyAlignment="0">
      <alignment horizontal="left"/>
    </xf>
    <xf numFmtId="0" fontId="204" fillId="0" borderId="0"/>
    <xf numFmtId="0" fontId="205" fillId="52" borderId="80" applyFont="0" applyFill="0" applyAlignment="0">
      <alignment vertical="center" wrapText="1"/>
    </xf>
    <xf numFmtId="0" fontId="184" fillId="51" borderId="0"/>
    <xf numFmtId="0" fontId="184" fillId="51" borderId="0"/>
    <xf numFmtId="0" fontId="184" fillId="51" borderId="0"/>
    <xf numFmtId="0" fontId="184" fillId="51" borderId="0"/>
    <xf numFmtId="0" fontId="200" fillId="51" borderId="0"/>
    <xf numFmtId="0" fontId="200" fillId="51" borderId="0"/>
    <xf numFmtId="0" fontId="184" fillId="51" borderId="0"/>
    <xf numFmtId="0" fontId="184" fillId="24" borderId="0"/>
    <xf numFmtId="0" fontId="200" fillId="51" borderId="0"/>
    <xf numFmtId="0" fontId="184" fillId="51" borderId="0"/>
    <xf numFmtId="0" fontId="200" fillId="51" borderId="0"/>
    <xf numFmtId="0" fontId="184" fillId="24" borderId="0"/>
    <xf numFmtId="0" fontId="200" fillId="51" borderId="0"/>
    <xf numFmtId="0" fontId="184" fillId="24" borderId="0"/>
    <xf numFmtId="0" fontId="184" fillId="51" borderId="0"/>
    <xf numFmtId="0" fontId="184" fillId="51" borderId="0"/>
    <xf numFmtId="0" fontId="184" fillId="51" borderId="0"/>
    <xf numFmtId="0" fontId="203" fillId="0" borderId="14" applyNumberFormat="0" applyFont="0" applyBorder="0" applyAlignment="0">
      <alignment horizontal="center"/>
    </xf>
    <xf numFmtId="0" fontId="29" fillId="0" borderId="0"/>
    <xf numFmtId="295" fontId="28" fillId="0" borderId="0" applyFont="0" applyFill="0" applyBorder="0" applyAlignment="0" applyProtection="0"/>
    <xf numFmtId="0" fontId="316" fillId="2" borderId="0" applyNumberFormat="0" applyBorder="0" applyAlignment="0" applyProtection="0"/>
    <xf numFmtId="0" fontId="23" fillId="2" borderId="0" applyNumberFormat="0" applyBorder="0" applyAlignment="0" applyProtection="0"/>
    <xf numFmtId="0" fontId="317" fillId="53" borderId="0" applyNumberFormat="0" applyBorder="0" applyAlignment="0" applyProtection="0"/>
    <xf numFmtId="295" fontId="28" fillId="0" borderId="0" applyFont="0" applyFill="0" applyBorder="0" applyAlignment="0" applyProtection="0"/>
    <xf numFmtId="0" fontId="316" fillId="3" borderId="0" applyNumberFormat="0" applyBorder="0" applyAlignment="0" applyProtection="0"/>
    <xf numFmtId="0" fontId="23" fillId="3" borderId="0" applyNumberFormat="0" applyBorder="0" applyAlignment="0" applyProtection="0"/>
    <xf numFmtId="0" fontId="317" fillId="7" borderId="0" applyNumberFormat="0" applyBorder="0" applyAlignment="0" applyProtection="0"/>
    <xf numFmtId="295" fontId="28" fillId="0" borderId="0" applyFont="0" applyFill="0" applyBorder="0" applyAlignment="0" applyProtection="0"/>
    <xf numFmtId="0" fontId="316" fillId="4" borderId="0" applyNumberFormat="0" applyBorder="0" applyAlignment="0" applyProtection="0"/>
    <xf numFmtId="0" fontId="23" fillId="4" borderId="0" applyNumberFormat="0" applyBorder="0" applyAlignment="0" applyProtection="0"/>
    <xf numFmtId="0" fontId="317" fillId="23" borderId="0" applyNumberFormat="0" applyBorder="0" applyAlignment="0" applyProtection="0"/>
    <xf numFmtId="295" fontId="28" fillId="0" borderId="0" applyFont="0" applyFill="0" applyBorder="0" applyAlignment="0" applyProtection="0"/>
    <xf numFmtId="0" fontId="316" fillId="5" borderId="0" applyNumberFormat="0" applyBorder="0" applyAlignment="0" applyProtection="0"/>
    <xf numFmtId="0" fontId="23" fillId="5" borderId="0" applyNumberFormat="0" applyBorder="0" applyAlignment="0" applyProtection="0"/>
    <xf numFmtId="0" fontId="317" fillId="53" borderId="0" applyNumberFormat="0" applyBorder="0" applyAlignment="0" applyProtection="0"/>
    <xf numFmtId="223" fontId="29" fillId="0" borderId="0" applyFill="0" applyBorder="0" applyAlignment="0" applyProtection="0"/>
    <xf numFmtId="0" fontId="316" fillId="6" borderId="0" applyNumberFormat="0" applyBorder="0" applyAlignment="0" applyProtection="0"/>
    <xf numFmtId="0" fontId="23" fillId="6" borderId="0" applyNumberFormat="0" applyBorder="0" applyAlignment="0" applyProtection="0"/>
    <xf numFmtId="0" fontId="317" fillId="6" borderId="0" applyNumberFormat="0" applyBorder="0" applyAlignment="0" applyProtection="0"/>
    <xf numFmtId="223" fontId="29" fillId="0" borderId="0" applyFill="0" applyBorder="0" applyAlignment="0" applyProtection="0"/>
    <xf numFmtId="0" fontId="316" fillId="7" borderId="0" applyNumberFormat="0" applyBorder="0" applyAlignment="0" applyProtection="0"/>
    <xf numFmtId="0" fontId="23" fillId="7" borderId="0" applyNumberFormat="0" applyBorder="0" applyAlignment="0" applyProtection="0"/>
    <xf numFmtId="0" fontId="317" fillId="7" borderId="0" applyNumberFormat="0" applyBorder="0" applyAlignment="0" applyProtection="0"/>
    <xf numFmtId="0" fontId="28" fillId="0" borderId="0"/>
    <xf numFmtId="0" fontId="185" fillId="51" borderId="0"/>
    <xf numFmtId="0" fontId="185" fillId="51" borderId="0"/>
    <xf numFmtId="0" fontId="185" fillId="51" borderId="0"/>
    <xf numFmtId="0" fontId="185" fillId="51" borderId="0"/>
    <xf numFmtId="0" fontId="200" fillId="51" borderId="0"/>
    <xf numFmtId="0" fontId="200" fillId="51" borderId="0"/>
    <xf numFmtId="0" fontId="185" fillId="51" borderId="0"/>
    <xf numFmtId="0" fontId="185" fillId="24" borderId="0"/>
    <xf numFmtId="0" fontId="200" fillId="51" borderId="0"/>
    <xf numFmtId="0" fontId="185" fillId="51" borderId="0"/>
    <xf numFmtId="0" fontId="200" fillId="51" borderId="0"/>
    <xf numFmtId="0" fontId="185" fillId="24" borderId="0"/>
    <xf numFmtId="0" fontId="200" fillId="51" borderId="0"/>
    <xf numFmtId="0" fontId="185" fillId="24" borderId="0"/>
    <xf numFmtId="0" fontId="185" fillId="51" borderId="0"/>
    <xf numFmtId="0" fontId="185" fillId="51" borderId="0"/>
    <xf numFmtId="0" fontId="186" fillId="0" borderId="0">
      <alignment wrapText="1"/>
    </xf>
    <xf numFmtId="0" fontId="186" fillId="0" borderId="0">
      <alignment wrapText="1"/>
    </xf>
    <xf numFmtId="0" fontId="200" fillId="0" borderId="0">
      <alignment wrapText="1"/>
    </xf>
    <xf numFmtId="0" fontId="200" fillId="0" borderId="0">
      <alignment wrapText="1"/>
    </xf>
    <xf numFmtId="0" fontId="200" fillId="0" borderId="0">
      <alignment wrapText="1"/>
    </xf>
    <xf numFmtId="0" fontId="200" fillId="0" borderId="0">
      <alignment wrapText="1"/>
    </xf>
    <xf numFmtId="0" fontId="200" fillId="0" borderId="0">
      <alignment wrapText="1"/>
    </xf>
    <xf numFmtId="0" fontId="186" fillId="0" borderId="0">
      <alignment wrapText="1"/>
    </xf>
    <xf numFmtId="295" fontId="28" fillId="0" borderId="0" applyFont="0" applyFill="0" applyBorder="0" applyAlignment="0" applyProtection="0"/>
    <xf numFmtId="0" fontId="316" fillId="8" borderId="0" applyNumberFormat="0" applyBorder="0" applyAlignment="0" applyProtection="0"/>
    <xf numFmtId="0" fontId="23" fillId="8" borderId="0" applyNumberFormat="0" applyBorder="0" applyAlignment="0" applyProtection="0"/>
    <xf numFmtId="0" fontId="317" fillId="20" borderId="0" applyNumberFormat="0" applyBorder="0" applyAlignment="0" applyProtection="0"/>
    <xf numFmtId="295" fontId="28" fillId="0" borderId="0" applyFont="0" applyFill="0" applyBorder="0" applyAlignment="0" applyProtection="0"/>
    <xf numFmtId="0" fontId="316" fillId="9" borderId="0" applyNumberFormat="0" applyBorder="0" applyAlignment="0" applyProtection="0"/>
    <xf numFmtId="0" fontId="23" fillId="9" borderId="0" applyNumberFormat="0" applyBorder="0" applyAlignment="0" applyProtection="0"/>
    <xf numFmtId="0" fontId="317" fillId="9" borderId="0" applyNumberFormat="0" applyBorder="0" applyAlignment="0" applyProtection="0"/>
    <xf numFmtId="295" fontId="28" fillId="0" borderId="0" applyFont="0" applyFill="0" applyBorder="0" applyAlignment="0" applyProtection="0"/>
    <xf numFmtId="0" fontId="316" fillId="10" borderId="0" applyNumberFormat="0" applyBorder="0" applyAlignment="0" applyProtection="0"/>
    <xf numFmtId="0" fontId="23" fillId="10" borderId="0" applyNumberFormat="0" applyBorder="0" applyAlignment="0" applyProtection="0"/>
    <xf numFmtId="0" fontId="317" fillId="22" borderId="0" applyNumberFormat="0" applyBorder="0" applyAlignment="0" applyProtection="0"/>
    <xf numFmtId="295" fontId="28" fillId="0" borderId="0" applyFont="0" applyFill="0" applyBorder="0" applyAlignment="0" applyProtection="0"/>
    <xf numFmtId="0" fontId="316" fillId="5" borderId="0" applyNumberFormat="0" applyBorder="0" applyAlignment="0" applyProtection="0"/>
    <xf numFmtId="0" fontId="23" fillId="5" borderId="0" applyNumberFormat="0" applyBorder="0" applyAlignment="0" applyProtection="0"/>
    <xf numFmtId="0" fontId="317" fillId="20" borderId="0" applyNumberFormat="0" applyBorder="0" applyAlignment="0" applyProtection="0"/>
    <xf numFmtId="295" fontId="28" fillId="0" borderId="0" applyFont="0" applyFill="0" applyBorder="0" applyAlignment="0" applyProtection="0"/>
    <xf numFmtId="0" fontId="316" fillId="8" borderId="0" applyNumberFormat="0" applyBorder="0" applyAlignment="0" applyProtection="0"/>
    <xf numFmtId="0" fontId="23" fillId="8" borderId="0" applyNumberFormat="0" applyBorder="0" applyAlignment="0" applyProtection="0"/>
    <xf numFmtId="0" fontId="317" fillId="8" borderId="0" applyNumberFormat="0" applyBorder="0" applyAlignment="0" applyProtection="0"/>
    <xf numFmtId="295" fontId="28" fillId="0" borderId="0" applyFont="0" applyFill="0" applyBorder="0" applyAlignment="0" applyProtection="0"/>
    <xf numFmtId="0" fontId="316" fillId="11" borderId="0" applyNumberFormat="0" applyBorder="0" applyAlignment="0" applyProtection="0"/>
    <xf numFmtId="0" fontId="23" fillId="11" borderId="0" applyNumberFormat="0" applyBorder="0" applyAlignment="0" applyProtection="0"/>
    <xf numFmtId="0" fontId="317" fillId="7" borderId="0" applyNumberFormat="0" applyBorder="0" applyAlignment="0" applyProtection="0"/>
    <xf numFmtId="254" fontId="206" fillId="0" borderId="44" applyNumberFormat="0" applyFont="0" applyBorder="0" applyAlignment="0">
      <alignment horizontal="center" vertical="center"/>
    </xf>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0" fontId="180" fillId="0" borderId="0"/>
    <xf numFmtId="223" fontId="29" fillId="0" borderId="0" applyFill="0" applyBorder="0" applyAlignment="0" applyProtection="0"/>
    <xf numFmtId="0" fontId="315" fillId="12" borderId="0" applyNumberFormat="0" applyBorder="0" applyAlignment="0" applyProtection="0"/>
    <xf numFmtId="0" fontId="326" fillId="14" borderId="0" applyNumberFormat="0" applyBorder="0" applyAlignment="0" applyProtection="0"/>
    <xf numFmtId="223" fontId="29" fillId="0" borderId="0" applyFill="0" applyBorder="0" applyAlignment="0" applyProtection="0"/>
    <xf numFmtId="0" fontId="315" fillId="9" borderId="0" applyNumberFormat="0" applyBorder="0" applyAlignment="0" applyProtection="0"/>
    <xf numFmtId="0" fontId="326" fillId="9" borderId="0" applyNumberFormat="0" applyBorder="0" applyAlignment="0" applyProtection="0"/>
    <xf numFmtId="223" fontId="29" fillId="0" borderId="0" applyFill="0" applyBorder="0" applyAlignment="0" applyProtection="0"/>
    <xf numFmtId="0" fontId="315" fillId="10" borderId="0" applyNumberFormat="0" applyBorder="0" applyAlignment="0" applyProtection="0"/>
    <xf numFmtId="0" fontId="326" fillId="22" borderId="0" applyNumberFormat="0" applyBorder="0" applyAlignment="0" applyProtection="0"/>
    <xf numFmtId="223" fontId="29" fillId="0" borderId="0" applyFill="0" applyBorder="0" applyAlignment="0" applyProtection="0"/>
    <xf numFmtId="0" fontId="315" fillId="13" borderId="0" applyNumberFormat="0" applyBorder="0" applyAlignment="0" applyProtection="0"/>
    <xf numFmtId="0" fontId="326" fillId="20" borderId="0" applyNumberFormat="0" applyBorder="0" applyAlignment="0" applyProtection="0"/>
    <xf numFmtId="223" fontId="29" fillId="0" borderId="0" applyFill="0" applyBorder="0" applyAlignment="0" applyProtection="0"/>
    <xf numFmtId="0" fontId="315" fillId="14" borderId="0" applyNumberFormat="0" applyBorder="0" applyAlignment="0" applyProtection="0"/>
    <xf numFmtId="0" fontId="326" fillId="14" borderId="0" applyNumberFormat="0" applyBorder="0" applyAlignment="0" applyProtection="0"/>
    <xf numFmtId="223" fontId="29" fillId="0" borderId="0" applyFill="0" applyBorder="0" applyAlignment="0" applyProtection="0"/>
    <xf numFmtId="0" fontId="315" fillId="15" borderId="0" applyNumberFormat="0" applyBorder="0" applyAlignment="0" applyProtection="0"/>
    <xf numFmtId="0" fontId="326" fillId="7" borderId="0" applyNumberFormat="0" applyBorder="0" applyAlignment="0" applyProtection="0"/>
    <xf numFmtId="0" fontId="154" fillId="0" borderId="0"/>
    <xf numFmtId="0" fontId="207" fillId="0" borderId="0"/>
    <xf numFmtId="223" fontId="29" fillId="0" borderId="0" applyFill="0" applyBorder="0" applyAlignment="0" applyProtection="0"/>
    <xf numFmtId="0" fontId="315" fillId="16" borderId="0" applyNumberFormat="0" applyBorder="0" applyAlignment="0" applyProtection="0"/>
    <xf numFmtId="0" fontId="326" fillId="14" borderId="0" applyNumberFormat="0" applyBorder="0" applyAlignment="0" applyProtection="0"/>
    <xf numFmtId="223" fontId="29" fillId="0" borderId="0" applyFill="0" applyBorder="0" applyAlignment="0" applyProtection="0"/>
    <xf numFmtId="0" fontId="315" fillId="17" borderId="0" applyNumberFormat="0" applyBorder="0" applyAlignment="0" applyProtection="0"/>
    <xf numFmtId="0" fontId="326" fillId="54" borderId="0" applyNumberFormat="0" applyBorder="0" applyAlignment="0" applyProtection="0"/>
    <xf numFmtId="295" fontId="28" fillId="0" borderId="0" applyFont="0" applyFill="0" applyBorder="0" applyAlignment="0" applyProtection="0"/>
    <xf numFmtId="0" fontId="315" fillId="18" borderId="0" applyNumberFormat="0" applyBorder="0" applyAlignment="0" applyProtection="0"/>
    <xf numFmtId="0" fontId="326" fillId="54" borderId="0" applyNumberFormat="0" applyBorder="0" applyAlignment="0" applyProtection="0"/>
    <xf numFmtId="295" fontId="28" fillId="0" borderId="0" applyFont="0" applyFill="0" applyBorder="0" applyAlignment="0" applyProtection="0"/>
    <xf numFmtId="0" fontId="315" fillId="13" borderId="0" applyNumberFormat="0" applyBorder="0" applyAlignment="0" applyProtection="0"/>
    <xf numFmtId="0" fontId="326" fillId="55" borderId="0" applyNumberFormat="0" applyBorder="0" applyAlignment="0" applyProtection="0"/>
    <xf numFmtId="223" fontId="29" fillId="0" borderId="0" applyFill="0" applyBorder="0" applyAlignment="0" applyProtection="0"/>
    <xf numFmtId="0" fontId="315" fillId="14" borderId="0" applyNumberFormat="0" applyBorder="0" applyAlignment="0" applyProtection="0"/>
    <xf numFmtId="0" fontId="326" fillId="14" borderId="0" applyNumberFormat="0" applyBorder="0" applyAlignment="0" applyProtection="0"/>
    <xf numFmtId="223" fontId="29" fillId="0" borderId="0" applyFill="0" applyBorder="0" applyAlignment="0" applyProtection="0"/>
    <xf numFmtId="0" fontId="315" fillId="19" borderId="0" applyNumberFormat="0" applyBorder="0" applyAlignment="0" applyProtection="0"/>
    <xf numFmtId="0" fontId="326" fillId="19" borderId="0" applyNumberFormat="0" applyBorder="0" applyAlignment="0" applyProtection="0"/>
    <xf numFmtId="0" fontId="16" fillId="0" borderId="0">
      <alignment horizontal="center" wrapText="1"/>
      <protection locked="0"/>
    </xf>
    <xf numFmtId="0" fontId="72" fillId="0" borderId="0" applyNumberFormat="0" applyBorder="0" applyAlignment="0">
      <alignment horizontal="center"/>
    </xf>
    <xf numFmtId="262" fontId="131" fillId="0" borderId="0" applyFont="0" applyFill="0" applyBorder="0" applyAlignment="0" applyProtection="0"/>
    <xf numFmtId="295" fontId="28" fillId="0" borderId="0" applyFont="0" applyFill="0" applyBorder="0" applyAlignment="0" applyProtection="0"/>
    <xf numFmtId="0" fontId="306" fillId="3" borderId="0" applyNumberFormat="0" applyBorder="0" applyAlignment="0" applyProtection="0"/>
    <xf numFmtId="0" fontId="327" fillId="3" borderId="0" applyNumberFormat="0" applyBorder="0" applyAlignment="0" applyProtection="0"/>
    <xf numFmtId="0" fontId="208" fillId="0" borderId="0"/>
    <xf numFmtId="0" fontId="209" fillId="0" borderId="0" applyNumberFormat="0" applyFill="0" applyBorder="0" applyAlignment="0" applyProtection="0"/>
    <xf numFmtId="0" fontId="227" fillId="0" borderId="0" applyNumberFormat="0" applyFill="0" applyBorder="0" applyAlignment="0" applyProtection="0"/>
    <xf numFmtId="295" fontId="28" fillId="0" borderId="0" applyFont="0" applyFill="0" applyBorder="0" applyAlignment="0" applyProtection="0"/>
    <xf numFmtId="0" fontId="179" fillId="0" borderId="0"/>
    <xf numFmtId="295" fontId="28" fillId="0" borderId="0" applyFont="0" applyFill="0" applyBorder="0" applyAlignment="0" applyProtection="0"/>
    <xf numFmtId="295" fontId="28" fillId="0" borderId="0" applyFont="0" applyFill="0" applyBorder="0" applyAlignment="0" applyProtection="0"/>
    <xf numFmtId="0" fontId="28" fillId="0" borderId="0" applyFill="0" applyBorder="0" applyAlignment="0"/>
    <xf numFmtId="203" fontId="160" fillId="0" borderId="0" applyFill="0" applyBorder="0" applyAlignment="0"/>
    <xf numFmtId="190" fontId="28" fillId="0" borderId="0" applyFill="0" applyBorder="0" applyAlignment="0"/>
    <xf numFmtId="281" fontId="28" fillId="0" borderId="0" applyFill="0" applyBorder="0" applyAlignment="0"/>
    <xf numFmtId="307" fontId="28" fillId="0" borderId="0" applyFill="0" applyBorder="0" applyAlignment="0"/>
    <xf numFmtId="263" fontId="160" fillId="0" borderId="0" applyFill="0" applyBorder="0" applyAlignment="0"/>
    <xf numFmtId="306" fontId="160" fillId="0" borderId="0" applyFill="0" applyBorder="0" applyAlignment="0"/>
    <xf numFmtId="203" fontId="160" fillId="0" borderId="0" applyFill="0" applyBorder="0" applyAlignment="0"/>
    <xf numFmtId="295" fontId="28" fillId="0" borderId="0" applyFont="0" applyFill="0" applyBorder="0" applyAlignment="0" applyProtection="0"/>
    <xf numFmtId="0" fontId="310" fillId="20" borderId="1" applyNumberFormat="0" applyAlignment="0" applyProtection="0"/>
    <xf numFmtId="0" fontId="328" fillId="53" borderId="1" applyNumberFormat="0" applyAlignment="0" applyProtection="0"/>
    <xf numFmtId="0" fontId="187" fillId="0" borderId="0"/>
    <xf numFmtId="198" fontId="210" fillId="0" borderId="79" applyBorder="0"/>
    <xf numFmtId="198" fontId="211" fillId="0" borderId="19">
      <protection locked="0"/>
    </xf>
    <xf numFmtId="3" fontId="81" fillId="56" borderId="14"/>
    <xf numFmtId="200" fontId="212" fillId="0" borderId="19"/>
    <xf numFmtId="295" fontId="28" fillId="0" borderId="0" applyFont="0" applyFill="0" applyBorder="0" applyAlignment="0" applyProtection="0"/>
    <xf numFmtId="0" fontId="312" fillId="21" borderId="2" applyNumberFormat="0" applyAlignment="0" applyProtection="0"/>
    <xf numFmtId="0" fontId="329" fillId="21" borderId="2" applyNumberFormat="0" applyAlignment="0" applyProtection="0"/>
    <xf numFmtId="1" fontId="83" fillId="0" borderId="36" applyBorder="0"/>
    <xf numFmtId="0" fontId="213" fillId="0" borderId="44" applyNumberFormat="0" applyFill="0" applyProtection="0">
      <alignment horizontal="center"/>
    </xf>
    <xf numFmtId="43" fontId="19" fillId="0" borderId="0" applyFont="0" applyFill="0" applyBorder="0" applyAlignment="0" applyProtection="0"/>
    <xf numFmtId="201" fontId="215" fillId="0" borderId="0"/>
    <xf numFmtId="201" fontId="320" fillId="0" borderId="0"/>
    <xf numFmtId="201" fontId="215" fillId="0" borderId="0"/>
    <xf numFmtId="201" fontId="320" fillId="0" borderId="0"/>
    <xf numFmtId="201" fontId="215" fillId="0" borderId="0"/>
    <xf numFmtId="201" fontId="320" fillId="0" borderId="0"/>
    <xf numFmtId="201" fontId="215" fillId="0" borderId="0"/>
    <xf numFmtId="201" fontId="320" fillId="0" borderId="0"/>
    <xf numFmtId="201" fontId="215" fillId="0" borderId="0"/>
    <xf numFmtId="201" fontId="320" fillId="0" borderId="0"/>
    <xf numFmtId="201" fontId="215" fillId="0" borderId="0"/>
    <xf numFmtId="201" fontId="320" fillId="0" borderId="0"/>
    <xf numFmtId="201" fontId="215" fillId="0" borderId="0"/>
    <xf numFmtId="201" fontId="320" fillId="0" borderId="0"/>
    <xf numFmtId="201" fontId="215" fillId="0" borderId="0"/>
    <xf numFmtId="201" fontId="320" fillId="0" borderId="0"/>
    <xf numFmtId="0" fontId="85" fillId="0" borderId="14"/>
    <xf numFmtId="41" fontId="19" fillId="0" borderId="0" applyFont="0" applyFill="0" applyBorder="0" applyAlignment="0" applyProtection="0"/>
    <xf numFmtId="41" fontId="19" fillId="0" borderId="0" applyFont="0" applyFill="0" applyBorder="0" applyAlignment="0" applyProtection="0"/>
    <xf numFmtId="263" fontId="160" fillId="0" borderId="0" applyFont="0" applyFill="0" applyBorder="0" applyAlignment="0" applyProtection="0"/>
    <xf numFmtId="295" fontId="28" fillId="0" borderId="0" applyFont="0" applyFill="0" applyBorder="0" applyAlignment="0" applyProtection="0"/>
    <xf numFmtId="43" fontId="2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95" fontId="28" fillId="0" borderId="0" applyFont="0" applyFill="0" applyBorder="0" applyAlignment="0" applyProtection="0"/>
    <xf numFmtId="43" fontId="216" fillId="0" borderId="0" applyFont="0" applyFill="0" applyBorder="0" applyAlignment="0" applyProtection="0"/>
    <xf numFmtId="43" fontId="21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295" fontId="2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32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295" fontId="28" fillId="0" borderId="0" applyFont="0" applyFill="0" applyBorder="0" applyAlignment="0" applyProtection="0"/>
    <xf numFmtId="43" fontId="19" fillId="0" borderId="0" applyFont="0" applyFill="0" applyBorder="0" applyAlignment="0" applyProtection="0"/>
    <xf numFmtId="276" fontId="29" fillId="0" borderId="0" applyFont="0" applyFill="0" applyBorder="0" applyAlignment="0" applyProtection="0"/>
    <xf numFmtId="260" fontId="19" fillId="0" borderId="0" applyFont="0" applyFill="0" applyBorder="0" applyAlignment="0" applyProtection="0"/>
    <xf numFmtId="260" fontId="19" fillId="0" borderId="0" applyFont="0" applyFill="0" applyBorder="0" applyAlignment="0" applyProtection="0"/>
    <xf numFmtId="260" fontId="19" fillId="0" borderId="0" applyFont="0" applyFill="0" applyBorder="0" applyAlignment="0" applyProtection="0"/>
    <xf numFmtId="260" fontId="19" fillId="0" borderId="0" applyFont="0" applyFill="0" applyBorder="0" applyAlignment="0" applyProtection="0"/>
    <xf numFmtId="260" fontId="19" fillId="0" borderId="0" applyFont="0" applyFill="0" applyBorder="0" applyAlignment="0" applyProtection="0"/>
    <xf numFmtId="260" fontId="19" fillId="0" borderId="0" applyFont="0" applyFill="0" applyBorder="0" applyAlignment="0" applyProtection="0"/>
    <xf numFmtId="276" fontId="29" fillId="0" borderId="0" applyFont="0" applyFill="0" applyBorder="0" applyAlignment="0" applyProtection="0"/>
    <xf numFmtId="43" fontId="23" fillId="0" borderId="0" applyFont="0" applyFill="0" applyBorder="0" applyAlignment="0" applyProtection="0"/>
    <xf numFmtId="276" fontId="29" fillId="0" borderId="0" applyFont="0" applyFill="0" applyBorder="0" applyAlignment="0" applyProtection="0"/>
    <xf numFmtId="223" fontId="29" fillId="0" borderId="0" applyFill="0" applyBorder="0" applyAlignment="0" applyProtection="0"/>
    <xf numFmtId="43" fontId="318" fillId="0" borderId="0" applyFont="0" applyFill="0" applyBorder="0" applyAlignment="0" applyProtection="0"/>
    <xf numFmtId="223" fontId="29" fillId="0" borderId="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8" fillId="0" borderId="0" applyFont="0" applyFill="0" applyBorder="0" applyAlignment="0" applyProtection="0"/>
    <xf numFmtId="43" fontId="44" fillId="0" borderId="0" applyFont="0" applyFill="0" applyBorder="0" applyAlignment="0" applyProtection="0"/>
    <xf numFmtId="290" fontId="10" fillId="0" borderId="0"/>
    <xf numFmtId="37" fontId="199" fillId="0" borderId="0" applyFont="0" applyFill="0" applyBorder="0" applyAlignment="0" applyProtection="0"/>
    <xf numFmtId="203" fontId="199" fillId="0" borderId="0" applyFont="0" applyFill="0" applyBorder="0" applyAlignment="0" applyProtection="0"/>
    <xf numFmtId="39" fontId="199" fillId="0" borderId="0" applyFont="0" applyFill="0" applyBorder="0" applyAlignment="0" applyProtection="0"/>
    <xf numFmtId="3" fontId="28" fillId="0" borderId="0" applyFont="0" applyFill="0" applyBorder="0" applyAlignment="0" applyProtection="0"/>
    <xf numFmtId="0" fontId="218" fillId="0" borderId="0">
      <alignment horizontal="center"/>
    </xf>
    <xf numFmtId="0" fontId="219" fillId="0" borderId="0" applyNumberFormat="0" applyAlignment="0">
      <alignment horizontal="left"/>
    </xf>
    <xf numFmtId="0" fontId="220" fillId="0" borderId="0" applyNumberFormat="0" applyAlignment="0"/>
    <xf numFmtId="205" fontId="221" fillId="0" borderId="0">
      <protection locked="0"/>
    </xf>
    <xf numFmtId="206" fontId="221" fillId="0" borderId="0">
      <protection locked="0"/>
    </xf>
    <xf numFmtId="207" fontId="222" fillId="0" borderId="81">
      <protection locked="0"/>
    </xf>
    <xf numFmtId="208" fontId="221" fillId="0" borderId="0">
      <protection locked="0"/>
    </xf>
    <xf numFmtId="209" fontId="221" fillId="0" borderId="0">
      <protection locked="0"/>
    </xf>
    <xf numFmtId="208" fontId="221" fillId="0" borderId="0" applyNumberFormat="0">
      <protection locked="0"/>
    </xf>
    <xf numFmtId="208" fontId="221" fillId="0" borderId="0">
      <protection locked="0"/>
    </xf>
    <xf numFmtId="198" fontId="223" fillId="0" borderId="77"/>
    <xf numFmtId="210" fontId="223" fillId="0" borderId="77"/>
    <xf numFmtId="203" fontId="160" fillId="0" borderId="0" applyFont="0" applyFill="0" applyBorder="0" applyAlignment="0" applyProtection="0"/>
    <xf numFmtId="5" fontId="199" fillId="0" borderId="0" applyFont="0" applyFill="0" applyBorder="0" applyAlignment="0" applyProtection="0"/>
    <xf numFmtId="7" fontId="199" fillId="0" borderId="0" applyFont="0" applyFill="0" applyBorder="0" applyAlignment="0" applyProtection="0"/>
    <xf numFmtId="264" fontId="28" fillId="0" borderId="0" applyFont="0" applyFill="0" applyBorder="0" applyAlignment="0" applyProtection="0"/>
    <xf numFmtId="288" fontId="28" fillId="0" borderId="0"/>
    <xf numFmtId="198" fontId="193" fillId="0" borderId="77">
      <alignment horizontal="center"/>
      <protection hidden="1"/>
    </xf>
    <xf numFmtId="214" fontId="224" fillId="0" borderId="77">
      <alignment horizontal="center"/>
      <protection hidden="1"/>
    </xf>
    <xf numFmtId="215" fontId="29" fillId="0" borderId="82"/>
    <xf numFmtId="215" fontId="29" fillId="0" borderId="82"/>
    <xf numFmtId="0" fontId="214" fillId="51" borderId="0" applyNumberFormat="0" applyFont="0" applyFill="0" applyBorder="0" applyProtection="0">
      <alignment horizontal="left"/>
    </xf>
    <xf numFmtId="0" fontId="28" fillId="0" borderId="0" applyFont="0" applyFill="0" applyBorder="0" applyAlignment="0" applyProtection="0"/>
    <xf numFmtId="14" fontId="197" fillId="0" borderId="0" applyFill="0" applyBorder="0" applyAlignment="0"/>
    <xf numFmtId="3" fontId="225" fillId="0" borderId="41">
      <alignment horizontal="left" vertical="top" wrapText="1"/>
    </xf>
    <xf numFmtId="16" fontId="28" fillId="0" borderId="0"/>
    <xf numFmtId="16" fontId="28" fillId="0" borderId="0"/>
    <xf numFmtId="317" fontId="28" fillId="0" borderId="83">
      <alignment vertical="center"/>
    </xf>
    <xf numFmtId="312" fontId="29" fillId="0" borderId="0"/>
    <xf numFmtId="313" fontId="180" fillId="0" borderId="14"/>
    <xf numFmtId="289" fontId="28" fillId="0" borderId="0"/>
    <xf numFmtId="314" fontId="180" fillId="0" borderId="0"/>
    <xf numFmtId="259" fontId="226" fillId="0" borderId="0" applyFont="0" applyFill="0" applyBorder="0" applyAlignment="0" applyProtection="0"/>
    <xf numFmtId="41"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75"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41" fontId="121"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121" fillId="0" borderId="0" applyFont="0" applyFill="0" applyBorder="0" applyAlignment="0" applyProtection="0"/>
    <xf numFmtId="41" fontId="121"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121"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121"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81"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121"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121"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121" fillId="0" borderId="0" applyFont="0" applyFill="0" applyBorder="0" applyAlignment="0" applyProtection="0"/>
    <xf numFmtId="3" fontId="29" fillId="0" borderId="0" applyFont="0" applyBorder="0" applyAlignment="0"/>
    <xf numFmtId="0" fontId="227" fillId="0" borderId="0" applyNumberFormat="0" applyFill="0" applyBorder="0" applyAlignment="0" applyProtection="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Border="0" applyAlignment="0"/>
    <xf numFmtId="3" fontId="29" fillId="0" borderId="0" applyFont="0" applyBorder="0" applyAlignment="0"/>
    <xf numFmtId="3" fontId="29" fillId="0" borderId="0" applyBorder="0" applyAlignment="0"/>
    <xf numFmtId="3" fontId="29" fillId="0" borderId="0" applyBorder="0" applyAlignment="0"/>
    <xf numFmtId="3" fontId="29" fillId="0" borderId="0" applyFont="0" applyBorder="0" applyAlignment="0"/>
    <xf numFmtId="0" fontId="28" fillId="0" borderId="0" applyFill="0" applyBorder="0" applyAlignment="0"/>
    <xf numFmtId="203" fontId="160" fillId="0" borderId="0" applyFill="0" applyBorder="0" applyAlignment="0"/>
    <xf numFmtId="263" fontId="160" fillId="0" borderId="0" applyFill="0" applyBorder="0" applyAlignment="0"/>
    <xf numFmtId="306" fontId="160" fillId="0" borderId="0" applyFill="0" applyBorder="0" applyAlignment="0"/>
    <xf numFmtId="203" fontId="160" fillId="0" borderId="0" applyFill="0" applyBorder="0" applyAlignment="0"/>
    <xf numFmtId="0" fontId="228" fillId="0" borderId="0" applyNumberFormat="0" applyAlignment="0">
      <alignment horizontal="left"/>
    </xf>
    <xf numFmtId="295" fontId="28" fillId="0" borderId="0" applyFont="0" applyFill="0" applyBorder="0" applyAlignment="0" applyProtection="0"/>
    <xf numFmtId="295" fontId="28" fillId="0" borderId="0" applyFont="0" applyFill="0" applyBorder="0" applyAlignment="0" applyProtection="0"/>
    <xf numFmtId="0" fontId="314" fillId="0" borderId="0" applyNumberFormat="0" applyFill="0" applyBorder="0" applyAlignment="0" applyProtection="0"/>
    <xf numFmtId="0" fontId="330" fillId="0" borderId="0" applyNumberFormat="0" applyFill="0" applyBorder="0" applyAlignment="0" applyProtection="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Font="0" applyBorder="0" applyAlignment="0"/>
    <xf numFmtId="3" fontId="29" fillId="0" borderId="0" applyBorder="0" applyAlignment="0"/>
    <xf numFmtId="3" fontId="29" fillId="0" borderId="0" applyFont="0" applyBorder="0" applyAlignment="0"/>
    <xf numFmtId="3" fontId="29" fillId="0" borderId="0" applyBorder="0" applyAlignment="0"/>
    <xf numFmtId="3" fontId="29" fillId="0" borderId="0" applyBorder="0" applyAlignment="0"/>
    <xf numFmtId="3" fontId="29" fillId="0" borderId="0" applyFont="0" applyBorder="0" applyAlignment="0"/>
    <xf numFmtId="0" fontId="81" fillId="56" borderId="14">
      <alignment horizontal="centerContinuous" vertical="center"/>
    </xf>
    <xf numFmtId="3" fontId="81" fillId="56" borderId="14">
      <alignment horizontal="center" vertical="center" wrapText="1"/>
    </xf>
    <xf numFmtId="0" fontId="229" fillId="0" borderId="0" applyProtection="0"/>
    <xf numFmtId="0" fontId="230" fillId="0" borderId="0" applyProtection="0"/>
    <xf numFmtId="0" fontId="231" fillId="0" borderId="0" applyProtection="0"/>
    <xf numFmtId="0" fontId="232" fillId="0" borderId="0" applyNumberFormat="0" applyFont="0" applyFill="0" applyBorder="0" applyAlignment="0" applyProtection="0"/>
    <xf numFmtId="0" fontId="233" fillId="0" borderId="0" applyProtection="0"/>
    <xf numFmtId="0" fontId="234" fillId="0" borderId="0" applyProtection="0"/>
    <xf numFmtId="2" fontId="28" fillId="0" borderId="0" applyFont="0" applyFill="0" applyBorder="0" applyAlignment="0" applyProtection="0"/>
    <xf numFmtId="0" fontId="235" fillId="0" borderId="0">
      <alignment vertical="top" wrapText="1"/>
    </xf>
    <xf numFmtId="295" fontId="28" fillId="0" borderId="0" applyFont="0" applyFill="0" applyBorder="0" applyAlignment="0" applyProtection="0"/>
    <xf numFmtId="0" fontId="305" fillId="4" borderId="0" applyNumberFormat="0" applyBorder="0" applyAlignment="0" applyProtection="0"/>
    <xf numFmtId="0" fontId="331" fillId="4" borderId="0" applyNumberFormat="0" applyBorder="0" applyAlignment="0" applyProtection="0"/>
    <xf numFmtId="38" fontId="11" fillId="45" borderId="0" applyNumberFormat="0" applyBorder="0" applyAlignment="0" applyProtection="0"/>
    <xf numFmtId="38" fontId="11" fillId="45" borderId="0" applyNumberFormat="0" applyBorder="0" applyAlignment="0" applyProtection="0"/>
    <xf numFmtId="235" fontId="14" fillId="51" borderId="0" applyBorder="0" applyProtection="0"/>
    <xf numFmtId="0" fontId="236" fillId="0" borderId="24" applyNumberFormat="0" applyFill="0" applyBorder="0" applyAlignment="0" applyProtection="0">
      <alignment horizontal="center" vertical="center"/>
    </xf>
    <xf numFmtId="318" fontId="180" fillId="57" borderId="24" applyBorder="0">
      <alignment horizontal="center"/>
    </xf>
    <xf numFmtId="318" fontId="180" fillId="57" borderId="24" applyBorder="0">
      <alignment horizontal="center"/>
    </xf>
    <xf numFmtId="0" fontId="236" fillId="0" borderId="24" applyNumberFormat="0" applyFill="0" applyBorder="0" applyAlignment="0" applyProtection="0">
      <alignment horizontal="center" vertical="center"/>
    </xf>
    <xf numFmtId="318" fontId="180" fillId="57" borderId="24" applyBorder="0">
      <alignment horizontal="center"/>
    </xf>
    <xf numFmtId="318" fontId="180" fillId="57" borderId="24" applyBorder="0">
      <alignment horizontal="center"/>
    </xf>
    <xf numFmtId="0" fontId="237" fillId="0" borderId="0" applyNumberFormat="0" applyFont="0" applyBorder="0" applyAlignment="0">
      <alignment horizontal="left" vertical="center"/>
    </xf>
    <xf numFmtId="0" fontId="238" fillId="58" borderId="0"/>
    <xf numFmtId="0" fontId="321" fillId="58" borderId="0"/>
    <xf numFmtId="0" fontId="188" fillId="0" borderId="0">
      <alignment horizontal="left"/>
    </xf>
    <xf numFmtId="0" fontId="177" fillId="0" borderId="84" applyNumberFormat="0" applyAlignment="0" applyProtection="0">
      <alignment horizontal="left" vertical="center"/>
    </xf>
    <xf numFmtId="0" fontId="177" fillId="0" borderId="28">
      <alignment horizontal="left" vertical="center"/>
    </xf>
    <xf numFmtId="286" fontId="239" fillId="59" borderId="0">
      <alignment horizontal="left" vertical="top"/>
    </xf>
    <xf numFmtId="0" fontId="178" fillId="0" borderId="0" applyNumberFormat="0" applyFill="0" applyBorder="0" applyAlignment="0" applyProtection="0"/>
    <xf numFmtId="0" fontId="332" fillId="0" borderId="85" applyNumberFormat="0" applyFill="0" applyAlignment="0" applyProtection="0"/>
    <xf numFmtId="0" fontId="177" fillId="0" borderId="0" applyNumberFormat="0" applyFill="0" applyBorder="0" applyAlignment="0" applyProtection="0"/>
    <xf numFmtId="0" fontId="333" fillId="0" borderId="4" applyNumberFormat="0" applyFill="0" applyAlignment="0" applyProtection="0"/>
    <xf numFmtId="295" fontId="28" fillId="0" borderId="0" applyFont="0" applyFill="0" applyBorder="0" applyAlignment="0" applyProtection="0"/>
    <xf numFmtId="0" fontId="304" fillId="0" borderId="5" applyNumberFormat="0" applyFill="0" applyAlignment="0" applyProtection="0"/>
    <xf numFmtId="0" fontId="334" fillId="0" borderId="86" applyNumberFormat="0" applyFill="0" applyAlignment="0" applyProtection="0"/>
    <xf numFmtId="295" fontId="28" fillId="0" borderId="0" applyFont="0" applyFill="0" applyBorder="0" applyAlignment="0" applyProtection="0"/>
    <xf numFmtId="0" fontId="304" fillId="0" borderId="0" applyNumberFormat="0" applyFill="0" applyBorder="0" applyAlignment="0" applyProtection="0"/>
    <xf numFmtId="0" fontId="334" fillId="0" borderId="0" applyNumberFormat="0" applyFill="0" applyBorder="0" applyAlignment="0" applyProtection="0"/>
    <xf numFmtId="295" fontId="28" fillId="0" borderId="0" applyFont="0" applyFill="0" applyBorder="0" applyAlignment="0" applyProtection="0"/>
    <xf numFmtId="255" fontId="154" fillId="0" borderId="0">
      <protection locked="0"/>
    </xf>
    <xf numFmtId="255" fontId="154" fillId="0" borderId="0">
      <protection locked="0"/>
    </xf>
    <xf numFmtId="255" fontId="154" fillId="0" borderId="0">
      <protection locked="0"/>
    </xf>
    <xf numFmtId="0" fontId="240" fillId="0" borderId="35">
      <alignment horizontal="center"/>
    </xf>
    <xf numFmtId="0" fontId="240" fillId="0" borderId="0">
      <alignment horizontal="center"/>
    </xf>
    <xf numFmtId="5" fontId="241" fillId="50" borderId="14" applyNumberFormat="0" applyAlignment="0">
      <alignment horizontal="left" vertical="top"/>
    </xf>
    <xf numFmtId="49" fontId="242" fillId="0" borderId="14">
      <alignment vertical="center"/>
    </xf>
    <xf numFmtId="0" fontId="10" fillId="0" borderId="0"/>
    <xf numFmtId="38" fontId="157" fillId="0" borderId="0" applyFont="0" applyFill="0" applyBorder="0" applyAlignment="0" applyProtection="0"/>
    <xf numFmtId="41" fontId="196" fillId="0" borderId="0" applyFont="0" applyFill="0" applyBorder="0" applyAlignment="0" applyProtection="0"/>
    <xf numFmtId="0" fontId="243" fillId="59" borderId="0">
      <alignment horizontal="left" wrapText="1" indent="2"/>
    </xf>
    <xf numFmtId="223" fontId="29" fillId="0" borderId="0" applyFill="0" applyBorder="0" applyAlignment="0" applyProtection="0"/>
    <xf numFmtId="10" fontId="11" fillId="45" borderId="14" applyNumberFormat="0" applyBorder="0" applyAlignment="0" applyProtection="0"/>
    <xf numFmtId="10" fontId="11" fillId="45" borderId="14" applyNumberFormat="0" applyBorder="0" applyAlignment="0" applyProtection="0"/>
    <xf numFmtId="0" fontId="308" fillId="7" borderId="1" applyNumberFormat="0" applyAlignment="0" applyProtection="0"/>
    <xf numFmtId="0" fontId="308"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335" fillId="7" borderId="1" applyNumberFormat="0" applyAlignment="0" applyProtection="0"/>
    <xf numFmtId="0" fontId="28" fillId="60" borderId="0"/>
    <xf numFmtId="2" fontId="112" fillId="0" borderId="37" applyBorder="0"/>
    <xf numFmtId="0" fontId="244" fillId="0" borderId="0" applyNumberFormat="0" applyFill="0" applyBorder="0" applyAlignment="0" applyProtection="0">
      <alignment vertical="top"/>
      <protection locked="0"/>
    </xf>
    <xf numFmtId="0" fontId="245" fillId="0" borderId="0" applyNumberFormat="0" applyFill="0" applyBorder="0" applyAlignment="0" applyProtection="0">
      <alignment vertical="top"/>
      <protection locked="0"/>
    </xf>
    <xf numFmtId="0" fontId="246" fillId="0" borderId="0" applyNumberFormat="0" applyFill="0" applyBorder="0" applyAlignment="0" applyProtection="0">
      <alignment vertical="top"/>
      <protection locked="0"/>
    </xf>
    <xf numFmtId="0" fontId="244" fillId="0" borderId="0" applyNumberFormat="0" applyFill="0" applyBorder="0" applyAlignment="0" applyProtection="0">
      <alignment vertical="top"/>
      <protection locked="0"/>
    </xf>
    <xf numFmtId="3" fontId="81" fillId="0" borderId="87" applyFont="0" applyAlignment="0">
      <alignment horizontal="center" vertical="center" wrapText="1"/>
    </xf>
    <xf numFmtId="3" fontId="81" fillId="0" borderId="41"/>
    <xf numFmtId="0" fontId="29" fillId="0" borderId="0"/>
    <xf numFmtId="0" fontId="16" fillId="0" borderId="88">
      <alignment horizontal="centerContinuous"/>
    </xf>
    <xf numFmtId="0" fontId="157" fillId="0" borderId="0"/>
    <xf numFmtId="0" fontId="10" fillId="0" borderId="0" applyNumberFormat="0" applyFont="0" applyFill="0" applyBorder="0" applyProtection="0">
      <alignment horizontal="left" vertical="center"/>
    </xf>
    <xf numFmtId="0" fontId="157" fillId="0" borderId="0"/>
    <xf numFmtId="0" fontId="28" fillId="0" borderId="0" applyFill="0" applyBorder="0" applyAlignment="0"/>
    <xf numFmtId="203" fontId="160" fillId="0" borderId="0" applyFill="0" applyBorder="0" applyAlignment="0"/>
    <xf numFmtId="263" fontId="160" fillId="0" borderId="0" applyFill="0" applyBorder="0" applyAlignment="0"/>
    <xf numFmtId="306" fontId="160" fillId="0" borderId="0" applyFill="0" applyBorder="0" applyAlignment="0"/>
    <xf numFmtId="203" fontId="160" fillId="0" borderId="0" applyFill="0" applyBorder="0" applyAlignment="0"/>
    <xf numFmtId="223" fontId="29" fillId="0" borderId="0" applyFill="0" applyBorder="0" applyAlignment="0" applyProtection="0"/>
    <xf numFmtId="0" fontId="311" fillId="0" borderId="6" applyNumberFormat="0" applyFill="0" applyAlignment="0" applyProtection="0"/>
    <xf numFmtId="0" fontId="336" fillId="0" borderId="6" applyNumberFormat="0" applyFill="0" applyAlignment="0" applyProtection="0"/>
    <xf numFmtId="0" fontId="28" fillId="61" borderId="0"/>
    <xf numFmtId="3" fontId="247" fillId="0" borderId="41" applyNumberFormat="0" applyAlignment="0">
      <alignment horizontal="center" vertical="center"/>
    </xf>
    <xf numFmtId="3" fontId="203" fillId="0" borderId="41" applyNumberFormat="0" applyAlignment="0">
      <alignment horizontal="center" vertical="center"/>
    </xf>
    <xf numFmtId="3" fontId="241" fillId="0" borderId="41" applyNumberFormat="0" applyAlignment="0">
      <alignment horizontal="center" vertical="center"/>
    </xf>
    <xf numFmtId="198" fontId="11" fillId="0" borderId="79" applyFont="0"/>
    <xf numFmtId="3" fontId="28" fillId="0" borderId="89"/>
    <xf numFmtId="215" fontId="248" fillId="0" borderId="17" applyNumberFormat="0" applyFont="0" applyFill="0" applyBorder="0">
      <alignment horizontal="center"/>
    </xf>
    <xf numFmtId="0" fontId="249" fillId="0" borderId="19"/>
    <xf numFmtId="0" fontId="322" fillId="0" borderId="19"/>
    <xf numFmtId="0" fontId="189" fillId="0" borderId="35"/>
    <xf numFmtId="280" fontId="164" fillId="0" borderId="17"/>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159" fillId="0" borderId="0" applyNumberFormat="0" applyFont="0" applyFill="0" applyAlignment="0"/>
    <xf numFmtId="0" fontId="29" fillId="0" borderId="0" applyNumberFormat="0" applyFill="0" applyAlignment="0"/>
    <xf numFmtId="0" fontId="159" fillId="0" borderId="0" applyNumberFormat="0" applyFont="0" applyFill="0" applyAlignment="0"/>
    <xf numFmtId="0" fontId="29" fillId="0" borderId="0" applyNumberFormat="0" applyFill="0" applyAlignment="0"/>
    <xf numFmtId="0" fontId="159" fillId="0" borderId="0" applyNumberFormat="0" applyFont="0" applyFill="0" applyAlignment="0"/>
    <xf numFmtId="0" fontId="29" fillId="0" borderId="0" applyNumberFormat="0" applyFill="0" applyAlignment="0"/>
    <xf numFmtId="0" fontId="223" fillId="0" borderId="0">
      <alignment horizontal="justify" vertical="top"/>
    </xf>
    <xf numFmtId="223" fontId="29" fillId="0" borderId="0" applyFill="0" applyBorder="0" applyAlignment="0" applyProtection="0"/>
    <xf numFmtId="0" fontId="307" fillId="22" borderId="0" applyNumberFormat="0" applyBorder="0" applyAlignment="0" applyProtection="0"/>
    <xf numFmtId="0" fontId="337" fillId="22" borderId="0" applyNumberFormat="0" applyBorder="0" applyAlignment="0" applyProtection="0"/>
    <xf numFmtId="0" fontId="179" fillId="0" borderId="14"/>
    <xf numFmtId="0" fontId="10" fillId="0" borderId="0"/>
    <xf numFmtId="0" fontId="180" fillId="0" borderId="19" applyNumberFormat="0" applyAlignment="0">
      <alignment horizontal="center"/>
    </xf>
    <xf numFmtId="37" fontId="250" fillId="0" borderId="0"/>
    <xf numFmtId="0" fontId="251" fillId="0" borderId="14" applyNumberFormat="0" applyFont="0" applyFill="0" applyBorder="0" applyAlignment="0">
      <alignment horizontal="center"/>
    </xf>
    <xf numFmtId="266" fontId="179" fillId="0" borderId="0"/>
    <xf numFmtId="266" fontId="179" fillId="0" borderId="0"/>
    <xf numFmtId="223" fontId="29" fillId="0" borderId="0" applyFill="0" applyBorder="0" applyAlignment="0" applyProtection="0"/>
    <xf numFmtId="0" fontId="19" fillId="0" borderId="0"/>
    <xf numFmtId="0" fontId="1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applyNumberFormat="0" applyFont="0" applyFill="0" applyBorder="0">
      <alignment vertical="top"/>
      <protection locked="0"/>
    </xf>
    <xf numFmtId="223" fontId="29" fillId="0" borderId="0" applyFill="0" applyBorder="0" applyAlignment="0" applyProtection="0"/>
    <xf numFmtId="0" fontId="317" fillId="0" borderId="0"/>
    <xf numFmtId="223"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9" fillId="0" borderId="0"/>
    <xf numFmtId="0" fontId="29" fillId="0" borderId="0"/>
    <xf numFmtId="0" fontId="19" fillId="0" borderId="0"/>
    <xf numFmtId="0" fontId="19" fillId="0" borderId="0"/>
    <xf numFmtId="0" fontId="163" fillId="0" borderId="0"/>
    <xf numFmtId="0" fontId="19" fillId="0" borderId="0"/>
    <xf numFmtId="223" fontId="29" fillId="0" borderId="0" applyFill="0" applyBorder="0" applyAlignment="0" applyProtection="0"/>
    <xf numFmtId="0"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75" fillId="0" borderId="0"/>
    <xf numFmtId="0" fontId="28" fillId="0" borderId="0"/>
    <xf numFmtId="223" fontId="29" fillId="0" borderId="0" applyFill="0" applyBorder="0" applyAlignment="0" applyProtection="0"/>
    <xf numFmtId="295" fontId="28" fillId="0" borderId="0" applyFont="0" applyFill="0" applyBorder="0" applyAlignment="0" applyProtection="0"/>
    <xf numFmtId="0" fontId="318" fillId="0" borderId="0"/>
    <xf numFmtId="295" fontId="28" fillId="0" borderId="0" applyFont="0" applyFill="0" applyBorder="0" applyAlignment="0" applyProtection="0"/>
    <xf numFmtId="0" fontId="10" fillId="0" borderId="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44" fillId="0" borderId="0"/>
    <xf numFmtId="0" fontId="28" fillId="0" borderId="0"/>
    <xf numFmtId="295" fontId="28" fillId="0" borderId="0" applyFont="0" applyFill="0" applyBorder="0" applyAlignment="0" applyProtection="0"/>
    <xf numFmtId="267" fontId="28" fillId="0" borderId="0" applyFont="0" applyFill="0" applyBorder="0" applyAlignment="0" applyProtection="0"/>
    <xf numFmtId="295" fontId="28" fillId="0" borderId="0" applyFont="0" applyFill="0" applyBorder="0" applyAlignment="0" applyProtection="0"/>
    <xf numFmtId="0" fontId="29" fillId="0" borderId="0"/>
    <xf numFmtId="0" fontId="182" fillId="0" borderId="0" applyFont="0"/>
    <xf numFmtId="295" fontId="28" fillId="0" borderId="0" applyFont="0" applyFill="0" applyBorder="0" applyAlignment="0" applyProtection="0"/>
    <xf numFmtId="0" fontId="29" fillId="23" borderId="7" applyNumberFormat="0" applyFont="0" applyAlignment="0" applyProtection="0"/>
    <xf numFmtId="0" fontId="23" fillId="23" borderId="7" applyNumberFormat="0" applyFont="0" applyAlignment="0" applyProtection="0"/>
    <xf numFmtId="245" fontId="252" fillId="0" borderId="0" applyFont="0" applyFill="0" applyBorder="0" applyProtection="0">
      <alignment vertical="top" wrapText="1"/>
    </xf>
    <xf numFmtId="0" fontId="253" fillId="0" borderId="0" applyNumberFormat="0" applyFill="0" applyBorder="0" applyAlignment="0" applyProtection="0"/>
    <xf numFmtId="0" fontId="253"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295" fontId="28" fillId="0" borderId="0" applyFont="0" applyFill="0" applyBorder="0" applyAlignment="0" applyProtection="0"/>
    <xf numFmtId="0" fontId="309" fillId="20" borderId="8" applyNumberFormat="0" applyAlignment="0" applyProtection="0"/>
    <xf numFmtId="0" fontId="338" fillId="53" borderId="8" applyNumberFormat="0" applyAlignment="0" applyProtection="0"/>
    <xf numFmtId="254" fontId="254" fillId="0" borderId="19" applyFont="0" applyBorder="0" applyAlignment="0"/>
    <xf numFmtId="0" fontId="181" fillId="45" borderId="0"/>
    <xf numFmtId="41" fontId="28" fillId="0" borderId="0" applyFont="0" applyFill="0" applyBorder="0" applyAlignment="0" applyProtection="0"/>
    <xf numFmtId="14" fontId="16" fillId="0" borderId="0">
      <alignment horizontal="center" wrapText="1"/>
      <protection locked="0"/>
    </xf>
    <xf numFmtId="307" fontId="28" fillId="0" borderId="0" applyFont="0" applyFill="0" applyBorder="0" applyAlignment="0" applyProtection="0"/>
    <xf numFmtId="305" fontId="28" fillId="0" borderId="0" applyFont="0" applyFill="0" applyBorder="0" applyAlignment="0" applyProtection="0"/>
    <xf numFmtId="10" fontId="28" fillId="0" borderId="0" applyFont="0" applyFill="0" applyBorder="0" applyAlignment="0" applyProtection="0"/>
    <xf numFmtId="10" fontId="28" fillId="0" borderId="0" applyFont="0" applyFill="0" applyBorder="0" applyAlignment="0" applyProtection="0"/>
    <xf numFmtId="295" fontId="28" fillId="0" borderId="0" applyFont="0" applyFill="0" applyBorder="0" applyAlignment="0" applyProtection="0"/>
    <xf numFmtId="9" fontId="157" fillId="0" borderId="39" applyNumberFormat="0" applyBorder="0"/>
    <xf numFmtId="0" fontId="28" fillId="0" borderId="0" applyFill="0" applyBorder="0" applyAlignment="0"/>
    <xf numFmtId="203" fontId="160" fillId="0" borderId="0" applyFill="0" applyBorder="0" applyAlignment="0"/>
    <xf numFmtId="263" fontId="160" fillId="0" borderId="0" applyFill="0" applyBorder="0" applyAlignment="0"/>
    <xf numFmtId="306" fontId="160" fillId="0" borderId="0" applyFill="0" applyBorder="0" applyAlignment="0"/>
    <xf numFmtId="203" fontId="160" fillId="0" borderId="0" applyFill="0" applyBorder="0" applyAlignment="0"/>
    <xf numFmtId="5" fontId="255" fillId="0" borderId="0"/>
    <xf numFmtId="0" fontId="157" fillId="0" borderId="0" applyNumberFormat="0" applyFont="0" applyFill="0" applyBorder="0" applyAlignment="0" applyProtection="0">
      <alignment horizontal="left"/>
    </xf>
    <xf numFmtId="0" fontId="256" fillId="0" borderId="35">
      <alignment horizontal="center"/>
    </xf>
    <xf numFmtId="0" fontId="257" fillId="62" borderId="0" applyNumberFormat="0" applyFont="0" applyBorder="0" applyAlignment="0">
      <alignment horizontal="center"/>
    </xf>
    <xf numFmtId="282" fontId="28" fillId="0" borderId="0" applyNumberFormat="0" applyFill="0" applyBorder="0" applyAlignment="0" applyProtection="0">
      <alignment horizontal="left"/>
    </xf>
    <xf numFmtId="41" fontId="196"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4" fontId="258" fillId="63" borderId="63" applyNumberFormat="0" applyProtection="0">
      <alignment vertical="center"/>
    </xf>
    <xf numFmtId="4" fontId="259" fillId="63" borderId="63" applyNumberFormat="0" applyProtection="0">
      <alignment vertical="center"/>
    </xf>
    <xf numFmtId="4" fontId="260" fillId="63" borderId="63" applyNumberFormat="0" applyProtection="0">
      <alignment horizontal="left" vertical="center" indent="1"/>
    </xf>
    <xf numFmtId="4" fontId="260" fillId="64" borderId="0" applyNumberFormat="0" applyProtection="0">
      <alignment horizontal="left" vertical="center" indent="1"/>
    </xf>
    <xf numFmtId="4" fontId="260" fillId="65" borderId="63" applyNumberFormat="0" applyProtection="0">
      <alignment horizontal="right" vertical="center"/>
    </xf>
    <xf numFmtId="4" fontId="260" fillId="66" borderId="63" applyNumberFormat="0" applyProtection="0">
      <alignment horizontal="right" vertical="center"/>
    </xf>
    <xf numFmtId="4" fontId="260" fillId="67" borderId="63" applyNumberFormat="0" applyProtection="0">
      <alignment horizontal="right" vertical="center"/>
    </xf>
    <xf numFmtId="4" fontId="260" fillId="56" borderId="63" applyNumberFormat="0" applyProtection="0">
      <alignment horizontal="right" vertical="center"/>
    </xf>
    <xf numFmtId="4" fontId="260" fillId="68" borderId="63" applyNumberFormat="0" applyProtection="0">
      <alignment horizontal="right" vertical="center"/>
    </xf>
    <xf numFmtId="4" fontId="260" fillId="69" borderId="63" applyNumberFormat="0" applyProtection="0">
      <alignment horizontal="right" vertical="center"/>
    </xf>
    <xf numFmtId="4" fontId="260" fillId="70" borderId="63" applyNumberFormat="0" applyProtection="0">
      <alignment horizontal="right" vertical="center"/>
    </xf>
    <xf numFmtId="4" fontId="260" fillId="71" borderId="63" applyNumberFormat="0" applyProtection="0">
      <alignment horizontal="right" vertical="center"/>
    </xf>
    <xf numFmtId="4" fontId="260" fillId="72" borderId="63" applyNumberFormat="0" applyProtection="0">
      <alignment horizontal="right" vertical="center"/>
    </xf>
    <xf numFmtId="4" fontId="258" fillId="73" borderId="90" applyNumberFormat="0" applyProtection="0">
      <alignment horizontal="left" vertical="center" indent="1"/>
    </xf>
    <xf numFmtId="4" fontId="258" fillId="74" borderId="0" applyNumberFormat="0" applyProtection="0">
      <alignment horizontal="left" vertical="center" indent="1"/>
    </xf>
    <xf numFmtId="4" fontId="258" fillId="64" borderId="0" applyNumberFormat="0" applyProtection="0">
      <alignment horizontal="left" vertical="center" indent="1"/>
    </xf>
    <xf numFmtId="4" fontId="260" fillId="74" borderId="63" applyNumberFormat="0" applyProtection="0">
      <alignment horizontal="right" vertical="center"/>
    </xf>
    <xf numFmtId="4" fontId="197" fillId="74" borderId="0" applyNumberFormat="0" applyProtection="0">
      <alignment horizontal="left" vertical="center" indent="1"/>
    </xf>
    <xf numFmtId="4" fontId="197" fillId="64" borderId="0" applyNumberFormat="0" applyProtection="0">
      <alignment horizontal="left" vertical="center" indent="1"/>
    </xf>
    <xf numFmtId="4" fontId="260" fillId="57" borderId="63" applyNumberFormat="0" applyProtection="0">
      <alignment vertical="center"/>
    </xf>
    <xf numFmtId="4" fontId="261" fillId="57" borderId="63" applyNumberFormat="0" applyProtection="0">
      <alignment vertical="center"/>
    </xf>
    <xf numFmtId="4" fontId="258" fillId="74" borderId="65" applyNumberFormat="0" applyProtection="0">
      <alignment horizontal="left" vertical="center" indent="1"/>
    </xf>
    <xf numFmtId="4" fontId="260" fillId="57" borderId="63" applyNumberFormat="0" applyProtection="0">
      <alignment horizontal="right" vertical="center"/>
    </xf>
    <xf numFmtId="4" fontId="261" fillId="57" borderId="63" applyNumberFormat="0" applyProtection="0">
      <alignment horizontal="right" vertical="center"/>
    </xf>
    <xf numFmtId="4" fontId="258" fillId="74" borderId="63" applyNumberFormat="0" applyProtection="0">
      <alignment horizontal="left" vertical="center" indent="1"/>
    </xf>
    <xf numFmtId="4" fontId="262" fillId="50" borderId="65" applyNumberFormat="0" applyProtection="0">
      <alignment horizontal="left" vertical="center" indent="1"/>
    </xf>
    <xf numFmtId="4" fontId="263" fillId="57" borderId="63" applyNumberFormat="0" applyProtection="0">
      <alignment horizontal="right" vertical="center"/>
    </xf>
    <xf numFmtId="247" fontId="264" fillId="0" borderId="0" applyFont="0" applyFill="0" applyBorder="0" applyAlignment="0" applyProtection="0"/>
    <xf numFmtId="0" fontId="257" fillId="1" borderId="28" applyNumberFormat="0" applyFont="0" applyAlignment="0">
      <alignment horizontal="center"/>
    </xf>
    <xf numFmtId="41" fontId="226" fillId="0" borderId="0" applyFont="0" applyFill="0" applyBorder="0" applyAlignment="0" applyProtection="0"/>
    <xf numFmtId="259" fontId="226" fillId="0" borderId="0" applyFont="0" applyFill="0" applyBorder="0" applyAlignment="0" applyProtection="0"/>
    <xf numFmtId="0" fontId="265" fillId="0" borderId="0" applyNumberFormat="0" applyFill="0" applyBorder="0" applyAlignment="0">
      <alignment horizontal="center"/>
    </xf>
    <xf numFmtId="254" fontId="266" fillId="0" borderId="0" applyNumberFormat="0" applyBorder="0" applyAlignment="0">
      <alignment horizontal="centerContinuous"/>
    </xf>
    <xf numFmtId="0" fontId="156" fillId="0" borderId="0"/>
    <xf numFmtId="0" fontId="157" fillId="0" borderId="0"/>
    <xf numFmtId="0" fontId="156" fillId="0" borderId="0"/>
    <xf numFmtId="41" fontId="196" fillId="0" borderId="0" applyFont="0" applyFill="0" applyBorder="0" applyAlignment="0" applyProtection="0"/>
    <xf numFmtId="254" fontId="161" fillId="0" borderId="0" applyFont="0" applyFill="0" applyBorder="0" applyAlignment="0" applyProtection="0"/>
    <xf numFmtId="259" fontId="29" fillId="0" borderId="0" applyFont="0" applyFill="0" applyBorder="0" applyAlignment="0" applyProtection="0"/>
    <xf numFmtId="259" fontId="29" fillId="0" borderId="0" applyFont="0" applyFill="0" applyBorder="0" applyAlignment="0" applyProtection="0"/>
    <xf numFmtId="254" fontId="161" fillId="0" borderId="0" applyFont="0" applyFill="0" applyBorder="0" applyAlignment="0" applyProtection="0"/>
    <xf numFmtId="259" fontId="29" fillId="0" borderId="0" applyFont="0" applyFill="0" applyBorder="0" applyAlignment="0" applyProtection="0"/>
    <xf numFmtId="259" fontId="29" fillId="0" borderId="0" applyFont="0" applyFill="0" applyBorder="0" applyAlignment="0" applyProtection="0"/>
    <xf numFmtId="259" fontId="29" fillId="0" borderId="0" applyFont="0" applyFill="0" applyBorder="0" applyAlignment="0" applyProtection="0"/>
    <xf numFmtId="259" fontId="29" fillId="0" borderId="0" applyFont="0" applyFill="0" applyBorder="0" applyAlignment="0" applyProtection="0"/>
    <xf numFmtId="259" fontId="29" fillId="0" borderId="0" applyFont="0" applyFill="0" applyBorder="0" applyAlignment="0" applyProtection="0"/>
    <xf numFmtId="254" fontId="161" fillId="0" borderId="0" applyFont="0" applyFill="0" applyBorder="0" applyAlignment="0" applyProtection="0"/>
    <xf numFmtId="254" fontId="161" fillId="0" borderId="0" applyFont="0" applyFill="0" applyBorder="0" applyAlignment="0" applyProtection="0"/>
    <xf numFmtId="254" fontId="161" fillId="0" borderId="0" applyFont="0" applyFill="0" applyBorder="0" applyAlignment="0" applyProtection="0"/>
    <xf numFmtId="254" fontId="161" fillId="0" borderId="0" applyFont="0" applyFill="0" applyBorder="0" applyAlignment="0" applyProtection="0"/>
    <xf numFmtId="316"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29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41" fontId="196" fillId="0" borderId="0" applyFont="0" applyFill="0" applyBorder="0" applyAlignment="0" applyProtection="0"/>
    <xf numFmtId="259" fontId="29" fillId="0" borderId="0" applyFont="0" applyFill="0" applyBorder="0" applyAlignment="0" applyProtection="0"/>
    <xf numFmtId="254" fontId="161"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315" fontId="196" fillId="0" borderId="0" applyFont="0" applyFill="0" applyBorder="0" applyAlignment="0" applyProtection="0"/>
    <xf numFmtId="42" fontId="196" fillId="0" borderId="0" applyFont="0" applyFill="0" applyBorder="0" applyAlignment="0" applyProtection="0"/>
    <xf numFmtId="310" fontId="196" fillId="0" borderId="0" applyFont="0" applyFill="0" applyBorder="0" applyAlignment="0" applyProtection="0"/>
    <xf numFmtId="269" fontId="131" fillId="0" borderId="0" applyFont="0" applyFill="0" applyBorder="0" applyAlignment="0" applyProtection="0"/>
    <xf numFmtId="269" fontId="196" fillId="0" borderId="0" applyFont="0" applyFill="0" applyBorder="0" applyAlignment="0" applyProtection="0"/>
    <xf numFmtId="0" fontId="180" fillId="0" borderId="0"/>
    <xf numFmtId="301" fontId="179" fillId="0" borderId="0" applyFont="0" applyFill="0" applyBorder="0" applyAlignment="0" applyProtection="0"/>
    <xf numFmtId="42" fontId="196" fillId="0" borderId="0" applyFont="0" applyFill="0" applyBorder="0" applyAlignment="0" applyProtection="0"/>
    <xf numFmtId="164" fontId="196" fillId="0" borderId="0" applyFont="0" applyFill="0" applyBorder="0" applyAlignment="0" applyProtection="0"/>
    <xf numFmtId="259" fontId="29" fillId="0" borderId="0" applyFont="0" applyFill="0" applyBorder="0" applyAlignment="0" applyProtection="0"/>
    <xf numFmtId="310" fontId="196" fillId="0" borderId="0" applyFont="0" applyFill="0" applyBorder="0" applyAlignment="0" applyProtection="0"/>
    <xf numFmtId="269" fontId="131" fillId="0" borderId="0" applyFont="0" applyFill="0" applyBorder="0" applyAlignment="0" applyProtection="0"/>
    <xf numFmtId="269" fontId="196" fillId="0" borderId="0" applyFont="0" applyFill="0" applyBorder="0" applyAlignment="0" applyProtection="0"/>
    <xf numFmtId="0" fontId="180" fillId="0" borderId="0"/>
    <xf numFmtId="301" fontId="179" fillId="0" borderId="0" applyFont="0" applyFill="0" applyBorder="0" applyAlignment="0" applyProtection="0"/>
    <xf numFmtId="294" fontId="196" fillId="0" borderId="0" applyFont="0" applyFill="0" applyBorder="0" applyAlignment="0" applyProtection="0"/>
    <xf numFmtId="164" fontId="196" fillId="0" borderId="0" applyFont="0" applyFill="0" applyBorder="0" applyAlignment="0" applyProtection="0"/>
    <xf numFmtId="164" fontId="196" fillId="0" borderId="0" applyFont="0" applyFill="0" applyBorder="0" applyAlignment="0" applyProtection="0"/>
    <xf numFmtId="41" fontId="196" fillId="0" borderId="0" applyFont="0" applyFill="0" applyBorder="0" applyAlignment="0" applyProtection="0"/>
    <xf numFmtId="41" fontId="196" fillId="0" borderId="0" applyFont="0" applyFill="0" applyBorder="0" applyAlignment="0" applyProtection="0"/>
    <xf numFmtId="14" fontId="267" fillId="0" borderId="0"/>
    <xf numFmtId="0" fontId="189" fillId="0" borderId="0"/>
    <xf numFmtId="0" fontId="268" fillId="59" borderId="0">
      <alignment wrapText="1"/>
    </xf>
    <xf numFmtId="40" fontId="269" fillId="0" borderId="0" applyBorder="0">
      <alignment horizontal="right"/>
    </xf>
    <xf numFmtId="272" fontId="179" fillId="0" borderId="37">
      <alignment horizontal="right" vertical="center"/>
    </xf>
    <xf numFmtId="272" fontId="17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50" fontId="29" fillId="0" borderId="47">
      <alignment horizontal="right" vertical="center"/>
    </xf>
    <xf numFmtId="327" fontId="29" fillId="0" borderId="37">
      <alignment horizontal="right" vertical="center"/>
    </xf>
    <xf numFmtId="327" fontId="29" fillId="0" borderId="37">
      <alignment horizontal="right" vertical="center"/>
    </xf>
    <xf numFmtId="261" fontId="29" fillId="0" borderId="37">
      <alignment horizontal="right" vertical="center"/>
    </xf>
    <xf numFmtId="250" fontId="29" fillId="0" borderId="47">
      <alignment horizontal="right" vertical="center"/>
    </xf>
    <xf numFmtId="250" fontId="29" fillId="0" borderId="47">
      <alignment horizontal="right" vertical="center"/>
    </xf>
    <xf numFmtId="250" fontId="29" fillId="0" borderId="47">
      <alignment horizontal="right" vertical="center"/>
    </xf>
    <xf numFmtId="250" fontId="29" fillId="0" borderId="4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50" fontId="29" fillId="0" borderId="4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7" fontId="154" fillId="0" borderId="37">
      <alignment horizontal="right" vertical="center"/>
    </xf>
    <xf numFmtId="278" fontId="270" fillId="0" borderId="37">
      <alignment horizontal="right" vertical="center"/>
    </xf>
    <xf numFmtId="308" fontId="29" fillId="0" borderId="37">
      <alignment horizontal="right" vertical="center"/>
    </xf>
    <xf numFmtId="308" fontId="29" fillId="0" borderId="37">
      <alignment horizontal="right" vertical="center"/>
    </xf>
    <xf numFmtId="277" fontId="154" fillId="0" borderId="37">
      <alignment horizontal="right" vertical="center"/>
    </xf>
    <xf numFmtId="277" fontId="154"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308" fontId="29" fillId="0" borderId="37">
      <alignment horizontal="right" vertical="center"/>
    </xf>
    <xf numFmtId="308" fontId="2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7" fontId="154" fillId="0" borderId="37">
      <alignment horizontal="right" vertical="center"/>
    </xf>
    <xf numFmtId="277" fontId="154" fillId="0" borderId="37">
      <alignment horizontal="right" vertical="center"/>
    </xf>
    <xf numFmtId="272" fontId="179" fillId="0" borderId="37">
      <alignment horizontal="right" vertical="center"/>
    </xf>
    <xf numFmtId="277" fontId="154" fillId="0" borderId="37">
      <alignment horizontal="right" vertical="center"/>
    </xf>
    <xf numFmtId="277" fontId="154" fillId="0" borderId="37">
      <alignment horizontal="right" vertical="center"/>
    </xf>
    <xf numFmtId="274" fontId="161" fillId="0" borderId="37">
      <alignment horizontal="right" vertical="center"/>
    </xf>
    <xf numFmtId="274" fontId="161" fillId="0" borderId="37">
      <alignment horizontal="right" vertical="center"/>
    </xf>
    <xf numFmtId="297" fontId="196" fillId="0" borderId="37">
      <alignment horizontal="right" vertical="center"/>
    </xf>
    <xf numFmtId="297" fontId="271" fillId="0" borderId="37">
      <alignment horizontal="right" vertical="center"/>
    </xf>
    <xf numFmtId="297" fontId="196" fillId="0" borderId="37">
      <alignment horizontal="right" vertical="center"/>
    </xf>
    <xf numFmtId="297" fontId="196" fillId="0" borderId="37">
      <alignment horizontal="right" vertical="center"/>
    </xf>
    <xf numFmtId="319" fontId="196" fillId="0" borderId="47">
      <alignment horizontal="right" vertical="center"/>
    </xf>
    <xf numFmtId="297" fontId="196" fillId="0" borderId="37">
      <alignment horizontal="right" vertical="center"/>
    </xf>
    <xf numFmtId="319" fontId="196" fillId="0" borderId="47">
      <alignment horizontal="right" vertical="center"/>
    </xf>
    <xf numFmtId="319" fontId="196" fillId="0" borderId="47">
      <alignment horizontal="right" vertical="center"/>
    </xf>
    <xf numFmtId="319" fontId="196" fillId="0" borderId="47">
      <alignment horizontal="right" vertical="center"/>
    </xf>
    <xf numFmtId="319" fontId="196" fillId="0" borderId="4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319" fontId="196" fillId="0" borderId="4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297" fontId="271"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9" fontId="180" fillId="0" borderId="37">
      <alignment horizontal="right" vertical="center"/>
    </xf>
    <xf numFmtId="292" fontId="29" fillId="0" borderId="37">
      <alignment horizontal="right" vertical="center"/>
    </xf>
    <xf numFmtId="279" fontId="180" fillId="0" borderId="37">
      <alignment horizontal="right" vertical="center"/>
    </xf>
    <xf numFmtId="297" fontId="271" fillId="0" borderId="37">
      <alignment horizontal="right" vertical="center"/>
    </xf>
    <xf numFmtId="279" fontId="180" fillId="0" borderId="37">
      <alignment horizontal="right" vertical="center"/>
    </xf>
    <xf numFmtId="279" fontId="180" fillId="0" borderId="37">
      <alignment horizontal="right" vertical="center"/>
    </xf>
    <xf numFmtId="292" fontId="29" fillId="0" borderId="37">
      <alignment horizontal="right" vertical="center"/>
    </xf>
    <xf numFmtId="277" fontId="154" fillId="0" borderId="37">
      <alignment horizontal="right" vertical="center"/>
    </xf>
    <xf numFmtId="277" fontId="154" fillId="0" borderId="37">
      <alignment horizontal="right" vertical="center"/>
    </xf>
    <xf numFmtId="273" fontId="29" fillId="0" borderId="37">
      <alignment horizontal="right" vertical="center"/>
    </xf>
    <xf numFmtId="292" fontId="29" fillId="0" borderId="37">
      <alignment horizontal="right" vertical="center"/>
    </xf>
    <xf numFmtId="292" fontId="29" fillId="0" borderId="37">
      <alignment horizontal="right" vertical="center"/>
    </xf>
    <xf numFmtId="274" fontId="161" fillId="0" borderId="37">
      <alignment horizontal="right" vertical="center"/>
    </xf>
    <xf numFmtId="297" fontId="196" fillId="0" borderId="37">
      <alignment horizontal="right" vertical="center"/>
    </xf>
    <xf numFmtId="297" fontId="196" fillId="0" borderId="37">
      <alignment horizontal="right" vertical="center"/>
    </xf>
    <xf numFmtId="274" fontId="161" fillId="0" borderId="37">
      <alignment horizontal="right" vertical="center"/>
    </xf>
    <xf numFmtId="292" fontId="29" fillId="0" borderId="37">
      <alignment horizontal="right" vertical="center"/>
    </xf>
    <xf numFmtId="274" fontId="161" fillId="0" borderId="37">
      <alignment horizontal="right" vertical="center"/>
    </xf>
    <xf numFmtId="277" fontId="154" fillId="0" borderId="37">
      <alignment horizontal="right" vertical="center"/>
    </xf>
    <xf numFmtId="279" fontId="180" fillId="0" borderId="37">
      <alignment horizontal="right" vertical="center"/>
    </xf>
    <xf numFmtId="292" fontId="29" fillId="0" borderId="37">
      <alignment horizontal="right" vertical="center"/>
    </xf>
    <xf numFmtId="277" fontId="154" fillId="0" borderId="37">
      <alignment horizontal="right" vertical="center"/>
    </xf>
    <xf numFmtId="297" fontId="196" fillId="0" borderId="37">
      <alignment horizontal="right" vertical="center"/>
    </xf>
    <xf numFmtId="277" fontId="154" fillId="0" borderId="37">
      <alignment horizontal="right" vertical="center"/>
    </xf>
    <xf numFmtId="292" fontId="29" fillId="0" borderId="37">
      <alignment horizontal="right" vertical="center"/>
    </xf>
    <xf numFmtId="274" fontId="161" fillId="0" borderId="37">
      <alignment horizontal="right" vertical="center"/>
    </xf>
    <xf numFmtId="274" fontId="161" fillId="0" borderId="37">
      <alignment horizontal="right" vertical="center"/>
    </xf>
    <xf numFmtId="273" fontId="29" fillId="0" borderId="37">
      <alignment horizontal="right" vertical="center"/>
    </xf>
    <xf numFmtId="292" fontId="29" fillId="0" borderId="37">
      <alignment horizontal="right" vertical="center"/>
    </xf>
    <xf numFmtId="292" fontId="29" fillId="0" borderId="37">
      <alignment horizontal="right" vertical="center"/>
    </xf>
    <xf numFmtId="297" fontId="196" fillId="0" borderId="37">
      <alignment horizontal="right" vertical="center"/>
    </xf>
    <xf numFmtId="279" fontId="180" fillId="0" borderId="37">
      <alignment horizontal="right" vertical="center"/>
    </xf>
    <xf numFmtId="292" fontId="29" fillId="0" borderId="37">
      <alignment horizontal="right" vertical="center"/>
    </xf>
    <xf numFmtId="292"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97" fontId="196" fillId="0" borderId="37">
      <alignment horizontal="right" vertical="center"/>
    </xf>
    <xf numFmtId="319" fontId="196" fillId="0" borderId="47">
      <alignment horizontal="right" vertical="center"/>
    </xf>
    <xf numFmtId="297" fontId="196" fillId="0" borderId="37">
      <alignment horizontal="right" vertical="center"/>
    </xf>
    <xf numFmtId="297" fontId="196" fillId="0" borderId="37">
      <alignment horizontal="right" vertical="center"/>
    </xf>
    <xf numFmtId="319" fontId="196" fillId="0" borderId="47">
      <alignment horizontal="right" vertical="center"/>
    </xf>
    <xf numFmtId="319" fontId="196" fillId="0" borderId="4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292" fontId="29" fillId="0" borderId="37">
      <alignment horizontal="right" vertical="center"/>
    </xf>
    <xf numFmtId="292" fontId="29" fillId="0" borderId="37">
      <alignment horizontal="right" vertical="center"/>
    </xf>
    <xf numFmtId="292" fontId="29" fillId="0" borderId="37">
      <alignment horizontal="right" vertical="center"/>
    </xf>
    <xf numFmtId="297" fontId="196" fillId="0" borderId="37">
      <alignment horizontal="right" vertical="center"/>
    </xf>
    <xf numFmtId="279" fontId="180" fillId="0" borderId="37">
      <alignment horizontal="right" vertical="center"/>
    </xf>
    <xf numFmtId="279" fontId="180" fillId="0" borderId="37">
      <alignment horizontal="right" vertical="center"/>
    </xf>
    <xf numFmtId="320" fontId="180" fillId="0" borderId="47">
      <alignment horizontal="right" vertical="center"/>
    </xf>
    <xf numFmtId="320" fontId="180" fillId="0" borderId="47">
      <alignment horizontal="right" vertical="center"/>
    </xf>
    <xf numFmtId="279" fontId="180" fillId="0" borderId="37">
      <alignment horizontal="right" vertical="center"/>
    </xf>
    <xf numFmtId="297" fontId="196" fillId="0" borderId="37">
      <alignment horizontal="right" vertical="center"/>
    </xf>
    <xf numFmtId="279" fontId="180" fillId="0" borderId="37">
      <alignment horizontal="right" vertical="center"/>
    </xf>
    <xf numFmtId="297" fontId="196" fillId="0" borderId="37">
      <alignment horizontal="right" vertical="center"/>
    </xf>
    <xf numFmtId="292" fontId="29" fillId="0" borderId="37">
      <alignment horizontal="right" vertical="center"/>
    </xf>
    <xf numFmtId="320" fontId="180" fillId="0" borderId="47">
      <alignment horizontal="right" vertical="center"/>
    </xf>
    <xf numFmtId="279" fontId="180" fillId="0" borderId="37">
      <alignment horizontal="right" vertical="center"/>
    </xf>
    <xf numFmtId="279" fontId="180" fillId="0" borderId="37">
      <alignment horizontal="right" vertical="center"/>
    </xf>
    <xf numFmtId="297" fontId="196" fillId="0" borderId="37">
      <alignment horizontal="right" vertical="center"/>
    </xf>
    <xf numFmtId="274" fontId="161" fillId="0" borderId="37">
      <alignment horizontal="right" vertical="center"/>
    </xf>
    <xf numFmtId="274" fontId="161"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92" fontId="29"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97" fontId="271"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87" fontId="154" fillId="0" borderId="37">
      <alignment horizontal="right" vertical="center"/>
    </xf>
    <xf numFmtId="274" fontId="161" fillId="0" borderId="37">
      <alignment horizontal="right" vertical="center"/>
    </xf>
    <xf numFmtId="278" fontId="270" fillId="0" borderId="37">
      <alignment horizontal="right" vertical="center"/>
    </xf>
    <xf numFmtId="272" fontId="179" fillId="0" borderId="37">
      <alignment horizontal="right" vertical="center"/>
    </xf>
    <xf numFmtId="272" fontId="179" fillId="0" borderId="37">
      <alignment horizontal="right" vertical="center"/>
    </xf>
    <xf numFmtId="274" fontId="161" fillId="0" borderId="37">
      <alignment horizontal="right" vertical="center"/>
    </xf>
    <xf numFmtId="297" fontId="196" fillId="0" borderId="37">
      <alignment horizontal="right" vertical="center"/>
    </xf>
    <xf numFmtId="274" fontId="161" fillId="0" borderId="37">
      <alignment horizontal="right" vertical="center"/>
    </xf>
    <xf numFmtId="274" fontId="161" fillId="0" borderId="37">
      <alignment horizontal="right" vertical="center"/>
    </xf>
    <xf numFmtId="278" fontId="270" fillId="0" borderId="37">
      <alignment horizontal="right" vertical="center"/>
    </xf>
    <xf numFmtId="272" fontId="179" fillId="0" borderId="37">
      <alignment horizontal="right" vertical="center"/>
    </xf>
    <xf numFmtId="278" fontId="270" fillId="0" borderId="37">
      <alignment horizontal="right" vertical="center"/>
    </xf>
    <xf numFmtId="278" fontId="270" fillId="0" borderId="37">
      <alignment horizontal="right" vertical="center"/>
    </xf>
    <xf numFmtId="292" fontId="29" fillId="0" borderId="37">
      <alignment horizontal="right" vertical="center"/>
    </xf>
    <xf numFmtId="274" fontId="161" fillId="0" borderId="37">
      <alignment horizontal="right" vertical="center"/>
    </xf>
    <xf numFmtId="279" fontId="180" fillId="0" borderId="37">
      <alignment horizontal="right" vertical="center"/>
    </xf>
    <xf numFmtId="278" fontId="270" fillId="0" borderId="37">
      <alignment horizontal="right" vertical="center"/>
    </xf>
    <xf numFmtId="292" fontId="29" fillId="0" borderId="37">
      <alignment horizontal="right" vertical="center"/>
    </xf>
    <xf numFmtId="274" fontId="161" fillId="0" borderId="37">
      <alignment horizontal="right" vertical="center"/>
    </xf>
    <xf numFmtId="278" fontId="270" fillId="0" borderId="37">
      <alignment horizontal="right" vertical="center"/>
    </xf>
    <xf numFmtId="278" fontId="270" fillId="0" borderId="37">
      <alignment horizontal="right" vertical="center"/>
    </xf>
    <xf numFmtId="297" fontId="196" fillId="0" borderId="37">
      <alignment horizontal="right" vertical="center"/>
    </xf>
    <xf numFmtId="274" fontId="161" fillId="0" borderId="37">
      <alignment horizontal="right" vertical="center"/>
    </xf>
    <xf numFmtId="274" fontId="161" fillId="0" borderId="37">
      <alignment horizontal="right" vertical="center"/>
    </xf>
    <xf numFmtId="287" fontId="154" fillId="0" borderId="37">
      <alignment horizontal="right" vertical="center"/>
    </xf>
    <xf numFmtId="274" fontId="161" fillId="0" borderId="37">
      <alignment horizontal="right" vertical="center"/>
    </xf>
    <xf numFmtId="274" fontId="161"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4" fontId="161" fillId="0" borderId="37">
      <alignment horizontal="right" vertical="center"/>
    </xf>
    <xf numFmtId="279" fontId="180" fillId="0" borderId="37">
      <alignment horizontal="right" vertical="center"/>
    </xf>
    <xf numFmtId="274" fontId="161" fillId="0" borderId="37">
      <alignment horizontal="right" vertical="center"/>
    </xf>
    <xf numFmtId="278" fontId="270" fillId="0" borderId="37">
      <alignment horizontal="right" vertical="center"/>
    </xf>
    <xf numFmtId="272" fontId="179" fillId="0" borderId="37">
      <alignment horizontal="right" vertical="center"/>
    </xf>
    <xf numFmtId="272" fontId="179" fillId="0" borderId="37">
      <alignment horizontal="right" vertical="center"/>
    </xf>
    <xf numFmtId="249" fontId="179" fillId="0" borderId="47">
      <alignment horizontal="right" vertical="center"/>
    </xf>
    <xf numFmtId="249" fontId="179" fillId="0" borderId="47">
      <alignment horizontal="right" vertical="center"/>
    </xf>
    <xf numFmtId="272" fontId="179" fillId="0" borderId="37">
      <alignment horizontal="right" vertical="center"/>
    </xf>
    <xf numFmtId="272" fontId="179" fillId="0" borderId="37">
      <alignment horizontal="right" vertical="center"/>
    </xf>
    <xf numFmtId="274" fontId="161" fillId="0" borderId="37">
      <alignment horizontal="right" vertical="center"/>
    </xf>
    <xf numFmtId="249" fontId="179" fillId="0" borderId="47">
      <alignment horizontal="right" vertical="center"/>
    </xf>
    <xf numFmtId="272" fontId="179" fillId="0" borderId="37">
      <alignment horizontal="right" vertical="center"/>
    </xf>
    <xf numFmtId="287" fontId="154" fillId="0" borderId="37">
      <alignment horizontal="right" vertical="center"/>
    </xf>
    <xf numFmtId="278" fontId="270" fillId="0" borderId="37">
      <alignment horizontal="right" vertical="center"/>
    </xf>
    <xf numFmtId="279" fontId="180" fillId="0" borderId="37">
      <alignment horizontal="right" vertical="center"/>
    </xf>
    <xf numFmtId="272" fontId="179" fillId="0" borderId="37">
      <alignment horizontal="right" vertical="center"/>
    </xf>
    <xf numFmtId="287" fontId="154" fillId="0" borderId="37">
      <alignment horizontal="right" vertical="center"/>
    </xf>
    <xf numFmtId="272" fontId="179"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2" fontId="179"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9" fontId="180" fillId="0" borderId="37">
      <alignment horizontal="right" vertical="center"/>
    </xf>
    <xf numFmtId="279" fontId="180" fillId="0" borderId="37">
      <alignment horizontal="right" vertical="center"/>
    </xf>
    <xf numFmtId="278" fontId="270" fillId="0" borderId="37">
      <alignment horizontal="right" vertical="center"/>
    </xf>
    <xf numFmtId="272" fontId="179" fillId="0" borderId="37">
      <alignment horizontal="right" vertical="center"/>
    </xf>
    <xf numFmtId="272" fontId="179"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93" fontId="154"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7" fontId="154" fillId="0" borderId="37">
      <alignment horizontal="right" vertical="center"/>
    </xf>
    <xf numFmtId="274" fontId="161" fillId="0" borderId="37">
      <alignment horizontal="right" vertical="center"/>
    </xf>
    <xf numFmtId="273" fontId="29" fillId="0" borderId="37">
      <alignment horizontal="right" vertical="center"/>
    </xf>
    <xf numFmtId="292" fontId="29" fillId="0" borderId="37">
      <alignment horizontal="right" vertical="center"/>
    </xf>
    <xf numFmtId="292" fontId="2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92" fontId="29" fillId="0" borderId="37">
      <alignment horizontal="right" vertical="center"/>
    </xf>
    <xf numFmtId="277" fontId="154" fillId="0" borderId="37">
      <alignment horizontal="right" vertical="center"/>
    </xf>
    <xf numFmtId="272" fontId="179" fillId="0" borderId="37">
      <alignment horizontal="right" vertical="center"/>
    </xf>
    <xf numFmtId="272" fontId="179" fillId="0" borderId="37">
      <alignment horizontal="right" vertical="center"/>
    </xf>
    <xf numFmtId="274" fontId="161"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2" fontId="179" fillId="0" borderId="37">
      <alignment horizontal="right" vertical="center"/>
    </xf>
    <xf numFmtId="277" fontId="154" fillId="0" borderId="37">
      <alignment horizontal="right" vertical="center"/>
    </xf>
    <xf numFmtId="272" fontId="179" fillId="0" borderId="37">
      <alignment horizontal="right" vertical="center"/>
    </xf>
    <xf numFmtId="277" fontId="154"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7" fontId="154" fillId="0" borderId="37">
      <alignment horizontal="right" vertical="center"/>
    </xf>
    <xf numFmtId="273" fontId="29" fillId="0" borderId="37">
      <alignment horizontal="right" vertical="center"/>
    </xf>
    <xf numFmtId="277" fontId="154" fillId="0" borderId="37">
      <alignment horizontal="right" vertical="center"/>
    </xf>
    <xf numFmtId="277" fontId="154" fillId="0" borderId="37">
      <alignment horizontal="right" vertical="center"/>
    </xf>
    <xf numFmtId="292" fontId="29" fillId="0" borderId="37">
      <alignment horizontal="right" vertical="center"/>
    </xf>
    <xf numFmtId="277" fontId="154" fillId="0" borderId="37">
      <alignment horizontal="right" vertical="center"/>
    </xf>
    <xf numFmtId="277" fontId="154" fillId="0" borderId="37">
      <alignment horizontal="right" vertical="center"/>
    </xf>
    <xf numFmtId="273" fontId="29"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7" fontId="154" fillId="0" borderId="37">
      <alignment horizontal="right" vertical="center"/>
    </xf>
    <xf numFmtId="273" fontId="29" fillId="0" borderId="47">
      <alignment horizontal="right" vertical="center"/>
    </xf>
    <xf numFmtId="273" fontId="29" fillId="0" borderId="37">
      <alignment horizontal="right" vertical="center"/>
    </xf>
    <xf numFmtId="292" fontId="29" fillId="0" borderId="37">
      <alignment horizontal="right" vertical="center"/>
    </xf>
    <xf numFmtId="273" fontId="29" fillId="0" borderId="37">
      <alignment horizontal="right" vertical="center"/>
    </xf>
    <xf numFmtId="273" fontId="29" fillId="0" borderId="37">
      <alignment horizontal="right" vertical="center"/>
    </xf>
    <xf numFmtId="292"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92" fontId="29" fillId="0" borderId="37">
      <alignment horizontal="right" vertical="center"/>
    </xf>
    <xf numFmtId="277" fontId="154" fillId="0" borderId="37">
      <alignment horizontal="right" vertical="center"/>
    </xf>
    <xf numFmtId="297" fontId="196" fillId="0" borderId="37">
      <alignment horizontal="right" vertical="center"/>
    </xf>
    <xf numFmtId="297" fontId="271" fillId="0" borderId="37">
      <alignment horizontal="right" vertical="center"/>
    </xf>
    <xf numFmtId="297" fontId="196" fillId="0" borderId="37">
      <alignment horizontal="right" vertical="center"/>
    </xf>
    <xf numFmtId="297" fontId="196" fillId="0" borderId="37">
      <alignment horizontal="right" vertical="center"/>
    </xf>
    <xf numFmtId="319" fontId="196" fillId="0" borderId="47">
      <alignment horizontal="right" vertical="center"/>
    </xf>
    <xf numFmtId="297" fontId="196" fillId="0" borderId="37">
      <alignment horizontal="right" vertical="center"/>
    </xf>
    <xf numFmtId="319" fontId="196" fillId="0" borderId="47">
      <alignment horizontal="right" vertical="center"/>
    </xf>
    <xf numFmtId="319" fontId="196" fillId="0" borderId="47">
      <alignment horizontal="right" vertical="center"/>
    </xf>
    <xf numFmtId="319" fontId="196" fillId="0" borderId="47">
      <alignment horizontal="right" vertical="center"/>
    </xf>
    <xf numFmtId="319" fontId="196" fillId="0" borderId="4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319" fontId="196" fillId="0" borderId="4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297" fontId="271" fillId="0" borderId="37">
      <alignment horizontal="right" vertical="center"/>
    </xf>
    <xf numFmtId="273" fontId="29" fillId="0" borderId="3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47">
      <alignment horizontal="right" vertical="center"/>
    </xf>
    <xf numFmtId="273" fontId="29" fillId="0" borderId="4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3" fontId="29" fillId="0" borderId="37">
      <alignment horizontal="right" vertical="center"/>
    </xf>
    <xf numFmtId="277" fontId="154" fillId="0" borderId="37">
      <alignment horizontal="right" vertical="center"/>
    </xf>
    <xf numFmtId="287" fontId="154" fillId="0" borderId="37">
      <alignment horizontal="right" vertical="center"/>
    </xf>
    <xf numFmtId="277" fontId="154" fillId="0" borderId="37">
      <alignment horizontal="right" vertical="center"/>
    </xf>
    <xf numFmtId="272" fontId="179" fillId="0" borderId="37">
      <alignment horizontal="right" vertical="center"/>
    </xf>
    <xf numFmtId="272" fontId="179" fillId="0" borderId="37">
      <alignment horizontal="right" vertical="center"/>
    </xf>
    <xf numFmtId="321" fontId="29" fillId="0" borderId="47">
      <alignment horizontal="right" vertical="center"/>
    </xf>
    <xf numFmtId="274" fontId="161"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4" fontId="161" fillId="0" borderId="37">
      <alignment horizontal="right" vertical="center"/>
    </xf>
    <xf numFmtId="274" fontId="161" fillId="0" borderId="37">
      <alignment horizontal="right" vertical="center"/>
    </xf>
    <xf numFmtId="302" fontId="272" fillId="51" borderId="32" applyFont="0" applyFill="0" applyBorder="0"/>
    <xf numFmtId="321" fontId="29" fillId="0" borderId="47">
      <alignment horizontal="right" vertical="center"/>
    </xf>
    <xf numFmtId="292" fontId="29" fillId="0" borderId="37">
      <alignment horizontal="right" vertical="center"/>
    </xf>
    <xf numFmtId="292" fontId="29" fillId="0" borderId="37">
      <alignment horizontal="right" vertical="center"/>
    </xf>
    <xf numFmtId="274" fontId="161"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302" fontId="272" fillId="51" borderId="32" applyFont="0" applyFill="0" applyBorder="0"/>
    <xf numFmtId="321" fontId="29" fillId="0" borderId="47">
      <alignment horizontal="right" vertical="center"/>
    </xf>
    <xf numFmtId="287" fontId="154" fillId="0" borderId="37">
      <alignment horizontal="right" vertical="center"/>
    </xf>
    <xf numFmtId="273" fontId="29" fillId="0" borderId="37">
      <alignment horizontal="right" vertical="center"/>
    </xf>
    <xf numFmtId="292" fontId="29" fillId="0" borderId="37">
      <alignment horizontal="right" vertical="center"/>
    </xf>
    <xf numFmtId="274" fontId="161" fillId="0" borderId="37">
      <alignment horizontal="right" vertical="center"/>
    </xf>
    <xf numFmtId="273" fontId="29" fillId="0" borderId="37">
      <alignment horizontal="right" vertical="center"/>
    </xf>
    <xf numFmtId="277" fontId="154" fillId="0" borderId="37">
      <alignment horizontal="right" vertical="center"/>
    </xf>
    <xf numFmtId="277" fontId="154" fillId="0" borderId="37">
      <alignment horizontal="right" vertical="center"/>
    </xf>
    <xf numFmtId="303" fontId="28" fillId="0" borderId="37">
      <alignment horizontal="right" vertical="center"/>
    </xf>
    <xf numFmtId="303" fontId="28" fillId="0" borderId="37">
      <alignment horizontal="right" vertical="center"/>
    </xf>
    <xf numFmtId="274" fontId="161" fillId="0" borderId="37">
      <alignment horizontal="right" vertical="center"/>
    </xf>
    <xf numFmtId="274" fontId="161" fillId="0" borderId="37">
      <alignment horizontal="right" vertical="center"/>
    </xf>
    <xf numFmtId="297" fontId="196" fillId="0" borderId="37">
      <alignment horizontal="right" vertical="center"/>
    </xf>
    <xf numFmtId="297" fontId="271" fillId="0" borderId="37">
      <alignment horizontal="right" vertical="center"/>
    </xf>
    <xf numFmtId="297" fontId="196" fillId="0" borderId="37">
      <alignment horizontal="right" vertical="center"/>
    </xf>
    <xf numFmtId="297" fontId="196" fillId="0" borderId="37">
      <alignment horizontal="right" vertical="center"/>
    </xf>
    <xf numFmtId="319" fontId="196" fillId="0" borderId="47">
      <alignment horizontal="right" vertical="center"/>
    </xf>
    <xf numFmtId="297" fontId="196" fillId="0" borderId="37">
      <alignment horizontal="right" vertical="center"/>
    </xf>
    <xf numFmtId="319" fontId="196" fillId="0" borderId="47">
      <alignment horizontal="right" vertical="center"/>
    </xf>
    <xf numFmtId="319" fontId="196" fillId="0" borderId="47">
      <alignment horizontal="right" vertical="center"/>
    </xf>
    <xf numFmtId="319" fontId="196" fillId="0" borderId="47">
      <alignment horizontal="right" vertical="center"/>
    </xf>
    <xf numFmtId="319" fontId="196" fillId="0" borderId="4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319" fontId="196" fillId="0" borderId="4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297" fontId="196" fillId="0" borderId="37">
      <alignment horizontal="right" vertical="center"/>
    </xf>
    <xf numFmtId="297" fontId="271" fillId="0" borderId="37">
      <alignment horizontal="right" vertical="center"/>
    </xf>
    <xf numFmtId="277" fontId="154" fillId="0" borderId="37">
      <alignment horizontal="right" vertical="center"/>
    </xf>
    <xf numFmtId="287" fontId="154" fillId="0" borderId="37">
      <alignment horizontal="right" vertical="center"/>
    </xf>
    <xf numFmtId="292" fontId="29" fillId="0" borderId="37">
      <alignment horizontal="right" vertical="center"/>
    </xf>
    <xf numFmtId="292" fontId="29" fillId="0" borderId="37">
      <alignment horizontal="right" vertical="center"/>
    </xf>
    <xf numFmtId="292" fontId="29" fillId="0" borderId="37">
      <alignment horizontal="right" vertical="center"/>
    </xf>
    <xf numFmtId="292" fontId="29" fillId="0" borderId="37">
      <alignment horizontal="right" vertical="center"/>
    </xf>
    <xf numFmtId="277" fontId="154" fillId="0" borderId="37">
      <alignment horizontal="right" vertical="center"/>
    </xf>
    <xf numFmtId="273" fontId="29" fillId="0" borderId="37">
      <alignment horizontal="right" vertical="center"/>
    </xf>
    <xf numFmtId="292" fontId="29" fillId="0" borderId="37">
      <alignment horizontal="right" vertical="center"/>
    </xf>
    <xf numFmtId="292" fontId="29" fillId="0" borderId="37">
      <alignment horizontal="right" vertical="center"/>
    </xf>
    <xf numFmtId="273" fontId="29" fillId="0" borderId="37">
      <alignment horizontal="right" vertical="center"/>
    </xf>
    <xf numFmtId="273" fontId="29" fillId="0" borderId="37">
      <alignment horizontal="right" vertical="center"/>
    </xf>
    <xf numFmtId="272" fontId="179" fillId="0" borderId="37">
      <alignment horizontal="right" vertical="center"/>
    </xf>
    <xf numFmtId="272" fontId="179" fillId="0" borderId="37">
      <alignment horizontal="right" vertical="center"/>
    </xf>
    <xf numFmtId="291" fontId="29" fillId="0" borderId="37">
      <alignment horizontal="right" vertical="center"/>
    </xf>
    <xf numFmtId="291" fontId="29" fillId="0" borderId="37">
      <alignment horizontal="right" vertical="center"/>
    </xf>
    <xf numFmtId="291" fontId="29" fillId="0" borderId="37">
      <alignment horizontal="right" vertical="center"/>
    </xf>
    <xf numFmtId="322" fontId="29" fillId="0" borderId="47">
      <alignment horizontal="right" vertical="center"/>
    </xf>
    <xf numFmtId="322" fontId="29" fillId="0" borderId="47">
      <alignment horizontal="right" vertical="center"/>
    </xf>
    <xf numFmtId="291" fontId="29" fillId="0" borderId="37">
      <alignment horizontal="right" vertical="center"/>
    </xf>
    <xf numFmtId="322" fontId="29" fillId="0" borderId="47">
      <alignment horizontal="right" vertical="center"/>
    </xf>
    <xf numFmtId="291" fontId="29" fillId="0" borderId="37">
      <alignment horizontal="right" vertical="center"/>
    </xf>
    <xf numFmtId="322" fontId="29" fillId="0" borderId="47">
      <alignment horizontal="right" vertical="center"/>
    </xf>
    <xf numFmtId="322" fontId="29" fillId="0" borderId="47">
      <alignment horizontal="right" vertical="center"/>
    </xf>
    <xf numFmtId="291" fontId="29" fillId="0" borderId="37">
      <alignment horizontal="right" vertical="center"/>
    </xf>
    <xf numFmtId="291" fontId="29" fillId="0" borderId="37">
      <alignment horizontal="right" vertical="center"/>
    </xf>
    <xf numFmtId="322" fontId="29" fillId="0" borderId="47">
      <alignment horizontal="right" vertical="center"/>
    </xf>
    <xf numFmtId="291" fontId="29" fillId="0" borderId="37">
      <alignment horizontal="right" vertical="center"/>
    </xf>
    <xf numFmtId="291" fontId="29" fillId="0" borderId="37">
      <alignment horizontal="right" vertical="center"/>
    </xf>
    <xf numFmtId="291" fontId="29" fillId="0" borderId="37">
      <alignment horizontal="right" vertical="center"/>
    </xf>
    <xf numFmtId="308" fontId="29" fillId="0" borderId="37">
      <alignment horizontal="right" vertical="center"/>
    </xf>
    <xf numFmtId="308" fontId="29" fillId="0" borderId="37">
      <alignment horizontal="right" vertical="center"/>
    </xf>
    <xf numFmtId="308" fontId="29" fillId="0" borderId="37">
      <alignment horizontal="right" vertical="center"/>
    </xf>
    <xf numFmtId="308" fontId="29" fillId="0" borderId="37">
      <alignment horizontal="right" vertical="center"/>
    </xf>
    <xf numFmtId="272" fontId="179" fillId="0" borderId="37">
      <alignment horizontal="right" vertical="center"/>
    </xf>
    <xf numFmtId="272" fontId="179" fillId="0" borderId="37">
      <alignment horizontal="right" vertical="center"/>
    </xf>
    <xf numFmtId="277" fontId="154" fillId="0" borderId="37">
      <alignment horizontal="right" vertical="center"/>
    </xf>
    <xf numFmtId="277" fontId="154" fillId="0" borderId="37">
      <alignment horizontal="right" vertical="center"/>
    </xf>
    <xf numFmtId="292" fontId="29" fillId="0" borderId="37">
      <alignment horizontal="right" vertical="center"/>
    </xf>
    <xf numFmtId="292" fontId="29" fillId="0" borderId="37">
      <alignment horizontal="right" vertical="center"/>
    </xf>
    <xf numFmtId="277" fontId="154" fillId="0" borderId="37">
      <alignment horizontal="right" vertical="center"/>
    </xf>
    <xf numFmtId="277" fontId="154" fillId="0" borderId="37">
      <alignment horizontal="right" vertical="center"/>
    </xf>
    <xf numFmtId="272" fontId="179" fillId="0" borderId="37">
      <alignment horizontal="right" vertical="center"/>
    </xf>
    <xf numFmtId="274" fontId="161"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50" fontId="29" fillId="0" borderId="47">
      <alignment horizontal="right" vertical="center"/>
    </xf>
    <xf numFmtId="327" fontId="29" fillId="0" borderId="37">
      <alignment horizontal="right" vertical="center"/>
    </xf>
    <xf numFmtId="327" fontId="29" fillId="0" borderId="37">
      <alignment horizontal="right" vertical="center"/>
    </xf>
    <xf numFmtId="261" fontId="29" fillId="0" borderId="37">
      <alignment horizontal="right" vertical="center"/>
    </xf>
    <xf numFmtId="250" fontId="29" fillId="0" borderId="47">
      <alignment horizontal="right" vertical="center"/>
    </xf>
    <xf numFmtId="250" fontId="29" fillId="0" borderId="47">
      <alignment horizontal="right" vertical="center"/>
    </xf>
    <xf numFmtId="250" fontId="29" fillId="0" borderId="47">
      <alignment horizontal="right" vertical="center"/>
    </xf>
    <xf numFmtId="250" fontId="29" fillId="0" borderId="4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50" fontId="29" fillId="0" borderId="4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7" fontId="154" fillId="0" borderId="37">
      <alignment horizontal="right" vertical="center"/>
    </xf>
    <xf numFmtId="277" fontId="154" fillId="0" borderId="37">
      <alignment horizontal="right" vertical="center"/>
    </xf>
    <xf numFmtId="308" fontId="29" fillId="0" borderId="37">
      <alignment horizontal="right" vertical="center"/>
    </xf>
    <xf numFmtId="308" fontId="2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4" fontId="161"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49" fontId="179" fillId="0" borderId="47">
      <alignment horizontal="right" vertical="center"/>
    </xf>
    <xf numFmtId="249" fontId="179" fillId="0" borderId="47">
      <alignment horizontal="right" vertical="center"/>
    </xf>
    <xf numFmtId="272" fontId="179" fillId="0" borderId="37">
      <alignment horizontal="right" vertical="center"/>
    </xf>
    <xf numFmtId="272" fontId="179" fillId="0" borderId="37">
      <alignment horizontal="right" vertical="center"/>
    </xf>
    <xf numFmtId="249" fontId="179" fillId="0" borderId="47">
      <alignment horizontal="right" vertical="center"/>
    </xf>
    <xf numFmtId="272" fontId="179" fillId="0" borderId="37">
      <alignment horizontal="right" vertical="center"/>
    </xf>
    <xf numFmtId="249" fontId="179" fillId="0" borderId="47">
      <alignment horizontal="right" vertical="center"/>
    </xf>
    <xf numFmtId="249" fontId="179" fillId="0" borderId="47">
      <alignment horizontal="right" vertical="center"/>
    </xf>
    <xf numFmtId="272" fontId="179" fillId="0" borderId="37">
      <alignment horizontal="right" vertical="center"/>
    </xf>
    <xf numFmtId="272" fontId="179" fillId="0" borderId="37">
      <alignment horizontal="right" vertical="center"/>
    </xf>
    <xf numFmtId="249" fontId="179" fillId="0" borderId="4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49" fontId="179" fillId="0" borderId="47">
      <alignment horizontal="right" vertical="center"/>
    </xf>
    <xf numFmtId="272" fontId="179"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53" fontId="270" fillId="0" borderId="4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8" fontId="270" fillId="0" borderId="37">
      <alignment horizontal="right" vertical="center"/>
    </xf>
    <xf numFmtId="274" fontId="161"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308" fontId="29" fillId="0" borderId="37">
      <alignment horizontal="right" vertical="center"/>
    </xf>
    <xf numFmtId="308" fontId="29" fillId="0" borderId="37">
      <alignment horizontal="right" vertical="center"/>
    </xf>
    <xf numFmtId="272" fontId="179" fillId="0" borderId="37">
      <alignment horizontal="right" vertical="center"/>
    </xf>
    <xf numFmtId="249" fontId="179" fillId="0" borderId="47">
      <alignment horizontal="right" vertical="center"/>
    </xf>
    <xf numFmtId="320" fontId="180" fillId="0" borderId="47">
      <alignment horizontal="right" vertical="center"/>
    </xf>
    <xf numFmtId="279" fontId="180" fillId="0" borderId="37">
      <alignment horizontal="right" vertical="center"/>
    </xf>
    <xf numFmtId="279" fontId="180" fillId="0" borderId="37">
      <alignment horizontal="right" vertical="center"/>
    </xf>
    <xf numFmtId="320" fontId="180" fillId="0" borderId="47">
      <alignment horizontal="right" vertical="center"/>
    </xf>
    <xf numFmtId="320" fontId="180" fillId="0" borderId="4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8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7" fontId="154" fillId="0" borderId="37">
      <alignment horizontal="right" vertical="center"/>
    </xf>
    <xf numFmtId="274" fontId="161" fillId="0" borderId="37">
      <alignment horizontal="right" vertical="center"/>
    </xf>
    <xf numFmtId="277" fontId="154" fillId="0" borderId="37">
      <alignment horizontal="right" vertical="center"/>
    </xf>
    <xf numFmtId="277" fontId="154" fillId="0" borderId="37">
      <alignment horizontal="right" vertical="center"/>
    </xf>
    <xf numFmtId="293" fontId="154" fillId="0" borderId="37">
      <alignment horizontal="right" vertical="center"/>
    </xf>
    <xf numFmtId="293" fontId="154" fillId="0" borderId="37">
      <alignment horizontal="right" vertical="center"/>
    </xf>
    <xf numFmtId="293" fontId="154" fillId="0" borderId="37">
      <alignment horizontal="right" vertical="center"/>
    </xf>
    <xf numFmtId="323" fontId="154" fillId="0" borderId="47">
      <alignment horizontal="right" vertical="center"/>
    </xf>
    <xf numFmtId="323" fontId="154" fillId="0" borderId="47">
      <alignment horizontal="right" vertical="center"/>
    </xf>
    <xf numFmtId="293" fontId="154" fillId="0" borderId="37">
      <alignment horizontal="right" vertical="center"/>
    </xf>
    <xf numFmtId="293" fontId="154" fillId="0" borderId="37">
      <alignment horizontal="right" vertical="center"/>
    </xf>
    <xf numFmtId="323" fontId="154" fillId="0" borderId="47">
      <alignment horizontal="right" vertical="center"/>
    </xf>
    <xf numFmtId="293" fontId="154" fillId="0" borderId="37">
      <alignment horizontal="right" vertical="center"/>
    </xf>
    <xf numFmtId="323" fontId="154" fillId="0" borderId="47">
      <alignment horizontal="right" vertical="center"/>
    </xf>
    <xf numFmtId="323" fontId="154" fillId="0" borderId="47">
      <alignment horizontal="right" vertical="center"/>
    </xf>
    <xf numFmtId="293" fontId="154" fillId="0" borderId="37">
      <alignment horizontal="right" vertical="center"/>
    </xf>
    <xf numFmtId="293" fontId="154" fillId="0" borderId="37">
      <alignment horizontal="right" vertical="center"/>
    </xf>
    <xf numFmtId="323" fontId="154" fillId="0" borderId="47">
      <alignment horizontal="right" vertical="center"/>
    </xf>
    <xf numFmtId="293" fontId="154" fillId="0" borderId="37">
      <alignment horizontal="right" vertical="center"/>
    </xf>
    <xf numFmtId="293" fontId="154" fillId="0" borderId="37">
      <alignment horizontal="right" vertical="center"/>
    </xf>
    <xf numFmtId="293" fontId="154" fillId="0" borderId="37">
      <alignment horizontal="right" vertical="center"/>
    </xf>
    <xf numFmtId="293" fontId="154" fillId="0" borderId="37">
      <alignment horizontal="right" vertical="center"/>
    </xf>
    <xf numFmtId="320" fontId="180" fillId="0" borderId="47">
      <alignment horizontal="right" vertical="center"/>
    </xf>
    <xf numFmtId="279" fontId="180" fillId="0" borderId="37">
      <alignment horizontal="right" vertical="center"/>
    </xf>
    <xf numFmtId="279" fontId="180" fillId="0" borderId="37">
      <alignment horizontal="right" vertical="center"/>
    </xf>
    <xf numFmtId="320" fontId="180" fillId="0" borderId="47">
      <alignment horizontal="right" vertical="center"/>
    </xf>
    <xf numFmtId="320" fontId="180" fillId="0" borderId="4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2" fontId="179" fillId="0" borderId="37">
      <alignment horizontal="right" vertical="center"/>
    </xf>
    <xf numFmtId="272" fontId="179" fillId="0" borderId="37">
      <alignment horizontal="right" vertical="center"/>
    </xf>
    <xf numFmtId="249" fontId="179" fillId="0" borderId="4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7" fontId="154" fillId="0" borderId="37">
      <alignment horizontal="right" vertical="center"/>
    </xf>
    <xf numFmtId="272" fontId="179" fillId="0" borderId="37">
      <alignment horizontal="right" vertical="center"/>
    </xf>
    <xf numFmtId="272" fontId="179" fillId="0" borderId="37">
      <alignment horizontal="right" vertical="center"/>
    </xf>
    <xf numFmtId="277" fontId="154" fillId="0" borderId="37">
      <alignment horizontal="right" vertical="center"/>
    </xf>
    <xf numFmtId="277" fontId="154"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279" fontId="180" fillId="0" borderId="37">
      <alignment horizontal="right" vertical="center"/>
    </xf>
    <xf numFmtId="302" fontId="272" fillId="51" borderId="32" applyFont="0" applyFill="0" applyBorder="0"/>
    <xf numFmtId="308" fontId="29" fillId="0" borderId="37">
      <alignment horizontal="right" vertical="center"/>
    </xf>
    <xf numFmtId="274" fontId="161" fillId="0" borderId="37">
      <alignment horizontal="right" vertical="center"/>
    </xf>
    <xf numFmtId="308" fontId="29" fillId="0" borderId="37">
      <alignment horizontal="right" vertical="center"/>
    </xf>
    <xf numFmtId="308" fontId="29" fillId="0" borderId="37">
      <alignment horizontal="right" vertical="center"/>
    </xf>
    <xf numFmtId="308" fontId="29" fillId="0" borderId="37">
      <alignment horizontal="right" vertical="center"/>
    </xf>
    <xf numFmtId="272" fontId="179"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2" fontId="179"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274" fontId="161" fillId="0" borderId="37">
      <alignment horizontal="right" vertical="center"/>
    </xf>
    <xf numFmtId="308" fontId="29" fillId="0" borderId="37">
      <alignment horizontal="right" vertical="center"/>
    </xf>
    <xf numFmtId="308" fontId="29" fillId="0" borderId="37">
      <alignment horizontal="right" vertical="center"/>
    </xf>
    <xf numFmtId="277" fontId="154" fillId="0" borderId="37">
      <alignment horizontal="right" vertical="center"/>
    </xf>
    <xf numFmtId="277" fontId="154" fillId="0" borderId="37">
      <alignment horizontal="right" vertical="center"/>
    </xf>
    <xf numFmtId="274" fontId="161" fillId="0" borderId="37">
      <alignment horizontal="right" vertical="center"/>
    </xf>
    <xf numFmtId="272" fontId="179" fillId="0" borderId="37">
      <alignment horizontal="right" vertical="center"/>
    </xf>
    <xf numFmtId="272" fontId="179" fillId="0" borderId="37">
      <alignment horizontal="right" vertical="center"/>
    </xf>
    <xf numFmtId="278" fontId="270" fillId="0" borderId="37">
      <alignment horizontal="right" vertical="center"/>
    </xf>
    <xf numFmtId="272" fontId="179" fillId="0" borderId="37">
      <alignment horizontal="right" vertical="center"/>
    </xf>
    <xf numFmtId="308" fontId="29" fillId="0" borderId="37">
      <alignment horizontal="right" vertical="center"/>
    </xf>
    <xf numFmtId="308" fontId="29" fillId="0" borderId="37">
      <alignment horizontal="right" vertical="center"/>
    </xf>
    <xf numFmtId="272" fontId="179" fillId="0" borderId="37">
      <alignment horizontal="right" vertical="center"/>
    </xf>
    <xf numFmtId="277" fontId="154" fillId="0" borderId="37">
      <alignment horizontal="right" vertical="center"/>
    </xf>
    <xf numFmtId="272" fontId="17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50" fontId="29" fillId="0" borderId="47">
      <alignment horizontal="right" vertical="center"/>
    </xf>
    <xf numFmtId="327" fontId="29" fillId="0" borderId="37">
      <alignment horizontal="right" vertical="center"/>
    </xf>
    <xf numFmtId="327" fontId="29" fillId="0" borderId="37">
      <alignment horizontal="right" vertical="center"/>
    </xf>
    <xf numFmtId="261" fontId="29" fillId="0" borderId="37">
      <alignment horizontal="right" vertical="center"/>
    </xf>
    <xf numFmtId="250" fontId="29" fillId="0" borderId="47">
      <alignment horizontal="right" vertical="center"/>
    </xf>
    <xf numFmtId="250" fontId="29" fillId="0" borderId="47">
      <alignment horizontal="right" vertical="center"/>
    </xf>
    <xf numFmtId="250" fontId="29" fillId="0" borderId="47">
      <alignment horizontal="right" vertical="center"/>
    </xf>
    <xf numFmtId="250" fontId="29" fillId="0" borderId="4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50" fontId="29" fillId="0" borderId="4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61" fontId="29"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320" fontId="180" fillId="0" borderId="47">
      <alignment horizontal="right" vertical="center"/>
    </xf>
    <xf numFmtId="320" fontId="180" fillId="0" borderId="47">
      <alignment horizontal="right" vertical="center"/>
    </xf>
    <xf numFmtId="279" fontId="180" fillId="0" borderId="37">
      <alignment horizontal="right" vertical="center"/>
    </xf>
    <xf numFmtId="279" fontId="180" fillId="0" borderId="37">
      <alignment horizontal="right" vertical="center"/>
    </xf>
    <xf numFmtId="320" fontId="180" fillId="0" borderId="47">
      <alignment horizontal="right" vertical="center"/>
    </xf>
    <xf numFmtId="279" fontId="180" fillId="0" borderId="37">
      <alignment horizontal="right" vertical="center"/>
    </xf>
    <xf numFmtId="320" fontId="180" fillId="0" borderId="47">
      <alignment horizontal="right" vertical="center"/>
    </xf>
    <xf numFmtId="320" fontId="180" fillId="0" borderId="47">
      <alignment horizontal="right" vertical="center"/>
    </xf>
    <xf numFmtId="279" fontId="180" fillId="0" borderId="37">
      <alignment horizontal="right" vertical="center"/>
    </xf>
    <xf numFmtId="279" fontId="180" fillId="0" borderId="37">
      <alignment horizontal="right" vertical="center"/>
    </xf>
    <xf numFmtId="320" fontId="180" fillId="0" borderId="4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4" fontId="161" fillId="0" borderId="37">
      <alignment horizontal="right" vertical="center"/>
    </xf>
    <xf numFmtId="272" fontId="179"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4" fontId="161" fillId="0" borderId="37">
      <alignment horizontal="right" vertical="center"/>
    </xf>
    <xf numFmtId="279" fontId="180" fillId="0" borderId="37">
      <alignment horizontal="right" vertical="center"/>
    </xf>
    <xf numFmtId="274" fontId="161"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9" fontId="180" fillId="0" borderId="37">
      <alignment horizontal="right" vertical="center"/>
    </xf>
    <xf numFmtId="272" fontId="179" fillId="0" borderId="37">
      <alignment horizontal="right" vertical="center"/>
    </xf>
    <xf numFmtId="272" fontId="179" fillId="0" borderId="37">
      <alignment horizontal="right" vertical="center"/>
    </xf>
    <xf numFmtId="272" fontId="179" fillId="0" borderId="37">
      <alignment horizontal="right" vertical="center"/>
    </xf>
    <xf numFmtId="304" fontId="273" fillId="0" borderId="37">
      <alignment horizontal="right" vertical="center"/>
    </xf>
    <xf numFmtId="304" fontId="273" fillId="0" borderId="37">
      <alignment horizontal="right" vertical="center"/>
    </xf>
    <xf numFmtId="304" fontId="273" fillId="0" borderId="37">
      <alignment horizontal="right" vertical="center"/>
    </xf>
    <xf numFmtId="274" fontId="161" fillId="0" borderId="37">
      <alignment horizontal="right" vertical="center"/>
    </xf>
    <xf numFmtId="274" fontId="161" fillId="0" borderId="37">
      <alignment horizontal="right" vertical="center"/>
    </xf>
    <xf numFmtId="0" fontId="274" fillId="0" borderId="0">
      <alignment horizontal="centerContinuous"/>
    </xf>
    <xf numFmtId="0" fontId="323" fillId="0" borderId="0">
      <alignment horizontal="centerContinuous"/>
    </xf>
    <xf numFmtId="198" fontId="223" fillId="0" borderId="77">
      <protection hidden="1"/>
    </xf>
    <xf numFmtId="49" fontId="197" fillId="0" borderId="0" applyFill="0" applyBorder="0" applyAlignment="0"/>
    <xf numFmtId="0" fontId="28" fillId="0" borderId="0" applyFill="0" applyBorder="0" applyAlignment="0"/>
    <xf numFmtId="270" fontId="28" fillId="0" borderId="0" applyFill="0" applyBorder="0" applyAlignment="0"/>
    <xf numFmtId="269" fontId="179" fillId="0" borderId="37">
      <alignment horizontal="center"/>
    </xf>
    <xf numFmtId="0" fontId="179" fillId="0" borderId="0" applyNumberFormat="0" applyFill="0" applyBorder="0" applyAlignment="0" applyProtection="0"/>
    <xf numFmtId="269" fontId="179" fillId="0" borderId="37">
      <alignment horizontal="center"/>
    </xf>
    <xf numFmtId="269" fontId="179" fillId="0" borderId="37">
      <alignment horizontal="center"/>
    </xf>
    <xf numFmtId="269" fontId="179" fillId="0" borderId="37">
      <alignment horizontal="center"/>
    </xf>
    <xf numFmtId="269" fontId="179" fillId="0" borderId="37">
      <alignment horizontal="center"/>
    </xf>
    <xf numFmtId="269" fontId="179" fillId="0" borderId="37">
      <alignment horizontal="center"/>
    </xf>
    <xf numFmtId="269" fontId="179" fillId="0" borderId="37">
      <alignment horizontal="center"/>
    </xf>
    <xf numFmtId="269" fontId="179" fillId="0" borderId="37">
      <alignment horizontal="center"/>
    </xf>
    <xf numFmtId="269" fontId="179" fillId="0" borderId="37">
      <alignment horizontal="center"/>
    </xf>
    <xf numFmtId="269" fontId="179" fillId="0" borderId="37">
      <alignment horizontal="center"/>
    </xf>
    <xf numFmtId="0" fontId="179" fillId="0" borderId="0" applyNumberFormat="0" applyFill="0" applyBorder="0" applyAlignment="0" applyProtection="0"/>
    <xf numFmtId="329" fontId="161" fillId="0" borderId="37">
      <alignment horizontal="center"/>
    </xf>
    <xf numFmtId="0" fontId="179" fillId="0" borderId="0" applyNumberFormat="0" applyFill="0" applyBorder="0" applyAlignment="0" applyProtection="0"/>
    <xf numFmtId="311" fontId="275" fillId="0" borderId="0" applyNumberFormat="0" applyFont="0" applyFill="0" applyBorder="0" applyAlignment="0">
      <alignment horizontal="centerContinuous"/>
    </xf>
    <xf numFmtId="0" fontId="195" fillId="0" borderId="0">
      <alignment vertical="center" wrapText="1"/>
      <protection locked="0"/>
    </xf>
    <xf numFmtId="0" fontId="179" fillId="0" borderId="0" applyNumberFormat="0" applyFill="0" applyBorder="0" applyAlignment="0" applyProtection="0"/>
    <xf numFmtId="0" fontId="276" fillId="0" borderId="91"/>
    <xf numFmtId="0" fontId="276" fillId="0" borderId="91"/>
    <xf numFmtId="0" fontId="235" fillId="0" borderId="91"/>
    <xf numFmtId="0" fontId="235" fillId="0" borderId="91"/>
    <xf numFmtId="0" fontId="276" fillId="0" borderId="91"/>
    <xf numFmtId="0" fontId="276" fillId="0" borderId="91"/>
    <xf numFmtId="0" fontId="276" fillId="0" borderId="91"/>
    <xf numFmtId="0" fontId="276" fillId="0" borderId="92"/>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53" fillId="0" borderId="0" applyNumberFormat="0" applyFill="0" applyBorder="0" applyAlignment="0" applyProtection="0"/>
    <xf numFmtId="0" fontId="161" fillId="0" borderId="19" applyNumberFormat="0" applyBorder="0" applyAlignment="0"/>
    <xf numFmtId="0" fontId="277" fillId="0" borderId="17" applyNumberFormat="0" applyBorder="0" applyAlignment="0">
      <alignment horizontal="center"/>
    </xf>
    <xf numFmtId="3" fontId="278" fillId="0" borderId="24" applyNumberFormat="0" applyBorder="0" applyAlignment="0"/>
    <xf numFmtId="0" fontId="279" fillId="0" borderId="0" applyFont="0">
      <alignment horizontal="centerContinuous"/>
    </xf>
    <xf numFmtId="49" fontId="280" fillId="0" borderId="0">
      <alignment horizontal="justify" vertical="center" wrapText="1"/>
    </xf>
    <xf numFmtId="0" fontId="281" fillId="0" borderId="19">
      <alignment horizontal="center" vertical="center" wrapText="1"/>
    </xf>
    <xf numFmtId="40" fontId="14" fillId="0" borderId="0"/>
    <xf numFmtId="0" fontId="282" fillId="0" borderId="19"/>
    <xf numFmtId="3" fontId="283" fillId="0" borderId="0" applyNumberFormat="0" applyFill="0" applyBorder="0" applyAlignment="0" applyProtection="0">
      <alignment horizontal="center" wrapText="1"/>
    </xf>
    <xf numFmtId="0" fontId="284" fillId="0" borderId="13" applyBorder="0" applyAlignment="0">
      <alignment horizontal="center" vertical="center"/>
    </xf>
    <xf numFmtId="0" fontId="285" fillId="0" borderId="0" applyNumberFormat="0" applyFill="0" applyBorder="0" applyAlignment="0" applyProtection="0">
      <alignment horizontal="centerContinuous"/>
    </xf>
    <xf numFmtId="0" fontId="236" fillId="0" borderId="93" applyNumberFormat="0" applyFill="0" applyBorder="0" applyAlignment="0" applyProtection="0">
      <alignment horizontal="center" vertical="center" wrapText="1"/>
    </xf>
    <xf numFmtId="0" fontId="303" fillId="0" borderId="0" applyNumberFormat="0" applyFill="0" applyBorder="0" applyAlignment="0" applyProtection="0"/>
    <xf numFmtId="0" fontId="339" fillId="0" borderId="0" applyNumberFormat="0" applyFill="0" applyBorder="0" applyAlignment="0" applyProtection="0"/>
    <xf numFmtId="4" fontId="286" fillId="0" borderId="0">
      <alignment horizontal="left" indent="1"/>
    </xf>
    <xf numFmtId="3" fontId="287" fillId="0" borderId="41" applyNumberFormat="0" applyAlignment="0">
      <alignment horizontal="center" vertical="center"/>
    </xf>
    <xf numFmtId="3" fontId="288" fillId="0" borderId="19" applyNumberFormat="0" applyAlignment="0">
      <alignment horizontal="left" wrapText="1"/>
    </xf>
    <xf numFmtId="0" fontId="289" fillId="0" borderId="94" applyNumberFormat="0" applyBorder="0" applyAlignment="0">
      <alignment vertical="center"/>
    </xf>
    <xf numFmtId="0" fontId="28" fillId="0" borderId="80" applyNumberFormat="0" applyFont="0" applyFill="0" applyAlignment="0" applyProtection="0"/>
    <xf numFmtId="0" fontId="340" fillId="0" borderId="95" applyNumberFormat="0" applyFill="0" applyAlignment="0" applyProtection="0"/>
    <xf numFmtId="0" fontId="164" fillId="0" borderId="96" applyNumberFormat="0" applyAlignment="0">
      <alignment horizontal="center"/>
    </xf>
    <xf numFmtId="262" fontId="131" fillId="0" borderId="0" applyFont="0" applyFill="0" applyBorder="0" applyAlignment="0" applyProtection="0"/>
    <xf numFmtId="0" fontId="282" fillId="0" borderId="97">
      <alignment horizontal="center"/>
    </xf>
    <xf numFmtId="283" fontId="28" fillId="0" borderId="38" applyFont="0" applyFill="0" applyBorder="0" applyProtection="0">
      <alignment horizontal="center"/>
      <protection locked="0"/>
    </xf>
    <xf numFmtId="284" fontId="214" fillId="0" borderId="67" applyFont="0" applyFill="0" applyBorder="0" applyProtection="0">
      <alignment horizontal="center"/>
    </xf>
    <xf numFmtId="38" fontId="28" fillId="0" borderId="14" applyFont="0" applyFill="0" applyBorder="0" applyAlignment="0" applyProtection="0">
      <protection locked="0"/>
    </xf>
    <xf numFmtId="15" fontId="28" fillId="0" borderId="14" applyFont="0" applyFill="0" applyBorder="0" applyProtection="0">
      <alignment horizontal="center"/>
      <protection locked="0"/>
    </xf>
    <xf numFmtId="10" fontId="28" fillId="0" borderId="14" applyFont="0" applyFill="0" applyBorder="0" applyProtection="0">
      <alignment horizontal="center"/>
      <protection locked="0"/>
    </xf>
    <xf numFmtId="285" fontId="28" fillId="0" borderId="14" applyFont="0" applyFill="0" applyBorder="0" applyProtection="0">
      <alignment horizontal="center"/>
    </xf>
    <xf numFmtId="0" fontId="177" fillId="0" borderId="89">
      <alignment horizontal="center"/>
    </xf>
    <xf numFmtId="270" fontId="179" fillId="0" borderId="0"/>
    <xf numFmtId="270" fontId="179" fillId="0" borderId="0"/>
    <xf numFmtId="271" fontId="179" fillId="0" borderId="14"/>
    <xf numFmtId="271" fontId="179" fillId="0" borderId="14"/>
    <xf numFmtId="0" fontId="290" fillId="0" borderId="0"/>
    <xf numFmtId="0" fontId="324" fillId="0" borderId="0"/>
    <xf numFmtId="3" fontId="179" fillId="0" borderId="0" applyNumberFormat="0" applyBorder="0" applyAlignment="0" applyProtection="0">
      <alignment horizontal="centerContinuous"/>
      <protection locked="0"/>
    </xf>
    <xf numFmtId="3" fontId="190" fillId="0" borderId="0">
      <protection locked="0"/>
    </xf>
    <xf numFmtId="0" fontId="290" fillId="0" borderId="0"/>
    <xf numFmtId="0" fontId="324" fillId="0" borderId="0"/>
    <xf numFmtId="5" fontId="291" fillId="75" borderId="13">
      <alignment vertical="top"/>
    </xf>
    <xf numFmtId="0" fontId="280" fillId="76" borderId="14">
      <alignment horizontal="left" vertical="center"/>
    </xf>
    <xf numFmtId="6" fontId="292" fillId="29" borderId="13"/>
    <xf numFmtId="5" fontId="241" fillId="0" borderId="13">
      <alignment horizontal="left" vertical="top"/>
    </xf>
    <xf numFmtId="0" fontId="293" fillId="77" borderId="0">
      <alignment horizontal="left" vertical="center"/>
    </xf>
    <xf numFmtId="5" fontId="180" fillId="0" borderId="41">
      <alignment horizontal="left" vertical="top"/>
    </xf>
    <xf numFmtId="0" fontId="294" fillId="0" borderId="41">
      <alignment horizontal="left" vertical="center"/>
    </xf>
    <xf numFmtId="0" fontId="19" fillId="0" borderId="0"/>
    <xf numFmtId="0" fontId="313" fillId="0" borderId="0" applyNumberFormat="0" applyFill="0" applyBorder="0" applyAlignment="0" applyProtection="0"/>
    <xf numFmtId="0" fontId="341" fillId="0" borderId="0" applyNumberFormat="0" applyFill="0" applyBorder="0" applyAlignment="0" applyProtection="0"/>
    <xf numFmtId="0" fontId="295" fillId="0" borderId="0" applyNumberFormat="0" applyFont="0" applyFill="0" applyBorder="0" applyProtection="0">
      <alignment horizontal="center" vertical="center" wrapText="1"/>
    </xf>
    <xf numFmtId="0" fontId="296" fillId="0" borderId="98" applyNumberFormat="0" applyFont="0" applyAlignment="0">
      <alignment horizontal="center"/>
    </xf>
    <xf numFmtId="0" fontId="191" fillId="0" borderId="0" applyNumberFormat="0" applyFill="0" applyBorder="0" applyAlignment="0" applyProtection="0"/>
    <xf numFmtId="0" fontId="154" fillId="0" borderId="40" applyFont="0" applyBorder="0" applyAlignment="0">
      <alignment horizontal="center"/>
    </xf>
    <xf numFmtId="0" fontId="297" fillId="0" borderId="0">
      <alignment vertical="center"/>
    </xf>
    <xf numFmtId="0" fontId="298" fillId="0" borderId="79"/>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156" fillId="0" borderId="0"/>
    <xf numFmtId="0" fontId="299" fillId="0" borderId="0" applyNumberFormat="0" applyFill="0" applyBorder="0" applyAlignment="0" applyProtection="0">
      <alignment vertical="top"/>
      <protection locked="0"/>
    </xf>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0" fontId="302" fillId="0" borderId="0" applyNumberFormat="0" applyFill="0" applyBorder="0" applyAlignment="0" applyProtection="0">
      <alignment vertical="top"/>
      <protection locked="0"/>
    </xf>
    <xf numFmtId="187" fontId="29" fillId="0" borderId="0" applyFill="0" applyBorder="0" applyAlignment="0" applyProtection="0"/>
    <xf numFmtId="175"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81"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43" fontId="1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75"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68" fontId="29" fillId="0" borderId="0" applyFill="0" applyBorder="0" applyAlignment="0" applyProtection="0"/>
    <xf numFmtId="168"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81"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82" fontId="29" fillId="0" borderId="0" applyFill="0" applyBorder="0" applyAlignment="0" applyProtection="0"/>
    <xf numFmtId="181"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82" fontId="29" fillId="0" borderId="0" applyFill="0" applyBorder="0" applyAlignment="0" applyProtection="0"/>
    <xf numFmtId="181" fontId="29" fillId="0" borderId="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81"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87" fontId="29" fillId="0" borderId="0" applyFill="0" applyBorder="0" applyAlignment="0" applyProtection="0"/>
    <xf numFmtId="175"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87" fontId="29" fillId="0" borderId="0" applyFill="0" applyBorder="0" applyAlignment="0" applyProtection="0"/>
    <xf numFmtId="175" fontId="29" fillId="0" borderId="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7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43" fontId="19" fillId="0" borderId="0" applyFont="0" applyFill="0" applyBorder="0" applyAlignment="0" applyProtection="0"/>
    <xf numFmtId="269" fontId="179" fillId="0" borderId="37">
      <alignment horizontal="center"/>
    </xf>
    <xf numFmtId="0" fontId="235" fillId="0" borderId="91"/>
    <xf numFmtId="0" fontId="235" fillId="0" borderId="91"/>
    <xf numFmtId="0" fontId="276" fillId="0" borderId="91"/>
    <xf numFmtId="0" fontId="276" fillId="0" borderId="91"/>
    <xf numFmtId="0" fontId="179" fillId="0" borderId="0" applyNumberFormat="0" applyFill="0" applyBorder="0" applyAlignment="0" applyProtection="0"/>
    <xf numFmtId="0" fontId="179"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267" fontId="28" fillId="0" borderId="0" applyFont="0" applyFill="0" applyBorder="0" applyAlignment="0" applyProtection="0"/>
    <xf numFmtId="262" fontId="131" fillId="0" borderId="0" applyFont="0" applyFill="0" applyBorder="0" applyAlignment="0" applyProtection="0"/>
    <xf numFmtId="0" fontId="19" fillId="0" borderId="0"/>
    <xf numFmtId="43" fontId="19" fillId="0" borderId="0" applyFont="0" applyFill="0" applyBorder="0" applyAlignment="0" applyProtection="0"/>
    <xf numFmtId="269" fontId="179" fillId="0" borderId="37">
      <alignment horizontal="center"/>
    </xf>
    <xf numFmtId="0" fontId="235" fillId="0" borderId="91"/>
    <xf numFmtId="0" fontId="235" fillId="0" borderId="91"/>
    <xf numFmtId="0" fontId="276" fillId="0" borderId="91"/>
    <xf numFmtId="0" fontId="276" fillId="0" borderId="91"/>
    <xf numFmtId="0" fontId="179" fillId="0" borderId="0" applyNumberFormat="0" applyFill="0" applyBorder="0" applyAlignment="0" applyProtection="0"/>
    <xf numFmtId="0" fontId="179"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267" fontId="28" fillId="0" borderId="0" applyFont="0" applyFill="0" applyBorder="0" applyAlignment="0" applyProtection="0"/>
    <xf numFmtId="262" fontId="131" fillId="0" borderId="0" applyFont="0" applyFill="0" applyBorder="0" applyAlignment="0" applyProtection="0"/>
    <xf numFmtId="0" fontId="19" fillId="0" borderId="0"/>
    <xf numFmtId="269" fontId="179" fillId="0" borderId="37">
      <alignment horizontal="center"/>
    </xf>
    <xf numFmtId="0" fontId="235" fillId="0" borderId="91"/>
    <xf numFmtId="0" fontId="235" fillId="0" borderId="91"/>
    <xf numFmtId="0" fontId="276" fillId="0" borderId="91"/>
    <xf numFmtId="0" fontId="276" fillId="0" borderId="91"/>
    <xf numFmtId="0" fontId="179" fillId="0" borderId="0" applyNumberFormat="0" applyFill="0" applyBorder="0" applyAlignment="0" applyProtection="0"/>
    <xf numFmtId="0" fontId="179"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7" fillId="0" borderId="0"/>
    <xf numFmtId="331" fontId="29" fillId="0" borderId="0" applyFont="0" applyFill="0" applyBorder="0" applyAlignment="0" applyProtection="0"/>
    <xf numFmtId="332" fontId="29" fillId="0" borderId="0" applyFont="0" applyFill="0" applyBorder="0" applyAlignment="0" applyProtection="0"/>
    <xf numFmtId="0" fontId="353" fillId="0" borderId="0" applyFill="0" applyBorder="0" applyAlignment="0"/>
    <xf numFmtId="0" fontId="354" fillId="0" borderId="0"/>
    <xf numFmtId="43" fontId="23" fillId="0" borderId="0" applyFont="0" applyFill="0" applyBorder="0" applyAlignment="0" applyProtection="0"/>
    <xf numFmtId="333" fontId="29" fillId="0" borderId="0" applyFont="0" applyFill="0" applyBorder="0" applyAlignment="0" applyProtection="0"/>
    <xf numFmtId="0" fontId="355" fillId="0" borderId="0">
      <alignment horizontal="left"/>
    </xf>
    <xf numFmtId="237" fontId="356" fillId="0" borderId="0">
      <protection locked="0"/>
    </xf>
    <xf numFmtId="237" fontId="356" fillId="0" borderId="0">
      <protection locked="0"/>
    </xf>
    <xf numFmtId="0" fontId="357" fillId="0" borderId="35"/>
    <xf numFmtId="334" fontId="29" fillId="0" borderId="17"/>
    <xf numFmtId="335" fontId="29" fillId="0" borderId="0"/>
    <xf numFmtId="0" fontId="7" fillId="0" borderId="0"/>
    <xf numFmtId="0" fontId="7" fillId="0" borderId="0"/>
    <xf numFmtId="0" fontId="7" fillId="0" borderId="0"/>
    <xf numFmtId="0" fontId="180" fillId="0" borderId="0" applyNumberFormat="0" applyFill="0" applyBorder="0" applyAlignment="0" applyProtection="0"/>
    <xf numFmtId="0" fontId="357" fillId="0" borderId="0"/>
    <xf numFmtId="269" fontId="179" fillId="0" borderId="37">
      <alignment horizontal="center"/>
    </xf>
    <xf numFmtId="0" fontId="179" fillId="0" borderId="0" applyNumberFormat="0" applyFill="0" applyBorder="0" applyAlignment="0" applyProtection="0"/>
    <xf numFmtId="0" fontId="358" fillId="0" borderId="0"/>
    <xf numFmtId="0" fontId="358" fillId="0" borderId="0"/>
    <xf numFmtId="43" fontId="7"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6" fillId="0" borderId="0"/>
    <xf numFmtId="168" fontId="29" fillId="0" borderId="0" applyFill="0" applyBorder="0" applyAlignment="0" applyProtection="0"/>
    <xf numFmtId="262" fontId="131" fillId="0" borderId="0" applyFont="0" applyFill="0" applyBorder="0" applyAlignment="0" applyProtection="0"/>
    <xf numFmtId="267" fontId="28"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43" fontId="21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75"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81"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0" fontId="30" fillId="0" borderId="0" applyNumberFormat="0" applyFill="0" applyBorder="0" applyAlignment="0" applyProtection="0"/>
    <xf numFmtId="0" fontId="31" fillId="4" borderId="0" applyNumberFormat="0" applyBorder="0" applyAlignment="0" applyProtection="0"/>
    <xf numFmtId="0" fontId="34" fillId="0" borderId="5" applyNumberFormat="0" applyFill="0" applyAlignment="0" applyProtection="0"/>
    <xf numFmtId="0" fontId="34" fillId="0" borderId="0" applyNumberFormat="0" applyFill="0" applyBorder="0" applyAlignment="0" applyProtection="0"/>
    <xf numFmtId="0" fontId="35" fillId="7" borderId="1" applyNumberFormat="0" applyAlignment="0" applyProtection="0"/>
    <xf numFmtId="0" fontId="36" fillId="0" borderId="6" applyNumberFormat="0" applyFill="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0" fontId="249" fillId="0" borderId="19"/>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0" fontId="37" fillId="22" borderId="0" applyNumberFormat="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168" fontId="29" fillId="0" borderId="0" applyFill="0" applyBorder="0" applyAlignment="0" applyProtection="0"/>
    <xf numFmtId="168" fontId="29" fillId="0" borderId="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8"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0" fontId="28" fillId="0" borderId="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0" fontId="23" fillId="23" borderId="7" applyNumberFormat="0" applyFont="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0" fontId="39" fillId="20" borderId="8" applyNumberFormat="0" applyAlignment="0" applyProtection="0"/>
    <xf numFmtId="182" fontId="29" fillId="0" borderId="0" applyFill="0" applyBorder="0" applyAlignment="0" applyProtection="0"/>
    <xf numFmtId="181"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82" fontId="29" fillId="0" borderId="0" applyFill="0" applyBorder="0" applyAlignment="0" applyProtection="0"/>
    <xf numFmtId="181" fontId="29" fillId="0" borderId="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81"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87" fontId="29" fillId="0" borderId="0" applyFill="0" applyBorder="0" applyAlignment="0" applyProtection="0"/>
    <xf numFmtId="175"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87" fontId="29" fillId="0" borderId="0" applyFill="0" applyBorder="0" applyAlignment="0" applyProtection="0"/>
    <xf numFmtId="175" fontId="29" fillId="0" borderId="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7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0" fontId="274" fillId="0" borderId="0">
      <alignment horizontal="centerContinuous"/>
    </xf>
    <xf numFmtId="269" fontId="179" fillId="0" borderId="37">
      <alignment horizontal="center"/>
    </xf>
    <xf numFmtId="0" fontId="235" fillId="0" borderId="91"/>
    <xf numFmtId="0" fontId="235" fillId="0" borderId="91"/>
    <xf numFmtId="0" fontId="276" fillId="0" borderId="91"/>
    <xf numFmtId="0" fontId="276" fillId="0" borderId="91"/>
    <xf numFmtId="0" fontId="179" fillId="0" borderId="0" applyNumberFormat="0" applyFill="0" applyBorder="0" applyAlignment="0" applyProtection="0"/>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0" fillId="0" borderId="0" applyNumberFormat="0" applyFill="0" applyBorder="0" applyAlignment="0" applyProtection="0"/>
    <xf numFmtId="0" fontId="42"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267" fontId="28" fillId="0" borderId="0" applyFont="0" applyFill="0" applyBorder="0" applyAlignment="0" applyProtection="0"/>
    <xf numFmtId="262" fontId="131" fillId="0" borderId="0" applyFont="0" applyFill="0" applyBorder="0" applyAlignment="0" applyProtection="0"/>
    <xf numFmtId="0" fontId="6" fillId="0" borderId="0"/>
    <xf numFmtId="43" fontId="6" fillId="0" borderId="0" applyFont="0" applyFill="0" applyBorder="0" applyAlignment="0" applyProtection="0"/>
    <xf numFmtId="0" fontId="360" fillId="0" borderId="0"/>
    <xf numFmtId="0" fontId="28" fillId="0" borderId="0"/>
    <xf numFmtId="43" fontId="226" fillId="0" borderId="0" applyFont="0" applyFill="0" applyBorder="0" applyAlignment="0" applyProtection="0"/>
    <xf numFmtId="0" fontId="28" fillId="0" borderId="0"/>
    <xf numFmtId="0" fontId="28" fillId="0" borderId="0"/>
    <xf numFmtId="43" fontId="19" fillId="0" borderId="0" applyFont="0" applyFill="0" applyBorder="0" applyAlignment="0" applyProtection="0"/>
    <xf numFmtId="0" fontId="19" fillId="0" borderId="0"/>
    <xf numFmtId="0" fontId="19" fillId="0" borderId="0"/>
    <xf numFmtId="0" fontId="19" fillId="0" borderId="0"/>
    <xf numFmtId="43" fontId="19"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0" fontId="28" fillId="0" borderId="0"/>
    <xf numFmtId="269" fontId="179" fillId="0" borderId="37">
      <alignment horizontal="center"/>
    </xf>
    <xf numFmtId="0" fontId="235" fillId="0" borderId="91"/>
    <xf numFmtId="0" fontId="235" fillId="0" borderId="91"/>
    <xf numFmtId="0" fontId="276" fillId="0" borderId="91"/>
    <xf numFmtId="0" fontId="276" fillId="0" borderId="91"/>
    <xf numFmtId="0" fontId="179" fillId="0" borderId="0" applyNumberFormat="0" applyFill="0" applyBorder="0" applyAlignment="0" applyProtection="0"/>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43" fontId="6" fillId="0" borderId="0" applyFont="0" applyFill="0" applyBorder="0" applyAlignment="0" applyProtection="0"/>
    <xf numFmtId="0" fontId="28" fillId="0" borderId="0"/>
    <xf numFmtId="43" fontId="28" fillId="0" borderId="0" applyFont="0" applyFill="0" applyBorder="0" applyAlignment="0" applyProtection="0"/>
    <xf numFmtId="43" fontId="5" fillId="0" borderId="0" applyFont="0" applyFill="0" applyBorder="0" applyAlignment="0" applyProtection="0"/>
    <xf numFmtId="0" fontId="5" fillId="0" borderId="0"/>
    <xf numFmtId="0" fontId="28" fillId="0" borderId="0"/>
    <xf numFmtId="43" fontId="28" fillId="0" borderId="0" applyFont="0" applyFill="0" applyBorder="0" applyAlignment="0" applyProtection="0"/>
    <xf numFmtId="0" fontId="19" fillId="0" borderId="0"/>
    <xf numFmtId="267" fontId="28" fillId="0" borderId="0" applyFont="0" applyFill="0" applyBorder="0" applyAlignment="0" applyProtection="0"/>
    <xf numFmtId="43" fontId="19" fillId="0" borderId="0" applyFont="0" applyFill="0" applyBorder="0" applyAlignment="0" applyProtection="0"/>
    <xf numFmtId="269" fontId="179" fillId="0" borderId="37">
      <alignment horizontal="center"/>
    </xf>
    <xf numFmtId="0" fontId="179" fillId="0" borderId="0" applyNumberFormat="0" applyFill="0" applyBorder="0" applyAlignment="0" applyProtection="0"/>
    <xf numFmtId="0" fontId="4" fillId="0" borderId="0"/>
    <xf numFmtId="0" fontId="28" fillId="0" borderId="0"/>
    <xf numFmtId="0" fontId="19"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260" fontId="19" fillId="0" borderId="0" applyFont="0" applyFill="0" applyBorder="0" applyAlignment="0" applyProtection="0"/>
    <xf numFmtId="0" fontId="23" fillId="7" borderId="0" applyNumberFormat="0" applyBorder="0" applyAlignment="0" applyProtection="0"/>
    <xf numFmtId="260" fontId="19" fillId="0" borderId="0" applyFont="0" applyFill="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9" borderId="0" applyNumberFormat="0" applyBorder="0" applyAlignment="0" applyProtection="0"/>
    <xf numFmtId="0" fontId="25" fillId="3" borderId="0" applyNumberFormat="0" applyBorder="0" applyAlignment="0" applyProtection="0"/>
    <xf numFmtId="0" fontId="26" fillId="20" borderId="1" applyNumberFormat="0" applyAlignment="0" applyProtection="0"/>
    <xf numFmtId="0" fontId="27" fillId="21" borderId="2" applyNumberFormat="0" applyAlignment="0" applyProtection="0"/>
    <xf numFmtId="260" fontId="19" fillId="0" borderId="0" applyFont="0" applyFill="0" applyBorder="0" applyAlignment="0" applyProtection="0"/>
    <xf numFmtId="43" fontId="23" fillId="0" borderId="0" applyFont="0" applyFill="0" applyBorder="0" applyAlignment="0" applyProtection="0"/>
    <xf numFmtId="0" fontId="335" fillId="7" borderId="1" applyNumberFormat="0" applyAlignment="0" applyProtection="0"/>
    <xf numFmtId="260" fontId="19" fillId="0" borderId="0" applyFont="0" applyFill="0" applyBorder="0" applyAlignment="0" applyProtection="0"/>
    <xf numFmtId="0" fontId="30" fillId="0" borderId="0" applyNumberFormat="0" applyFill="0" applyBorder="0" applyAlignment="0" applyProtection="0"/>
    <xf numFmtId="0" fontId="31" fillId="4" borderId="0" applyNumberFormat="0" applyBorder="0" applyAlignment="0" applyProtection="0"/>
    <xf numFmtId="0" fontId="32" fillId="0" borderId="3"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0" applyNumberFormat="0" applyFill="0" applyBorder="0" applyAlignment="0" applyProtection="0"/>
    <xf numFmtId="0" fontId="335" fillId="7" borderId="1" applyNumberFormat="0" applyAlignment="0" applyProtection="0"/>
    <xf numFmtId="0" fontId="35" fillId="7" borderId="1" applyNumberFormat="0" applyAlignment="0" applyProtection="0"/>
    <xf numFmtId="0" fontId="36" fillId="0" borderId="6" applyNumberFormat="0" applyFill="0" applyAlignment="0" applyProtection="0"/>
    <xf numFmtId="0" fontId="37" fillId="22" borderId="0" applyNumberFormat="0" applyBorder="0" applyAlignment="0" applyProtection="0"/>
    <xf numFmtId="0" fontId="3" fillId="0" borderId="0"/>
    <xf numFmtId="0" fontId="3" fillId="0" borderId="0"/>
    <xf numFmtId="0" fontId="19" fillId="0" borderId="0"/>
    <xf numFmtId="0" fontId="19" fillId="0" borderId="0"/>
    <xf numFmtId="0" fontId="360" fillId="23" borderId="7" applyNumberFormat="0" applyFont="0" applyAlignment="0" applyProtection="0"/>
    <xf numFmtId="0" fontId="39" fillId="20" borderId="8" applyNumberFormat="0" applyAlignment="0" applyProtection="0"/>
    <xf numFmtId="0" fontId="40" fillId="0" borderId="0" applyNumberFormat="0" applyFill="0" applyBorder="0" applyAlignment="0" applyProtection="0"/>
    <xf numFmtId="0" fontId="41" fillId="0" borderId="9" applyNumberFormat="0" applyFill="0" applyAlignment="0" applyProtection="0"/>
    <xf numFmtId="0" fontId="19" fillId="0" borderId="0"/>
    <xf numFmtId="0" fontId="42" fillId="0" borderId="0" applyNumberFormat="0" applyFill="0" applyBorder="0" applyAlignment="0" applyProtection="0"/>
    <xf numFmtId="0" fontId="335" fillId="7" borderId="1" applyNumberFormat="0" applyAlignment="0" applyProtection="0"/>
    <xf numFmtId="0" fontId="19" fillId="0" borderId="0"/>
    <xf numFmtId="0" fontId="2" fillId="0" borderId="0"/>
    <xf numFmtId="0" fontId="2" fillId="0" borderId="0"/>
    <xf numFmtId="262" fontId="131" fillId="0" borderId="0" applyFont="0" applyFill="0" applyBorder="0" applyAlignment="0" applyProtection="0"/>
    <xf numFmtId="267" fontId="28"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75"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9" fontId="179" fillId="0" borderId="37">
      <alignment horizontal="center"/>
    </xf>
    <xf numFmtId="0" fontId="235" fillId="0" borderId="91"/>
    <xf numFmtId="0" fontId="235" fillId="0" borderId="91"/>
    <xf numFmtId="0" fontId="276" fillId="0" borderId="91"/>
    <xf numFmtId="0" fontId="276" fillId="0" borderId="91"/>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168" fontId="47" fillId="0" borderId="0" applyFill="0" applyBorder="0" applyAlignment="0" applyProtection="0"/>
    <xf numFmtId="0" fontId="28" fillId="0" borderId="0"/>
    <xf numFmtId="0" fontId="46" fillId="0" borderId="0"/>
    <xf numFmtId="170" fontId="46" fillId="0" borderId="0" applyFill="0" applyBorder="0" applyAlignment="0" applyProtection="0"/>
    <xf numFmtId="0" fontId="51" fillId="0" borderId="0" applyNumberFormat="0" applyFill="0" applyBorder="0" applyAlignment="0" applyProtection="0"/>
    <xf numFmtId="0" fontId="52" fillId="0" borderId="0"/>
    <xf numFmtId="3" fontId="53" fillId="0" borderId="46"/>
    <xf numFmtId="171" fontId="54" fillId="0" borderId="49">
      <alignment horizontal="center"/>
      <protection hidden="1"/>
    </xf>
    <xf numFmtId="171" fontId="193" fillId="0" borderId="49">
      <alignment horizontal="center"/>
      <protection hidden="1"/>
    </xf>
    <xf numFmtId="171" fontId="193" fillId="0" borderId="49">
      <alignment horizontal="center"/>
      <protection hidden="1"/>
    </xf>
    <xf numFmtId="169" fontId="46" fillId="0" borderId="0" applyBorder="0"/>
    <xf numFmtId="337" fontId="47" fillId="0" borderId="0" applyBorder="0"/>
    <xf numFmtId="169" fontId="28" fillId="0" borderId="0" applyBorder="0"/>
    <xf numFmtId="169" fontId="120" fillId="0" borderId="0" applyBorder="0"/>
    <xf numFmtId="169" fontId="23" fillId="0" borderId="0" applyBorder="0"/>
    <xf numFmtId="0" fontId="55" fillId="0" borderId="0"/>
    <xf numFmtId="338" fontId="46" fillId="0" borderId="0" applyFill="0" applyBorder="0" applyAlignment="0" applyProtection="0"/>
    <xf numFmtId="339" fontId="46" fillId="0" borderId="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56" fillId="0" borderId="50"/>
    <xf numFmtId="0" fontId="46" fillId="0" borderId="0"/>
    <xf numFmtId="0" fontId="46" fillId="0" borderId="0" applyNumberFormat="0" applyFill="0" applyBorder="0" applyAlignment="0" applyProtection="0"/>
    <xf numFmtId="0" fontId="46"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46"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0" fontId="59" fillId="0" borderId="0"/>
    <xf numFmtId="170" fontId="47" fillId="0" borderId="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179" fontId="46" fillId="0" borderId="0" applyFill="0" applyBorder="0" applyAlignment="0" applyProtection="0"/>
    <xf numFmtId="179" fontId="51" fillId="0" borderId="0" applyFill="0" applyBorder="0" applyAlignment="0" applyProtection="0"/>
    <xf numFmtId="179" fontId="47" fillId="0" borderId="0" applyFill="0" applyBorder="0" applyAlignment="0" applyProtection="0"/>
    <xf numFmtId="179" fontId="29" fillId="0" borderId="0" applyFill="0" applyBorder="0" applyAlignment="0" applyProtection="0"/>
    <xf numFmtId="179" fontId="51" fillId="0" borderId="0" applyFill="0" applyBorder="0" applyAlignment="0" applyProtection="0"/>
    <xf numFmtId="179" fontId="29" fillId="0" borderId="0" applyFill="0" applyBorder="0" applyAlignment="0" applyProtection="0"/>
    <xf numFmtId="179" fontId="51" fillId="0" borderId="0" applyFill="0" applyBorder="0" applyAlignment="0" applyProtection="0"/>
    <xf numFmtId="179" fontId="51" fillId="0" borderId="0" applyFill="0" applyBorder="0" applyAlignment="0" applyProtection="0"/>
    <xf numFmtId="179" fontId="29"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157" fillId="0" borderId="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9" fillId="0" borderId="0"/>
    <xf numFmtId="0" fontId="157" fillId="0" borderId="0"/>
    <xf numFmtId="0" fontId="59" fillId="0" borderId="0"/>
    <xf numFmtId="0" fontId="157" fillId="0" borderId="0"/>
    <xf numFmtId="180" fontId="47" fillId="0" borderId="0" applyFill="0" applyBorder="0" applyAlignment="0" applyProtection="0"/>
    <xf numFmtId="180" fontId="47" fillId="0" borderId="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157" fillId="0" borderId="0"/>
    <xf numFmtId="180" fontId="46" fillId="0" borderId="0" applyFill="0" applyBorder="0" applyAlignment="0" applyProtection="0"/>
    <xf numFmtId="180" fontId="47" fillId="0" borderId="0" applyFill="0" applyBorder="0" applyAlignment="0" applyProtection="0"/>
    <xf numFmtId="180" fontId="28" fillId="0" borderId="0" applyFill="0" applyBorder="0" applyAlignment="0" applyProtection="0"/>
    <xf numFmtId="180" fontId="120" fillId="0" borderId="0" applyFill="0" applyBorder="0" applyAlignment="0" applyProtection="0"/>
    <xf numFmtId="180" fontId="23" fillId="0" borderId="0" applyFill="0" applyBorder="0" applyAlignment="0" applyProtection="0"/>
    <xf numFmtId="180" fontId="46" fillId="0" borderId="0" applyFill="0" applyBorder="0" applyAlignment="0" applyProtection="0"/>
    <xf numFmtId="180" fontId="47" fillId="0" borderId="0" applyFill="0" applyBorder="0" applyAlignment="0" applyProtection="0"/>
    <xf numFmtId="180" fontId="28" fillId="0" borderId="0" applyFill="0" applyBorder="0" applyAlignment="0" applyProtection="0"/>
    <xf numFmtId="180" fontId="120" fillId="0" borderId="0" applyFill="0" applyBorder="0" applyAlignment="0" applyProtection="0"/>
    <xf numFmtId="180" fontId="23" fillId="0" borderId="0" applyFill="0" applyBorder="0" applyAlignment="0" applyProtection="0"/>
    <xf numFmtId="0" fontId="59" fillId="0" borderId="0"/>
    <xf numFmtId="0" fontId="46" fillId="0" borderId="0"/>
    <xf numFmtId="0" fontId="59" fillId="0" borderId="0"/>
    <xf numFmtId="0" fontId="157" fillId="0" borderId="0"/>
    <xf numFmtId="0" fontId="59" fillId="0" borderId="0"/>
    <xf numFmtId="0" fontId="157" fillId="0" borderId="0"/>
    <xf numFmtId="0" fontId="46" fillId="0" borderId="0"/>
    <xf numFmtId="0" fontId="46" fillId="0" borderId="0"/>
    <xf numFmtId="0" fontId="46" fillId="0" borderId="0"/>
    <xf numFmtId="0" fontId="28" fillId="0" borderId="0"/>
    <xf numFmtId="0" fontId="28" fillId="0" borderId="0"/>
    <xf numFmtId="0" fontId="46" fillId="0" borderId="0"/>
    <xf numFmtId="0" fontId="28" fillId="0" borderId="0"/>
    <xf numFmtId="0" fontId="157" fillId="0" borderId="0"/>
    <xf numFmtId="0" fontId="59" fillId="0" borderId="0"/>
    <xf numFmtId="0" fontId="59" fillId="0" borderId="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59" fillId="0" borderId="0"/>
    <xf numFmtId="0" fontId="59"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59" fillId="0" borderId="0"/>
    <xf numFmtId="0" fontId="157" fillId="0" borderId="0"/>
    <xf numFmtId="0" fontId="59" fillId="0" borderId="0"/>
    <xf numFmtId="0" fontId="157" fillId="0" borderId="0"/>
    <xf numFmtId="0" fontId="46" fillId="0" borderId="0"/>
    <xf numFmtId="0" fontId="28" fillId="0" borderId="0"/>
    <xf numFmtId="0" fontId="46" fillId="0" borderId="0"/>
    <xf numFmtId="0" fontId="46" fillId="0" borderId="0"/>
    <xf numFmtId="0" fontId="28" fillId="0" borderId="0"/>
    <xf numFmtId="0" fontId="28" fillId="0" borderId="0"/>
    <xf numFmtId="0" fontId="46" fillId="0" borderId="0"/>
    <xf numFmtId="0" fontId="28"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46" fillId="0" borderId="0"/>
    <xf numFmtId="0" fontId="46"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xf numFmtId="0" fontId="28" fillId="0" borderId="0"/>
    <xf numFmtId="0" fontId="28" fillId="0" borderId="0"/>
    <xf numFmtId="0" fontId="46" fillId="0" borderId="0"/>
    <xf numFmtId="0" fontId="28" fillId="0" borderId="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70" fontId="28" fillId="0" borderId="0" applyFill="0" applyBorder="0" applyAlignment="0" applyProtection="0"/>
    <xf numFmtId="178" fontId="46" fillId="0" borderId="0" applyFill="0" applyBorder="0" applyAlignment="0" applyProtection="0"/>
    <xf numFmtId="170" fontId="46" fillId="0" borderId="0" applyFill="0" applyBorder="0" applyAlignment="0" applyProtection="0"/>
    <xf numFmtId="170" fontId="47" fillId="0" borderId="0" applyFill="0" applyBorder="0" applyAlignment="0" applyProtection="0"/>
    <xf numFmtId="170" fontId="28" fillId="0" borderId="0" applyFill="0" applyBorder="0" applyAlignment="0" applyProtection="0"/>
    <xf numFmtId="170" fontId="120" fillId="0" borderId="0" applyFill="0" applyBorder="0" applyAlignment="0" applyProtection="0"/>
    <xf numFmtId="170" fontId="23" fillId="0" borderId="0" applyFill="0" applyBorder="0" applyAlignment="0" applyProtection="0"/>
    <xf numFmtId="181" fontId="46" fillId="0" borderId="0" applyFill="0" applyBorder="0" applyAlignment="0" applyProtection="0"/>
    <xf numFmtId="340" fontId="47" fillId="0" borderId="0" applyFill="0" applyBorder="0" applyAlignment="0" applyProtection="0"/>
    <xf numFmtId="181" fontId="28" fillId="0" borderId="0" applyFill="0" applyBorder="0" applyAlignment="0" applyProtection="0"/>
    <xf numFmtId="181" fontId="120" fillId="0" borderId="0" applyFill="0" applyBorder="0" applyAlignment="0" applyProtection="0"/>
    <xf numFmtId="181" fontId="23"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3" fontId="46"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34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0" fontId="47"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175" fontId="46" fillId="0" borderId="0" applyFill="0" applyBorder="0" applyAlignment="0" applyProtection="0"/>
    <xf numFmtId="175" fontId="47" fillId="0" borderId="0" applyFill="0" applyBorder="0" applyAlignment="0" applyProtection="0"/>
    <xf numFmtId="175" fontId="28" fillId="0" borderId="0" applyFill="0" applyBorder="0" applyAlignment="0" applyProtection="0"/>
    <xf numFmtId="175" fontId="120" fillId="0" borderId="0" applyFill="0" applyBorder="0" applyAlignment="0" applyProtection="0"/>
    <xf numFmtId="175" fontId="23" fillId="0" borderId="0" applyFill="0" applyBorder="0" applyAlignment="0" applyProtection="0"/>
    <xf numFmtId="178" fontId="46" fillId="0" borderId="0" applyFill="0" applyBorder="0" applyAlignment="0" applyProtection="0"/>
    <xf numFmtId="178" fontId="47" fillId="0" borderId="0" applyFill="0" applyBorder="0" applyAlignment="0" applyProtection="0"/>
    <xf numFmtId="180" fontId="47" fillId="0" borderId="0" applyFill="0" applyBorder="0" applyAlignment="0" applyProtection="0"/>
    <xf numFmtId="180" fontId="47" fillId="0" borderId="0" applyFill="0" applyBorder="0" applyAlignment="0" applyProtection="0"/>
    <xf numFmtId="180" fontId="47" fillId="0" borderId="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180" fontId="46" fillId="0" borderId="0" applyFill="0" applyBorder="0" applyAlignment="0" applyProtection="0"/>
    <xf numFmtId="180" fontId="47" fillId="0" borderId="0" applyFill="0" applyBorder="0" applyAlignment="0" applyProtection="0"/>
    <xf numFmtId="180" fontId="28" fillId="0" borderId="0" applyFill="0" applyBorder="0" applyAlignment="0" applyProtection="0"/>
    <xf numFmtId="180" fontId="120" fillId="0" borderId="0" applyFill="0" applyBorder="0" applyAlignment="0" applyProtection="0"/>
    <xf numFmtId="180" fontId="23" fillId="0" borderId="0" applyFill="0" applyBorder="0" applyAlignment="0" applyProtection="0"/>
    <xf numFmtId="180" fontId="46" fillId="0" borderId="0" applyFill="0" applyBorder="0" applyAlignment="0" applyProtection="0"/>
    <xf numFmtId="180" fontId="47" fillId="0" borderId="0" applyFill="0" applyBorder="0" applyAlignment="0" applyProtection="0"/>
    <xf numFmtId="180" fontId="28" fillId="0" borderId="0" applyFill="0" applyBorder="0" applyAlignment="0" applyProtection="0"/>
    <xf numFmtId="180" fontId="120" fillId="0" borderId="0" applyFill="0" applyBorder="0" applyAlignment="0" applyProtection="0"/>
    <xf numFmtId="180"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8" fontId="47" fillId="0" borderId="0" applyFill="0" applyBorder="0" applyAlignment="0" applyProtection="0"/>
    <xf numFmtId="178" fontId="47"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3" fontId="46"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34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0" fontId="47"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81" fontId="46" fillId="0" borderId="0" applyFill="0" applyBorder="0" applyAlignment="0" applyProtection="0"/>
    <xf numFmtId="340" fontId="47" fillId="0" borderId="0" applyFill="0" applyBorder="0" applyAlignment="0" applyProtection="0"/>
    <xf numFmtId="181" fontId="28" fillId="0" borderId="0" applyFill="0" applyBorder="0" applyAlignment="0" applyProtection="0"/>
    <xf numFmtId="181" fontId="120" fillId="0" borderId="0" applyFill="0" applyBorder="0" applyAlignment="0" applyProtection="0"/>
    <xf numFmtId="181" fontId="23"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8" fontId="47" fillId="0" borderId="0" applyFill="0" applyBorder="0" applyAlignment="0" applyProtection="0"/>
    <xf numFmtId="188" fontId="47" fillId="0" borderId="0" applyFill="0" applyBorder="0" applyAlignment="0" applyProtection="0"/>
    <xf numFmtId="179" fontId="46"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8" fontId="47"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78" fontId="47" fillId="0" borderId="0" applyFill="0" applyBorder="0" applyAlignment="0" applyProtection="0"/>
    <xf numFmtId="180" fontId="47" fillId="0" borderId="0" applyFill="0" applyBorder="0" applyAlignment="0" applyProtection="0"/>
    <xf numFmtId="180" fontId="47" fillId="0" borderId="0" applyFill="0" applyBorder="0" applyAlignment="0" applyProtection="0"/>
    <xf numFmtId="180" fontId="47" fillId="0" borderId="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180" fontId="46" fillId="0" borderId="0" applyFill="0" applyBorder="0" applyAlignment="0" applyProtection="0"/>
    <xf numFmtId="180" fontId="47" fillId="0" borderId="0" applyFill="0" applyBorder="0" applyAlignment="0" applyProtection="0"/>
    <xf numFmtId="180" fontId="28" fillId="0" borderId="0" applyFill="0" applyBorder="0" applyAlignment="0" applyProtection="0"/>
    <xf numFmtId="180" fontId="120" fillId="0" borderId="0" applyFill="0" applyBorder="0" applyAlignment="0" applyProtection="0"/>
    <xf numFmtId="180" fontId="23" fillId="0" borderId="0" applyFill="0" applyBorder="0" applyAlignment="0" applyProtection="0"/>
    <xf numFmtId="180" fontId="46" fillId="0" borderId="0" applyFill="0" applyBorder="0" applyAlignment="0" applyProtection="0"/>
    <xf numFmtId="180" fontId="47" fillId="0" borderId="0" applyFill="0" applyBorder="0" applyAlignment="0" applyProtection="0"/>
    <xf numFmtId="180" fontId="28" fillId="0" borderId="0" applyFill="0" applyBorder="0" applyAlignment="0" applyProtection="0"/>
    <xf numFmtId="180" fontId="120" fillId="0" borderId="0" applyFill="0" applyBorder="0" applyAlignment="0" applyProtection="0"/>
    <xf numFmtId="180" fontId="23" fillId="0" borderId="0" applyFill="0" applyBorder="0" applyAlignment="0" applyProtection="0"/>
    <xf numFmtId="184" fontId="46" fillId="0" borderId="0" applyFill="0" applyBorder="0" applyAlignment="0" applyProtection="0"/>
    <xf numFmtId="184" fontId="47"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75" fontId="46" fillId="0" borderId="0" applyFill="0" applyBorder="0" applyAlignment="0" applyProtection="0"/>
    <xf numFmtId="175" fontId="47" fillId="0" borderId="0" applyFill="0" applyBorder="0" applyAlignment="0" applyProtection="0"/>
    <xf numFmtId="175" fontId="28" fillId="0" borderId="0" applyFill="0" applyBorder="0" applyAlignment="0" applyProtection="0"/>
    <xf numFmtId="175" fontId="120" fillId="0" borderId="0" applyFill="0" applyBorder="0" applyAlignment="0" applyProtection="0"/>
    <xf numFmtId="175" fontId="23" fillId="0" borderId="0" applyFill="0" applyBorder="0" applyAlignment="0" applyProtection="0"/>
    <xf numFmtId="178" fontId="47" fillId="0" borderId="0" applyFill="0" applyBorder="0" applyAlignment="0" applyProtection="0"/>
    <xf numFmtId="178" fontId="47" fillId="0" borderId="0" applyFill="0" applyBorder="0" applyAlignment="0" applyProtection="0"/>
    <xf numFmtId="181" fontId="46"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8" fontId="47" fillId="0" borderId="0" applyFill="0" applyBorder="0" applyAlignment="0" applyProtection="0"/>
    <xf numFmtId="179" fontId="46"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8" fontId="47"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47" fillId="0" borderId="0" applyFill="0" applyBorder="0" applyAlignment="0" applyProtection="0"/>
    <xf numFmtId="183" fontId="46"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34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0" fontId="47"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175" fontId="46" fillId="0" borderId="0" applyFill="0" applyBorder="0" applyAlignment="0" applyProtection="0"/>
    <xf numFmtId="175" fontId="47" fillId="0" borderId="0" applyFill="0" applyBorder="0" applyAlignment="0" applyProtection="0"/>
    <xf numFmtId="175" fontId="28" fillId="0" borderId="0" applyFill="0" applyBorder="0" applyAlignment="0" applyProtection="0"/>
    <xf numFmtId="175" fontId="120" fillId="0" borderId="0" applyFill="0" applyBorder="0" applyAlignment="0" applyProtection="0"/>
    <xf numFmtId="175" fontId="23" fillId="0" borderId="0" applyFill="0" applyBorder="0" applyAlignment="0" applyProtection="0"/>
    <xf numFmtId="170" fontId="46" fillId="0" borderId="0" applyFill="0" applyBorder="0" applyAlignment="0" applyProtection="0"/>
    <xf numFmtId="170" fontId="47" fillId="0" borderId="0" applyFill="0" applyBorder="0" applyAlignment="0" applyProtection="0"/>
    <xf numFmtId="170" fontId="28" fillId="0" borderId="0" applyFill="0" applyBorder="0" applyAlignment="0" applyProtection="0"/>
    <xf numFmtId="170" fontId="120" fillId="0" borderId="0" applyFill="0" applyBorder="0" applyAlignment="0" applyProtection="0"/>
    <xf numFmtId="170" fontId="23" fillId="0" borderId="0" applyFill="0" applyBorder="0" applyAlignment="0" applyProtection="0"/>
    <xf numFmtId="340" fontId="47" fillId="0" borderId="0" applyFill="0" applyBorder="0" applyAlignment="0" applyProtection="0"/>
    <xf numFmtId="181" fontId="28" fillId="0" borderId="0" applyFill="0" applyBorder="0" applyAlignment="0" applyProtection="0"/>
    <xf numFmtId="181" fontId="120" fillId="0" borderId="0" applyFill="0" applyBorder="0" applyAlignment="0" applyProtection="0"/>
    <xf numFmtId="181" fontId="23" fillId="0" borderId="0" applyFill="0" applyBorder="0" applyAlignment="0" applyProtection="0"/>
    <xf numFmtId="170" fontId="120" fillId="0" borderId="0" applyFill="0" applyBorder="0" applyAlignment="0" applyProtection="0"/>
    <xf numFmtId="170" fontId="23" fillId="0" borderId="0" applyFill="0" applyBorder="0" applyAlignment="0" applyProtection="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84" fontId="46" fillId="0" borderId="0" applyFill="0" applyBorder="0" applyAlignment="0" applyProtection="0"/>
    <xf numFmtId="184" fontId="47"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184" fontId="28" fillId="0" borderId="0" applyFill="0" applyBorder="0" applyAlignment="0" applyProtection="0"/>
    <xf numFmtId="184" fontId="120" fillId="0" borderId="0" applyFill="0" applyBorder="0" applyAlignment="0" applyProtection="0"/>
    <xf numFmtId="184" fontId="23"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28" fillId="0" borderId="0" applyFill="0" applyBorder="0" applyAlignment="0" applyProtection="0"/>
    <xf numFmtId="185" fontId="120" fillId="0" borderId="0" applyFill="0" applyBorder="0" applyAlignment="0" applyProtection="0"/>
    <xf numFmtId="185"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0" fontId="157" fillId="0" borderId="0"/>
    <xf numFmtId="0" fontId="46" fillId="0" borderId="0"/>
    <xf numFmtId="0" fontId="28" fillId="0" borderId="0"/>
    <xf numFmtId="0" fontId="28" fillId="0" borderId="0"/>
    <xf numFmtId="0" fontId="46" fillId="0" borderId="0"/>
    <xf numFmtId="0" fontId="28" fillId="0" borderId="0"/>
    <xf numFmtId="0" fontId="55" fillId="0" borderId="0" applyNumberFormat="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175" fontId="46"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8" fontId="47" fillId="0" borderId="0" applyFill="0" applyBorder="0" applyAlignment="0" applyProtection="0"/>
    <xf numFmtId="179" fontId="46"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79" fontId="47" fillId="0" borderId="0" applyFill="0" applyBorder="0" applyAlignment="0" applyProtection="0"/>
    <xf numFmtId="179" fontId="28" fillId="0" borderId="0" applyFill="0" applyBorder="0" applyAlignment="0" applyProtection="0"/>
    <xf numFmtId="179" fontId="120" fillId="0" borderId="0" applyFill="0" applyBorder="0" applyAlignment="0" applyProtection="0"/>
    <xf numFmtId="179" fontId="23" fillId="0" borderId="0" applyFill="0" applyBorder="0" applyAlignment="0" applyProtection="0"/>
    <xf numFmtId="187" fontId="46" fillId="0" borderId="0" applyFill="0" applyBorder="0" applyAlignment="0" applyProtection="0"/>
    <xf numFmtId="187" fontId="47" fillId="0" borderId="0" applyFill="0" applyBorder="0" applyAlignment="0" applyProtection="0"/>
    <xf numFmtId="187" fontId="28" fillId="0" borderId="0" applyFill="0" applyBorder="0" applyAlignment="0" applyProtection="0"/>
    <xf numFmtId="187" fontId="120" fillId="0" borderId="0" applyFill="0" applyBorder="0" applyAlignment="0" applyProtection="0"/>
    <xf numFmtId="187" fontId="23"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8" fontId="47"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8" fontId="46" fillId="0" borderId="0" applyFill="0" applyBorder="0" applyAlignment="0" applyProtection="0"/>
    <xf numFmtId="188" fontId="47" fillId="0" borderId="0" applyFill="0" applyBorder="0" applyAlignment="0" applyProtection="0"/>
    <xf numFmtId="188" fontId="28" fillId="0" borderId="0" applyFill="0" applyBorder="0" applyAlignment="0" applyProtection="0"/>
    <xf numFmtId="188" fontId="120" fillId="0" borderId="0" applyFill="0" applyBorder="0" applyAlignment="0" applyProtection="0"/>
    <xf numFmtId="188" fontId="23"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6" fillId="0" borderId="0" applyFill="0" applyBorder="0" applyAlignment="0" applyProtection="0"/>
    <xf numFmtId="186" fontId="47" fillId="0" borderId="0" applyFill="0" applyBorder="0" applyAlignment="0" applyProtection="0"/>
    <xf numFmtId="186" fontId="28" fillId="0" borderId="0" applyFill="0" applyBorder="0" applyAlignment="0" applyProtection="0"/>
    <xf numFmtId="186" fontId="120" fillId="0" borderId="0" applyFill="0" applyBorder="0" applyAlignment="0" applyProtection="0"/>
    <xf numFmtId="186" fontId="23"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0" fontId="47" fillId="0" borderId="0" applyFill="0" applyBorder="0" applyAlignment="0" applyProtection="0"/>
    <xf numFmtId="183" fontId="46"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343" fontId="47" fillId="0" borderId="0" applyFill="0" applyBorder="0" applyAlignment="0" applyProtection="0"/>
    <xf numFmtId="183" fontId="28" fillId="0" borderId="0" applyFill="0" applyBorder="0" applyAlignment="0" applyProtection="0"/>
    <xf numFmtId="183" fontId="120" fillId="0" borderId="0" applyFill="0" applyBorder="0" applyAlignment="0" applyProtection="0"/>
    <xf numFmtId="183" fontId="23" fillId="0" borderId="0" applyFill="0" applyBorder="0" applyAlignment="0" applyProtection="0"/>
    <xf numFmtId="182" fontId="46" fillId="0" borderId="0" applyFill="0" applyBorder="0" applyAlignment="0" applyProtection="0"/>
    <xf numFmtId="342" fontId="47" fillId="0" borderId="0" applyFill="0" applyBorder="0" applyAlignment="0" applyProtection="0"/>
    <xf numFmtId="182" fontId="28" fillId="0" borderId="0" applyFill="0" applyBorder="0" applyAlignment="0" applyProtection="0"/>
    <xf numFmtId="182" fontId="120" fillId="0" borderId="0" applyFill="0" applyBorder="0" applyAlignment="0" applyProtection="0"/>
    <xf numFmtId="182" fontId="23"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0" fontId="47"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0" fontId="46" fillId="0" borderId="0" applyFill="0" applyBorder="0" applyAlignment="0" applyProtection="0"/>
    <xf numFmtId="0" fontId="47" fillId="0" borderId="0" applyFill="0" applyBorder="0" applyAlignment="0" applyProtection="0"/>
    <xf numFmtId="0" fontId="28" fillId="0" borderId="0" applyFill="0" applyBorder="0" applyAlignment="0" applyProtection="0"/>
    <xf numFmtId="0" fontId="120" fillId="0" borderId="0" applyFill="0" applyBorder="0" applyAlignment="0" applyProtection="0"/>
    <xf numFmtId="0" fontId="23"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6" fillId="0" borderId="0" applyFill="0" applyBorder="0" applyAlignment="0" applyProtection="0"/>
    <xf numFmtId="341" fontId="47" fillId="0" borderId="0" applyFill="0" applyBorder="0" applyAlignment="0" applyProtection="0"/>
    <xf numFmtId="168" fontId="28" fillId="0" borderId="0" applyFill="0" applyBorder="0" applyAlignment="0" applyProtection="0"/>
    <xf numFmtId="168" fontId="120" fillId="0" borderId="0" applyFill="0" applyBorder="0" applyAlignment="0" applyProtection="0"/>
    <xf numFmtId="168" fontId="23" fillId="0" borderId="0" applyFill="0" applyBorder="0" applyAlignment="0" applyProtection="0"/>
    <xf numFmtId="170" fontId="46" fillId="0" borderId="0" applyFill="0" applyBorder="0" applyAlignment="0" applyProtection="0"/>
    <xf numFmtId="170" fontId="47" fillId="0" borderId="0" applyFill="0" applyBorder="0" applyAlignment="0" applyProtection="0"/>
    <xf numFmtId="170" fontId="28" fillId="0" borderId="0" applyFill="0" applyBorder="0" applyAlignment="0" applyProtection="0"/>
    <xf numFmtId="170" fontId="120" fillId="0" borderId="0" applyFill="0" applyBorder="0" applyAlignment="0" applyProtection="0"/>
    <xf numFmtId="170" fontId="23" fillId="0" borderId="0" applyFill="0" applyBorder="0" applyAlignment="0" applyProtection="0"/>
    <xf numFmtId="181" fontId="46" fillId="0" borderId="0" applyFill="0" applyBorder="0" applyAlignment="0" applyProtection="0"/>
    <xf numFmtId="340" fontId="47" fillId="0" borderId="0" applyFill="0" applyBorder="0" applyAlignment="0" applyProtection="0"/>
    <xf numFmtId="181" fontId="28" fillId="0" borderId="0" applyFill="0" applyBorder="0" applyAlignment="0" applyProtection="0"/>
    <xf numFmtId="181" fontId="120" fillId="0" borderId="0" applyFill="0" applyBorder="0" applyAlignment="0" applyProtection="0"/>
    <xf numFmtId="181" fontId="23" fillId="0" borderId="0" applyFill="0" applyBorder="0" applyAlignment="0" applyProtection="0"/>
    <xf numFmtId="175" fontId="47" fillId="0" borderId="0" applyFill="0" applyBorder="0" applyAlignment="0" applyProtection="0"/>
    <xf numFmtId="175" fontId="28" fillId="0" borderId="0" applyFill="0" applyBorder="0" applyAlignment="0" applyProtection="0"/>
    <xf numFmtId="175" fontId="120" fillId="0" borderId="0" applyFill="0" applyBorder="0" applyAlignment="0" applyProtection="0"/>
    <xf numFmtId="175" fontId="23" fillId="0" borderId="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60" fillId="0" borderId="0" applyNumberFormat="0" applyFill="0" applyBorder="0" applyAlignment="0" applyProtection="0"/>
    <xf numFmtId="0" fontId="59" fillId="0" borderId="0"/>
    <xf numFmtId="0" fontId="157" fillId="0" borderId="0"/>
    <xf numFmtId="0" fontId="59" fillId="0" borderId="0"/>
    <xf numFmtId="0" fontId="157" fillId="0" borderId="0"/>
    <xf numFmtId="0" fontId="59" fillId="0" borderId="0"/>
    <xf numFmtId="0" fontId="157"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46" fillId="0" borderId="0"/>
    <xf numFmtId="0" fontId="28" fillId="0" borderId="0"/>
    <xf numFmtId="0" fontId="28" fillId="0" borderId="0"/>
    <xf numFmtId="0" fontId="46" fillId="0" borderId="0"/>
    <xf numFmtId="0" fontId="28" fillId="0" borderId="0"/>
    <xf numFmtId="0" fontId="46" fillId="0" borderId="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0" fontId="55" fillId="0" borderId="0" applyNumberFormat="0" applyFill="0" applyBorder="0" applyAlignment="0" applyProtection="0"/>
    <xf numFmtId="0" fontId="180" fillId="0" borderId="0" applyNumberFormat="0" applyFill="0" applyBorder="0" applyAlignment="0" applyProtection="0"/>
    <xf numFmtId="178" fontId="46" fillId="0" borderId="0" applyFill="0" applyBorder="0" applyAlignment="0" applyProtection="0"/>
    <xf numFmtId="178" fontId="47" fillId="0" borderId="0" applyFill="0" applyBorder="0" applyAlignment="0" applyProtection="0"/>
    <xf numFmtId="178" fontId="28" fillId="0" borderId="0" applyFill="0" applyBorder="0" applyAlignment="0" applyProtection="0"/>
    <xf numFmtId="178" fontId="120" fillId="0" borderId="0" applyFill="0" applyBorder="0" applyAlignment="0" applyProtection="0"/>
    <xf numFmtId="178" fontId="23" fillId="0" borderId="0" applyFill="0" applyBorder="0" applyAlignment="0" applyProtection="0"/>
    <xf numFmtId="0" fontId="369" fillId="0" borderId="0">
      <alignment vertical="top"/>
    </xf>
    <xf numFmtId="0" fontId="61" fillId="0" borderId="0">
      <alignment vertical="top"/>
    </xf>
    <xf numFmtId="0" fontId="61" fillId="0" borderId="0">
      <alignment vertical="top"/>
    </xf>
    <xf numFmtId="0" fontId="197" fillId="0" borderId="0">
      <alignment vertical="top"/>
    </xf>
    <xf numFmtId="0" fontId="61" fillId="0" borderId="0">
      <alignment vertical="top"/>
    </xf>
    <xf numFmtId="0" fontId="61" fillId="0" borderId="0">
      <alignment vertical="top"/>
    </xf>
    <xf numFmtId="0" fontId="61" fillId="0" borderId="0">
      <alignment vertical="top"/>
    </xf>
    <xf numFmtId="0" fontId="369" fillId="0" borderId="0">
      <alignment vertical="top"/>
    </xf>
    <xf numFmtId="0" fontId="61" fillId="0" borderId="0">
      <alignment vertical="top"/>
    </xf>
    <xf numFmtId="0" fontId="197" fillId="0" borderId="0">
      <alignment vertical="top"/>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62" fillId="0" borderId="0" applyBorder="0" applyAlignment="0"/>
    <xf numFmtId="189" fontId="46" fillId="0" borderId="0" applyFill="0" applyBorder="0" applyAlignment="0" applyProtection="0"/>
    <xf numFmtId="3" fontId="53" fillId="0" borderId="46"/>
    <xf numFmtId="190" fontId="46" fillId="0" borderId="0" applyFill="0" applyBorder="0" applyAlignment="0" applyProtection="0"/>
    <xf numFmtId="3" fontId="53" fillId="0" borderId="46"/>
    <xf numFmtId="3" fontId="53" fillId="0" borderId="46"/>
    <xf numFmtId="10" fontId="46" fillId="0" borderId="0" applyFill="0" applyBorder="0" applyAlignment="0" applyProtection="0"/>
    <xf numFmtId="3" fontId="53" fillId="0" borderId="46"/>
    <xf numFmtId="1" fontId="182" fillId="0" borderId="0" applyBorder="0" applyAlignment="0"/>
    <xf numFmtId="1" fontId="182" fillId="0" borderId="0" applyBorder="0" applyAlignment="0"/>
    <xf numFmtId="1" fontId="62" fillId="0" borderId="0" applyBorder="0" applyAlignment="0"/>
    <xf numFmtId="1" fontId="190" fillId="0" borderId="101" applyBorder="0" applyAlignment="0">
      <alignment horizontal="center"/>
    </xf>
    <xf numFmtId="1" fontId="182" fillId="0" borderId="0" applyBorder="0" applyAlignment="0"/>
    <xf numFmtId="1" fontId="62" fillId="0" borderId="0" applyBorder="0" applyAlignment="0"/>
    <xf numFmtId="191" fontId="46" fillId="0" borderId="0" applyFill="0" applyBorder="0" applyAlignment="0" applyProtection="0"/>
    <xf numFmtId="0" fontId="183" fillId="24" borderId="0"/>
    <xf numFmtId="0" fontId="64" fillId="24" borderId="0"/>
    <xf numFmtId="0" fontId="183" fillId="24" borderId="0"/>
    <xf numFmtId="0" fontId="183" fillId="24" borderId="0"/>
    <xf numFmtId="0" fontId="64" fillId="24" borderId="0"/>
    <xf numFmtId="0" fontId="183" fillId="24" borderId="0"/>
    <xf numFmtId="0" fontId="64" fillId="24" borderId="0"/>
    <xf numFmtId="0" fontId="64" fillId="24" borderId="0"/>
    <xf numFmtId="0" fontId="183" fillId="24" borderId="0"/>
    <xf numFmtId="0" fontId="183" fillId="24" borderId="0"/>
    <xf numFmtId="0" fontId="183" fillId="24" borderId="0"/>
    <xf numFmtId="0" fontId="183" fillId="24" borderId="0"/>
    <xf numFmtId="0" fontId="183" fillId="24" borderId="0"/>
    <xf numFmtId="191" fontId="47" fillId="0" borderId="0" applyFill="0" applyBorder="0" applyAlignment="0" applyProtection="0"/>
    <xf numFmtId="191" fontId="46"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0" fontId="6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183" fillId="24" borderId="0"/>
    <xf numFmtId="0" fontId="183"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191" fontId="47" fillId="0" borderId="0" applyFill="0" applyBorder="0" applyAlignment="0" applyProtection="0"/>
    <xf numFmtId="191" fontId="46"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0" fontId="64" fillId="24" borderId="0"/>
    <xf numFmtId="0" fontId="183" fillId="24" borderId="0"/>
    <xf numFmtId="0" fontId="183" fillId="24" borderId="0"/>
    <xf numFmtId="191" fontId="46" fillId="0" borderId="0" applyFill="0" applyBorder="0" applyAlignment="0" applyProtection="0"/>
    <xf numFmtId="0" fontId="50" fillId="24" borderId="0"/>
    <xf numFmtId="0" fontId="200" fillId="24" borderId="0"/>
    <xf numFmtId="0" fontId="50" fillId="24" borderId="0"/>
    <xf numFmtId="0" fontId="200" fillId="24" borderId="0"/>
    <xf numFmtId="0" fontId="50" fillId="24" borderId="0"/>
    <xf numFmtId="0" fontId="200" fillId="24" borderId="0"/>
    <xf numFmtId="0" fontId="64" fillId="24" borderId="0"/>
    <xf numFmtId="0" fontId="183" fillId="24" borderId="0"/>
    <xf numFmtId="0" fontId="183" fillId="24" borderId="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0" fontId="50" fillId="24" borderId="0"/>
    <xf numFmtId="0" fontId="200" fillId="24" borderId="0"/>
    <xf numFmtId="0" fontId="50" fillId="24" borderId="0"/>
    <xf numFmtId="0" fontId="200" fillId="24" borderId="0"/>
    <xf numFmtId="0" fontId="50" fillId="24" borderId="0"/>
    <xf numFmtId="0" fontId="200" fillId="24" borderId="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0" fontId="64" fillId="24" borderId="0"/>
    <xf numFmtId="0" fontId="183" fillId="24" borderId="0"/>
    <xf numFmtId="0" fontId="183" fillId="24" borderId="0"/>
    <xf numFmtId="191" fontId="46"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0" fontId="64" fillId="24" borderId="0"/>
    <xf numFmtId="0" fontId="183" fillId="24" borderId="0"/>
    <xf numFmtId="0" fontId="183" fillId="24" borderId="0"/>
    <xf numFmtId="191" fontId="28" fillId="0" borderId="0" applyFill="0" applyBorder="0" applyAlignment="0" applyProtection="0"/>
    <xf numFmtId="0" fontId="50" fillId="24" borderId="0"/>
    <xf numFmtId="0" fontId="200" fillId="24" borderId="0"/>
    <xf numFmtId="0" fontId="50" fillId="24" borderId="0"/>
    <xf numFmtId="0" fontId="200" fillId="24" borderId="0"/>
    <xf numFmtId="0" fontId="50" fillId="24" borderId="0"/>
    <xf numFmtId="0" fontId="200" fillId="24" borderId="0"/>
    <xf numFmtId="191" fontId="120" fillId="0" borderId="0" applyFill="0" applyBorder="0" applyAlignment="0" applyProtection="0"/>
    <xf numFmtId="191" fontId="23" fillId="0" borderId="0" applyFill="0" applyBorder="0" applyAlignment="0" applyProtection="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0" fontId="46" fillId="0" borderId="0" applyFill="0" applyBorder="0" applyAlignment="0"/>
    <xf numFmtId="0" fontId="47" fillId="0" borderId="0" applyFill="0" applyBorder="0" applyAlignment="0"/>
    <xf numFmtId="0" fontId="28" fillId="0" borderId="0" applyFill="0" applyBorder="0" applyAlignment="0"/>
    <xf numFmtId="0" fontId="120" fillId="0" borderId="0" applyFill="0" applyBorder="0" applyAlignment="0"/>
    <xf numFmtId="0" fontId="23" fillId="0" borderId="0" applyFill="0" applyBorder="0" applyAlignment="0"/>
    <xf numFmtId="0" fontId="64" fillId="24" borderId="0"/>
    <xf numFmtId="0" fontId="183" fillId="24" borderId="0"/>
    <xf numFmtId="0" fontId="183" fillId="24" borderId="0"/>
    <xf numFmtId="0" fontId="64" fillId="24" borderId="0"/>
    <xf numFmtId="0" fontId="183" fillId="24" borderId="0"/>
    <xf numFmtId="0" fontId="183" fillId="24" borderId="0"/>
    <xf numFmtId="191" fontId="46" fillId="0" borderId="0" applyFill="0" applyBorder="0" applyAlignment="0" applyProtection="0"/>
    <xf numFmtId="191" fontId="47" fillId="0" borderId="0" applyFill="0" applyBorder="0" applyAlignment="0" applyProtection="0"/>
    <xf numFmtId="191" fontId="28" fillId="0" borderId="0" applyFill="0" applyBorder="0" applyAlignment="0" applyProtection="0"/>
    <xf numFmtId="191" fontId="120" fillId="0" borderId="0" applyFill="0" applyBorder="0" applyAlignment="0" applyProtection="0"/>
    <xf numFmtId="191" fontId="23" fillId="0" borderId="0" applyFill="0" applyBorder="0" applyAlignment="0" applyProtection="0"/>
    <xf numFmtId="0" fontId="64" fillId="24" borderId="0"/>
    <xf numFmtId="0" fontId="183" fillId="24" borderId="0"/>
    <xf numFmtId="0" fontId="183" fillId="24" borderId="0"/>
    <xf numFmtId="0" fontId="64" fillId="24" borderId="0"/>
    <xf numFmtId="0" fontId="183" fillId="24" borderId="0"/>
    <xf numFmtId="0" fontId="64" fillId="24" borderId="0"/>
    <xf numFmtId="0" fontId="183" fillId="24" borderId="0"/>
    <xf numFmtId="0" fontId="183" fillId="24" borderId="0"/>
    <xf numFmtId="0" fontId="64" fillId="24" borderId="0"/>
    <xf numFmtId="0" fontId="183" fillId="24" borderId="0"/>
    <xf numFmtId="0" fontId="64" fillId="24" borderId="0"/>
    <xf numFmtId="0" fontId="183" fillId="24" borderId="0"/>
    <xf numFmtId="0" fontId="183" fillId="24" borderId="0"/>
    <xf numFmtId="0" fontId="64" fillId="24" borderId="0"/>
    <xf numFmtId="0" fontId="183" fillId="24" borderId="0"/>
    <xf numFmtId="0" fontId="46" fillId="0" borderId="0" applyNumberFormat="0" applyBorder="0">
      <alignment horizontal="left" indent="2"/>
    </xf>
    <xf numFmtId="0" fontId="47" fillId="0" borderId="0" applyNumberFormat="0" applyBorder="0">
      <alignment horizontal="left" indent="2"/>
    </xf>
    <xf numFmtId="0" fontId="28" fillId="0" borderId="0" applyNumberFormat="0" applyBorder="0">
      <alignment horizontal="left" indent="2"/>
    </xf>
    <xf numFmtId="0" fontId="120" fillId="0" borderId="0" applyNumberFormat="0" applyBorder="0">
      <alignment horizontal="left" indent="2"/>
    </xf>
    <xf numFmtId="0" fontId="23" fillId="0" borderId="0" applyNumberFormat="0" applyBorder="0">
      <alignment horizontal="left" indent="2"/>
    </xf>
    <xf numFmtId="0" fontId="183" fillId="24" borderId="0"/>
    <xf numFmtId="0" fontId="46" fillId="0" borderId="0" applyFill="0" applyBorder="0" applyAlignment="0"/>
    <xf numFmtId="0" fontId="47" fillId="0" borderId="0" applyFill="0" applyBorder="0" applyAlignment="0"/>
    <xf numFmtId="0" fontId="28" fillId="0" borderId="0" applyFill="0" applyBorder="0" applyAlignment="0"/>
    <xf numFmtId="0" fontId="120" fillId="0" borderId="0" applyFill="0" applyBorder="0" applyAlignment="0"/>
    <xf numFmtId="0" fontId="23" fillId="0" borderId="0" applyFill="0" applyBorder="0" applyAlignment="0"/>
    <xf numFmtId="0" fontId="65" fillId="0" borderId="0"/>
    <xf numFmtId="0" fontId="46" fillId="0" borderId="51" applyFill="0" applyAlignment="0"/>
    <xf numFmtId="0" fontId="66" fillId="24" borderId="0"/>
    <xf numFmtId="0" fontId="184" fillId="24" borderId="0"/>
    <xf numFmtId="0" fontId="66" fillId="24" borderId="0"/>
    <xf numFmtId="0" fontId="66" fillId="24" borderId="0"/>
    <xf numFmtId="0" fontId="184" fillId="24" borderId="0"/>
    <xf numFmtId="0" fontId="184" fillId="24" borderId="0"/>
    <xf numFmtId="0" fontId="184" fillId="24" borderId="0"/>
    <xf numFmtId="0" fontId="184" fillId="24" borderId="0"/>
    <xf numFmtId="0" fontId="184" fillId="24" borderId="0"/>
    <xf numFmtId="0" fontId="66"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184" fillId="24" borderId="0"/>
    <xf numFmtId="0" fontId="18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66"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184" fillId="24" borderId="0"/>
    <xf numFmtId="0" fontId="18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184"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6" fillId="24" borderId="0"/>
    <xf numFmtId="0" fontId="184" fillId="24" borderId="0"/>
    <xf numFmtId="0" fontId="184" fillId="24" borderId="0"/>
    <xf numFmtId="0" fontId="66" fillId="24" borderId="0"/>
    <xf numFmtId="0" fontId="184" fillId="24" borderId="0"/>
    <xf numFmtId="0" fontId="184" fillId="24" borderId="0"/>
    <xf numFmtId="0" fontId="66" fillId="24" borderId="0"/>
    <xf numFmtId="0" fontId="184" fillId="24" borderId="0"/>
    <xf numFmtId="0" fontId="184" fillId="24" borderId="0"/>
    <xf numFmtId="0" fontId="66" fillId="24" borderId="0"/>
    <xf numFmtId="0" fontId="184" fillId="24" borderId="0"/>
    <xf numFmtId="0" fontId="46" fillId="0" borderId="0" applyNumberFormat="0" applyBorder="0" applyAlignment="0"/>
    <xf numFmtId="0" fontId="47" fillId="0" borderId="0" applyNumberFormat="0" applyBorder="0" applyAlignment="0"/>
    <xf numFmtId="0" fontId="28" fillId="0" borderId="0" applyNumberFormat="0" applyBorder="0" applyAlignment="0"/>
    <xf numFmtId="0" fontId="120" fillId="0" borderId="0" applyNumberFormat="0" applyBorder="0" applyAlignment="0"/>
    <xf numFmtId="0" fontId="23" fillId="0" borderId="0" applyNumberFormat="0" applyBorder="0" applyAlignment="0"/>
    <xf numFmtId="0" fontId="184" fillId="24" borderId="0"/>
    <xf numFmtId="0" fontId="51" fillId="0" borderId="0"/>
    <xf numFmtId="0" fontId="46" fillId="0" borderId="0"/>
    <xf numFmtId="0" fontId="67" fillId="24" borderId="0"/>
    <xf numFmtId="0" fontId="185" fillId="24" borderId="0"/>
    <xf numFmtId="0" fontId="67" fillId="24" borderId="0"/>
    <xf numFmtId="0" fontId="67" fillId="24" borderId="0"/>
    <xf numFmtId="0" fontId="185" fillId="24" borderId="0"/>
    <xf numFmtId="0" fontId="185" fillId="24" borderId="0"/>
    <xf numFmtId="0" fontId="185" fillId="24" borderId="0"/>
    <xf numFmtId="0" fontId="185" fillId="24" borderId="0"/>
    <xf numFmtId="0" fontId="185" fillId="24" borderId="0"/>
    <xf numFmtId="0" fontId="67"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185" fillId="24" borderId="0"/>
    <xf numFmtId="0" fontId="185"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67"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185" fillId="24" borderId="0"/>
    <xf numFmtId="0" fontId="185"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185" fillId="24" borderId="0"/>
    <xf numFmtId="0" fontId="50" fillId="24" borderId="0"/>
    <xf numFmtId="0" fontId="200" fillId="24" borderId="0"/>
    <xf numFmtId="0" fontId="50" fillId="24" borderId="0"/>
    <xf numFmtId="0" fontId="200" fillId="24" borderId="0"/>
    <xf numFmtId="0" fontId="50" fillId="24" borderId="0"/>
    <xf numFmtId="0" fontId="200" fillId="24" borderId="0"/>
    <xf numFmtId="0" fontId="67" fillId="24" borderId="0"/>
    <xf numFmtId="0" fontId="185" fillId="24" borderId="0"/>
    <xf numFmtId="0" fontId="185" fillId="24" borderId="0"/>
    <xf numFmtId="0" fontId="67" fillId="24" borderId="0"/>
    <xf numFmtId="0" fontId="185" fillId="24" borderId="0"/>
    <xf numFmtId="0" fontId="185" fillId="24" borderId="0"/>
    <xf numFmtId="0" fontId="67" fillId="24" borderId="0"/>
    <xf numFmtId="0" fontId="185" fillId="24" borderId="0"/>
    <xf numFmtId="0" fontId="185" fillId="24" borderId="0"/>
    <xf numFmtId="0" fontId="68" fillId="0" borderId="0">
      <alignment wrapText="1"/>
    </xf>
    <xf numFmtId="0" fontId="186" fillId="0" borderId="0">
      <alignment wrapText="1"/>
    </xf>
    <xf numFmtId="0" fontId="186" fillId="0" borderId="0">
      <alignment wrapText="1"/>
    </xf>
    <xf numFmtId="0" fontId="68"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186" fillId="0" borderId="0">
      <alignment wrapText="1"/>
    </xf>
    <xf numFmtId="0" fontId="186"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186"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50" fillId="0" borderId="0">
      <alignment wrapText="1"/>
    </xf>
    <xf numFmtId="0" fontId="200" fillId="0" borderId="0">
      <alignment wrapText="1"/>
    </xf>
    <xf numFmtId="0" fontId="68" fillId="0" borderId="0">
      <alignment wrapText="1"/>
    </xf>
    <xf numFmtId="0" fontId="186" fillId="0" borderId="0">
      <alignment wrapText="1"/>
    </xf>
    <xf numFmtId="0" fontId="186" fillId="0" borderId="0">
      <alignment wrapText="1"/>
    </xf>
    <xf numFmtId="0" fontId="47" fillId="0" borderId="0" applyNumberFormat="0" applyBorder="0" applyAlignment="0"/>
    <xf numFmtId="0" fontId="55"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55" fillId="0" borderId="0"/>
    <xf numFmtId="0" fontId="55" fillId="0" borderId="0"/>
    <xf numFmtId="0" fontId="180" fillId="0" borderId="0"/>
    <xf numFmtId="0" fontId="180" fillId="0" borderId="0"/>
    <xf numFmtId="0" fontId="55"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55" fillId="0" borderId="0"/>
    <xf numFmtId="0" fontId="180" fillId="0" borderId="0"/>
    <xf numFmtId="0" fontId="55" fillId="0" borderId="0"/>
    <xf numFmtId="0" fontId="180" fillId="0" borderId="0"/>
    <xf numFmtId="0" fontId="180" fillId="0" borderId="0"/>
    <xf numFmtId="0" fontId="55" fillId="0" borderId="0"/>
    <xf numFmtId="0" fontId="180" fillId="0" borderId="0"/>
    <xf numFmtId="0" fontId="55" fillId="0" borderId="0"/>
    <xf numFmtId="0" fontId="180" fillId="0" borderId="0"/>
    <xf numFmtId="0" fontId="55" fillId="0" borderId="0"/>
    <xf numFmtId="0" fontId="69" fillId="0" borderId="0"/>
    <xf numFmtId="0" fontId="154" fillId="0" borderId="0"/>
    <xf numFmtId="0" fontId="69" fillId="0" borderId="0"/>
    <xf numFmtId="0" fontId="154" fillId="0" borderId="0"/>
    <xf numFmtId="0" fontId="69" fillId="0" borderId="0"/>
    <xf numFmtId="0" fontId="15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8" fontId="28"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86" fontId="47"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 fillId="0" borderId="0"/>
    <xf numFmtId="0" fontId="28" fillId="0" borderId="0"/>
    <xf numFmtId="338" fontId="46" fillId="0" borderId="0" applyFill="0" applyBorder="0" applyAlignment="0" applyProtection="0"/>
    <xf numFmtId="0" fontId="28" fillId="0" borderId="0"/>
    <xf numFmtId="0" fontId="28" fillId="0" borderId="0"/>
    <xf numFmtId="0" fontId="28" fillId="0" borderId="0"/>
    <xf numFmtId="0" fontId="19" fillId="0" borderId="0"/>
    <xf numFmtId="0" fontId="28" fillId="0" borderId="0"/>
    <xf numFmtId="0" fontId="28" fillId="0" borderId="0"/>
    <xf numFmtId="0" fontId="28" fillId="0" borderId="0"/>
    <xf numFmtId="171" fontId="193" fillId="0" borderId="49">
      <alignment horizontal="center"/>
      <protection hidden="1"/>
    </xf>
    <xf numFmtId="171" fontId="193" fillId="0" borderId="49">
      <alignment horizontal="center"/>
      <protection hidden="1"/>
    </xf>
    <xf numFmtId="171" fontId="54" fillId="0" borderId="49">
      <alignment horizontal="center"/>
      <protection hidden="1"/>
    </xf>
    <xf numFmtId="3" fontId="53" fillId="0" borderId="46"/>
    <xf numFmtId="170" fontId="4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3" fontId="29" fillId="0" borderId="102">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2" fontId="179" fillId="0" borderId="102">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applyNumberFormat="0" applyFill="0" applyBorder="0" applyAlignment="0" applyProtection="0"/>
    <xf numFmtId="0" fontId="28" fillId="0" borderId="0"/>
    <xf numFmtId="0" fontId="28" fillId="0" borderId="0"/>
    <xf numFmtId="0" fontId="28"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 fillId="0" borderId="0" applyFont="0" applyFill="0" applyBorder="0" applyAlignment="0" applyProtection="0"/>
    <xf numFmtId="3" fontId="53" fillId="0" borderId="46"/>
    <xf numFmtId="3" fontId="53" fillId="0" borderId="46"/>
    <xf numFmtId="1" fontId="190" fillId="0" borderId="101"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3" fontId="29" fillId="0" borderId="102">
      <alignment horizontal="right" vertical="center"/>
    </xf>
    <xf numFmtId="272" fontId="179" fillId="0" borderId="102">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38" fontId="46" fillId="0" borderId="0" applyFill="0" applyBorder="0" applyAlignment="0" applyProtection="0"/>
    <xf numFmtId="0" fontId="28" fillId="0" borderId="0"/>
    <xf numFmtId="0" fontId="28" fillId="0" borderId="0"/>
    <xf numFmtId="171" fontId="193" fillId="0" borderId="49">
      <alignment horizontal="center"/>
      <protection hidden="1"/>
    </xf>
    <xf numFmtId="171" fontId="193" fillId="0" borderId="49">
      <alignment horizontal="center"/>
      <protection hidden="1"/>
    </xf>
    <xf numFmtId="171" fontId="54" fillId="0" borderId="49">
      <alignment horizontal="center"/>
      <protection hidden="1"/>
    </xf>
    <xf numFmtId="170" fontId="46"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xf numFmtId="170" fontId="47" fillId="0" borderId="0" applyFill="0" applyBorder="0" applyAlignment="0" applyProtection="0"/>
    <xf numFmtId="171" fontId="54" fillId="0" borderId="46">
      <alignment horizontal="center"/>
      <protection hidden="1"/>
    </xf>
    <xf numFmtId="169" fontId="47" fillId="0" borderId="0" applyBorder="0"/>
    <xf numFmtId="172" fontId="47" fillId="0" borderId="0" applyFill="0" applyBorder="0" applyAlignment="0" applyProtection="0"/>
    <xf numFmtId="173" fontId="47" fillId="0" borderId="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78" fontId="47" fillId="0" borderId="0" applyFill="0" applyBorder="0" applyAlignment="0" applyProtection="0"/>
    <xf numFmtId="179" fontId="47" fillId="0" borderId="0" applyFill="0" applyBorder="0" applyAlignment="0" applyProtection="0"/>
    <xf numFmtId="178" fontId="47" fillId="0" borderId="0" applyFill="0" applyBorder="0" applyAlignment="0" applyProtection="0"/>
    <xf numFmtId="0" fontId="59" fillId="0" borderId="0"/>
    <xf numFmtId="0" fontId="46" fillId="0" borderId="0"/>
    <xf numFmtId="180" fontId="47" fillId="0" borderId="0" applyFill="0" applyBorder="0" applyAlignment="0" applyProtection="0"/>
    <xf numFmtId="180" fontId="47" fillId="0" borderId="0" applyFill="0" applyBorder="0" applyAlignment="0" applyProtection="0"/>
    <xf numFmtId="178"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78" fontId="47" fillId="0" borderId="0" applyFill="0" applyBorder="0" applyAlignment="0" applyProtection="0"/>
    <xf numFmtId="170"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68" fontId="47" fillId="0" borderId="0" applyFill="0" applyBorder="0" applyAlignment="0" applyProtection="0"/>
    <xf numFmtId="175" fontId="47" fillId="0" borderId="0" applyFill="0" applyBorder="0" applyAlignment="0" applyProtection="0"/>
    <xf numFmtId="178" fontId="47" fillId="0" borderId="0" applyFill="0" applyBorder="0" applyAlignment="0" applyProtection="0"/>
    <xf numFmtId="178" fontId="47" fillId="0" borderId="0" applyFill="0" applyBorder="0" applyAlignment="0" applyProtection="0"/>
    <xf numFmtId="180" fontId="47" fillId="0" borderId="0" applyFill="0" applyBorder="0" applyAlignment="0" applyProtection="0"/>
    <xf numFmtId="180" fontId="47" fillId="0" borderId="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8" fontId="47" fillId="0" borderId="0" applyFill="0" applyBorder="0" applyAlignment="0" applyProtection="0"/>
    <xf numFmtId="188" fontId="47" fillId="0" borderId="0" applyFill="0" applyBorder="0" applyAlignment="0" applyProtection="0"/>
    <xf numFmtId="186" fontId="47" fillId="0" borderId="0" applyFill="0" applyBorder="0" applyAlignment="0" applyProtection="0"/>
    <xf numFmtId="178" fontId="47" fillId="0" borderId="0" applyFill="0" applyBorder="0" applyAlignment="0" applyProtection="0"/>
    <xf numFmtId="180" fontId="47" fillId="0" borderId="0" applyFill="0" applyBorder="0" applyAlignment="0" applyProtection="0"/>
    <xf numFmtId="180" fontId="47" fillId="0" borderId="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5" fontId="47" fillId="0" borderId="0" applyFill="0" applyBorder="0" applyAlignment="0" applyProtection="0"/>
    <xf numFmtId="181"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8" fontId="47" fillId="0" borderId="0" applyFill="0" applyBorder="0" applyAlignment="0" applyProtection="0"/>
    <xf numFmtId="188" fontId="47" fillId="0" borderId="0" applyFill="0" applyBorder="0" applyAlignment="0" applyProtection="0"/>
    <xf numFmtId="186"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68" fontId="47" fillId="0" borderId="0" applyFill="0" applyBorder="0" applyAlignment="0" applyProtection="0"/>
    <xf numFmtId="175" fontId="47" fillId="0" borderId="0" applyFill="0" applyBorder="0" applyAlignment="0" applyProtection="0"/>
    <xf numFmtId="170" fontId="47" fillId="0" borderId="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178" fontId="47" fillId="0" borderId="0" applyFill="0" applyBorder="0" applyAlignment="0" applyProtection="0"/>
    <xf numFmtId="178" fontId="47" fillId="0" borderId="0" applyFill="0" applyBorder="0" applyAlignment="0" applyProtection="0"/>
    <xf numFmtId="178" fontId="47" fillId="0" borderId="0" applyFill="0" applyBorder="0" applyAlignment="0" applyProtection="0"/>
    <xf numFmtId="178"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8" fontId="47" fillId="0" borderId="0" applyFill="0" applyBorder="0" applyAlignment="0" applyProtection="0"/>
    <xf numFmtId="188" fontId="47" fillId="0" borderId="0" applyFill="0" applyBorder="0" applyAlignment="0" applyProtection="0"/>
    <xf numFmtId="186"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3"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0" fontId="47" fillId="0" borderId="0" applyFill="0" applyBorder="0" applyAlignment="0" applyProtection="0"/>
    <xf numFmtId="0" fontId="47" fillId="0" borderId="0" applyFill="0" applyBorder="0" applyAlignment="0" applyProtection="0"/>
    <xf numFmtId="168" fontId="47" fillId="0" borderId="0" applyFill="0" applyBorder="0" applyAlignment="0" applyProtection="0"/>
    <xf numFmtId="170" fontId="47" fillId="0" borderId="0" applyFill="0" applyBorder="0" applyAlignment="0" applyProtection="0"/>
    <xf numFmtId="181" fontId="47" fillId="0" borderId="0" applyFill="0" applyBorder="0" applyAlignment="0" applyProtection="0"/>
    <xf numFmtId="178" fontId="47" fillId="0" borderId="0" applyFill="0" applyBorder="0" applyAlignment="0" applyProtection="0"/>
    <xf numFmtId="178" fontId="47" fillId="0" borderId="0" applyFill="0" applyBorder="0" applyAlignment="0" applyProtection="0"/>
    <xf numFmtId="0" fontId="61" fillId="0" borderId="0">
      <alignment vertical="top"/>
    </xf>
    <xf numFmtId="0" fontId="61" fillId="0" borderId="0">
      <alignment vertical="top"/>
    </xf>
    <xf numFmtId="0" fontId="61" fillId="0" borderId="0">
      <alignment vertical="top"/>
    </xf>
    <xf numFmtId="0" fontId="46" fillId="0" borderId="0"/>
    <xf numFmtId="0" fontId="55" fillId="0" borderId="0" applyNumberFormat="0" applyFill="0" applyBorder="0" applyAlignment="0" applyProtection="0"/>
    <xf numFmtId="0" fontId="46" fillId="0" borderId="0"/>
    <xf numFmtId="189" fontId="47" fillId="0" borderId="0" applyFill="0" applyBorder="0" applyAlignment="0" applyProtection="0"/>
    <xf numFmtId="190" fontId="47" fillId="0" borderId="0" applyFill="0" applyBorder="0" applyAlignment="0" applyProtection="0"/>
    <xf numFmtId="10" fontId="47" fillId="0" borderId="0" applyFill="0" applyBorder="0" applyAlignment="0" applyProtection="0"/>
    <xf numFmtId="1" fontId="63" fillId="0" borderId="0" applyBorder="0" applyAlignment="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191" fontId="47" fillId="0" borderId="0" applyFill="0" applyBorder="0" applyAlignment="0" applyProtection="0"/>
    <xf numFmtId="0" fontId="47" fillId="0" borderId="0" applyFill="0" applyBorder="0" applyAlignment="0"/>
    <xf numFmtId="191" fontId="47" fillId="0" borderId="0" applyFill="0" applyBorder="0" applyAlignment="0" applyProtection="0"/>
    <xf numFmtId="0" fontId="47" fillId="0" borderId="0" applyNumberFormat="0" applyBorder="0">
      <alignment horizontal="left" indent="2"/>
    </xf>
    <xf numFmtId="0" fontId="47" fillId="0" borderId="0" applyFill="0" applyBorder="0" applyAlignment="0"/>
    <xf numFmtId="0" fontId="47" fillId="0" borderId="51" applyFill="0" applyAlignment="0"/>
    <xf numFmtId="0" fontId="47" fillId="0" borderId="0" applyNumberFormat="0" applyBorder="0" applyAlignment="0"/>
    <xf numFmtId="0" fontId="70" fillId="0" borderId="0"/>
    <xf numFmtId="0" fontId="71" fillId="0" borderId="0">
      <alignment horizontal="center" wrapText="1"/>
      <protection locked="0"/>
    </xf>
    <xf numFmtId="0" fontId="72" fillId="0" borderId="0" applyNumberFormat="0" applyBorder="0" applyAlignment="0"/>
    <xf numFmtId="170" fontId="47" fillId="0" borderId="0" applyFill="0" applyBorder="0" applyAlignment="0" applyProtection="0"/>
    <xf numFmtId="0" fontId="73" fillId="0" borderId="0"/>
    <xf numFmtId="0" fontId="75" fillId="0" borderId="0" applyNumberFormat="0" applyFill="0" applyBorder="0" applyAlignment="0" applyProtection="0"/>
    <xf numFmtId="0" fontId="60" fillId="0" borderId="0"/>
    <xf numFmtId="192" fontId="59" fillId="0" borderId="0" applyFill="0" applyBorder="0" applyAlignment="0"/>
    <xf numFmtId="193" fontId="46" fillId="0" borderId="0" applyFill="0" applyBorder="0" applyAlignment="0"/>
    <xf numFmtId="190" fontId="46" fillId="0" borderId="0" applyFill="0" applyBorder="0" applyAlignment="0"/>
    <xf numFmtId="194" fontId="46" fillId="0" borderId="0" applyFill="0" applyBorder="0" applyAlignment="0"/>
    <xf numFmtId="195" fontId="46" fillId="0" borderId="0" applyFill="0" applyBorder="0" applyAlignment="0"/>
    <xf numFmtId="196" fontId="46" fillId="0" borderId="0" applyFill="0" applyBorder="0" applyAlignment="0"/>
    <xf numFmtId="197" fontId="46" fillId="0" borderId="0" applyFill="0" applyBorder="0" applyAlignment="0"/>
    <xf numFmtId="193" fontId="46" fillId="0" borderId="0" applyFill="0" applyBorder="0" applyAlignment="0"/>
    <xf numFmtId="0" fontId="78" fillId="0" borderId="0"/>
    <xf numFmtId="198" fontId="79" fillId="0" borderId="0" applyBorder="0"/>
    <xf numFmtId="198" fontId="80" fillId="0" borderId="49">
      <protection locked="0"/>
    </xf>
    <xf numFmtId="3" fontId="81" fillId="25" borderId="46"/>
    <xf numFmtId="200" fontId="82" fillId="0" borderId="49"/>
    <xf numFmtId="1" fontId="83" fillId="0" borderId="0" applyBorder="0"/>
    <xf numFmtId="0" fontId="48" fillId="0" borderId="52" applyNumberFormat="0" applyFill="0" applyProtection="0">
      <alignment horizontal="center"/>
    </xf>
    <xf numFmtId="201" fontId="84" fillId="0" borderId="0"/>
    <xf numFmtId="201" fontId="84" fillId="0" borderId="0"/>
    <xf numFmtId="201" fontId="84" fillId="0" borderId="0"/>
    <xf numFmtId="201" fontId="84" fillId="0" borderId="0"/>
    <xf numFmtId="201" fontId="84" fillId="0" borderId="0"/>
    <xf numFmtId="201" fontId="84" fillId="0" borderId="0"/>
    <xf numFmtId="201" fontId="84" fillId="0" borderId="0"/>
    <xf numFmtId="201" fontId="84" fillId="0" borderId="0"/>
    <xf numFmtId="0" fontId="85" fillId="0" borderId="46"/>
    <xf numFmtId="186" fontId="47" fillId="0" borderId="0" applyFill="0" applyBorder="0" applyAlignment="0" applyProtection="0"/>
    <xf numFmtId="196" fontId="47" fillId="0" borderId="0" applyFill="0" applyBorder="0" applyAlignment="0" applyProtection="0"/>
    <xf numFmtId="43" fontId="19" fillId="0" borderId="0" applyFont="0" applyFill="0" applyBorder="0" applyAlignment="0" applyProtection="0"/>
    <xf numFmtId="168" fontId="47" fillId="0" borderId="0" applyFill="0" applyBorder="0" applyAlignment="0" applyProtection="0"/>
    <xf numFmtId="202" fontId="47" fillId="0" borderId="0" applyFill="0" applyBorder="0" applyAlignment="0" applyProtection="0"/>
    <xf numFmtId="168" fontId="47" fillId="0" borderId="0" applyFill="0" applyBorder="0" applyAlignment="0" applyProtection="0"/>
    <xf numFmtId="170" fontId="46" fillId="0" borderId="0"/>
    <xf numFmtId="37" fontId="47" fillId="0" borderId="0" applyFill="0" applyBorder="0" applyAlignment="0" applyProtection="0"/>
    <xf numFmtId="203" fontId="47" fillId="0" borderId="0" applyFill="0" applyBorder="0" applyAlignment="0" applyProtection="0"/>
    <xf numFmtId="39" fontId="47" fillId="0" borderId="0" applyFill="0" applyBorder="0" applyAlignment="0" applyProtection="0"/>
    <xf numFmtId="3" fontId="47" fillId="0" borderId="0" applyFill="0" applyBorder="0" applyAlignment="0" applyProtection="0"/>
    <xf numFmtId="168" fontId="51" fillId="0" borderId="53">
      <alignment vertical="center" wrapText="1"/>
    </xf>
    <xf numFmtId="0" fontId="86" fillId="0" borderId="0">
      <alignment horizontal="center"/>
    </xf>
    <xf numFmtId="0" fontId="87" fillId="0" borderId="0" applyNumberFormat="0" applyAlignment="0"/>
    <xf numFmtId="0" fontId="88" fillId="0" borderId="0" applyNumberFormat="0" applyAlignment="0"/>
    <xf numFmtId="205" fontId="89" fillId="0" borderId="0">
      <protection locked="0"/>
    </xf>
    <xf numFmtId="206" fontId="89" fillId="0" borderId="0">
      <protection locked="0"/>
    </xf>
    <xf numFmtId="207" fontId="90" fillId="0" borderId="54">
      <protection locked="0"/>
    </xf>
    <xf numFmtId="208" fontId="89" fillId="0" borderId="0">
      <protection locked="0"/>
    </xf>
    <xf numFmtId="209" fontId="89" fillId="0" borderId="0">
      <protection locked="0"/>
    </xf>
    <xf numFmtId="0" fontId="89" fillId="0" borderId="0" applyNumberFormat="0">
      <protection locked="0"/>
    </xf>
    <xf numFmtId="208" fontId="89" fillId="0" borderId="0">
      <protection locked="0"/>
    </xf>
    <xf numFmtId="198" fontId="91" fillId="0" borderId="46"/>
    <xf numFmtId="210" fontId="91" fillId="0" borderId="46"/>
    <xf numFmtId="193" fontId="47" fillId="0" borderId="0" applyFill="0" applyBorder="0" applyAlignment="0" applyProtection="0"/>
    <xf numFmtId="211" fontId="47" fillId="0" borderId="0" applyFill="0" applyBorder="0" applyAlignment="0" applyProtection="0"/>
    <xf numFmtId="195" fontId="47" fillId="0" borderId="0" applyFill="0" applyBorder="0" applyAlignment="0" applyProtection="0"/>
    <xf numFmtId="212" fontId="47" fillId="0" borderId="0" applyFill="0" applyBorder="0" applyAlignment="0" applyProtection="0"/>
    <xf numFmtId="213" fontId="46" fillId="0" borderId="0"/>
    <xf numFmtId="198" fontId="54" fillId="0" borderId="46">
      <alignment horizontal="center"/>
      <protection hidden="1"/>
    </xf>
    <xf numFmtId="214" fontId="92" fillId="0" borderId="46">
      <alignment horizontal="center"/>
      <protection hidden="1"/>
    </xf>
    <xf numFmtId="215" fontId="51" fillId="0" borderId="55"/>
    <xf numFmtId="0" fontId="47" fillId="0" borderId="0" applyNumberFormat="0" applyFill="0" applyBorder="0" applyProtection="0">
      <alignment horizontal="left"/>
    </xf>
    <xf numFmtId="0" fontId="47" fillId="0" borderId="0" applyFill="0" applyBorder="0" applyAlignment="0" applyProtection="0"/>
    <xf numFmtId="14" fontId="61" fillId="0" borderId="0" applyFill="0" applyBorder="0" applyAlignment="0"/>
    <xf numFmtId="3" fontId="93" fillId="0" borderId="56">
      <alignment horizontal="left" vertical="top" wrapText="1"/>
    </xf>
    <xf numFmtId="16" fontId="46" fillId="0" borderId="0"/>
    <xf numFmtId="16" fontId="46" fillId="0" borderId="0"/>
    <xf numFmtId="216" fontId="46" fillId="0" borderId="57">
      <alignment vertical="center"/>
    </xf>
    <xf numFmtId="217" fontId="51" fillId="0" borderId="0"/>
    <xf numFmtId="218" fontId="55" fillId="0" borderId="46"/>
    <xf numFmtId="219" fontId="46" fillId="0" borderId="0"/>
    <xf numFmtId="220" fontId="55" fillId="0" borderId="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8" fontId="47" fillId="0" borderId="0" applyFill="0" applyBorder="0" applyAlignment="0" applyProtection="0"/>
    <xf numFmtId="228"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3" fontId="47" fillId="0" borderId="0" applyBorder="0" applyAlignment="0"/>
    <xf numFmtId="0" fontId="75" fillId="0" borderId="0" applyNumberFormat="0" applyFill="0" applyBorder="0" applyAlignment="0" applyProtection="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46" fillId="0" borderId="0" applyFill="0" applyBorder="0" applyAlignment="0"/>
    <xf numFmtId="193" fontId="46" fillId="0" borderId="0" applyFill="0" applyBorder="0" applyAlignment="0"/>
    <xf numFmtId="196" fontId="46" fillId="0" borderId="0" applyFill="0" applyBorder="0" applyAlignment="0"/>
    <xf numFmtId="197" fontId="46" fillId="0" borderId="0" applyFill="0" applyBorder="0" applyAlignment="0"/>
    <xf numFmtId="193" fontId="46" fillId="0" borderId="0" applyFill="0" applyBorder="0" applyAlignment="0"/>
    <xf numFmtId="0" fontId="94" fillId="0" borderId="0" applyNumberFormat="0" applyAlignment="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47" fillId="0" borderId="0" applyBorder="0" applyAlignment="0"/>
    <xf numFmtId="3" fontId="51" fillId="0" borderId="0" applyBorder="0" applyAlignment="0"/>
    <xf numFmtId="3" fontId="47" fillId="0" borderId="0" applyBorder="0" applyAlignment="0"/>
    <xf numFmtId="3" fontId="51" fillId="0" borderId="0" applyBorder="0" applyAlignment="0"/>
    <xf numFmtId="3" fontId="51" fillId="0" borderId="0" applyBorder="0" applyAlignment="0"/>
    <xf numFmtId="3" fontId="47" fillId="0" borderId="0" applyBorder="0" applyAlignment="0"/>
    <xf numFmtId="0" fontId="81" fillId="25" borderId="46">
      <alignment horizontal="center" vertical="center"/>
    </xf>
    <xf numFmtId="3" fontId="81" fillId="25" borderId="46">
      <alignment horizontal="center" vertical="center" wrapText="1"/>
    </xf>
    <xf numFmtId="0" fontId="96" fillId="0" borderId="0" applyProtection="0"/>
    <xf numFmtId="0" fontId="97" fillId="0" borderId="0" applyProtection="0"/>
    <xf numFmtId="0" fontId="98" fillId="0" borderId="0" applyProtection="0"/>
    <xf numFmtId="0" fontId="47" fillId="0" borderId="0" applyNumberFormat="0" applyFill="0" applyBorder="0" applyAlignment="0" applyProtection="0"/>
    <xf numFmtId="0" fontId="99" fillId="0" borderId="0" applyProtection="0"/>
    <xf numFmtId="0" fontId="100" fillId="0" borderId="0" applyProtection="0"/>
    <xf numFmtId="2" fontId="47" fillId="0" borderId="0" applyFill="0" applyBorder="0" applyAlignment="0" applyProtection="0"/>
    <xf numFmtId="0" fontId="101" fillId="0" borderId="0">
      <alignment vertical="top" wrapText="1"/>
    </xf>
    <xf numFmtId="0" fontId="102" fillId="24" borderId="0" applyNumberFormat="0" applyBorder="0" applyAlignment="0" applyProtection="0"/>
    <xf numFmtId="235" fontId="103" fillId="24" borderId="0" applyBorder="0" applyProtection="0"/>
    <xf numFmtId="0" fontId="104" fillId="0" borderId="0" applyNumberFormat="0" applyFill="0" applyBorder="0" applyAlignment="0" applyProtection="0"/>
    <xf numFmtId="236" fontId="55" fillId="26" borderId="0" applyBorder="0">
      <alignment horizontal="center"/>
    </xf>
    <xf numFmtId="236" fontId="55" fillId="26" borderId="0" applyBorder="0">
      <alignment horizontal="center"/>
    </xf>
    <xf numFmtId="0" fontId="104" fillId="0" borderId="0" applyNumberFormat="0" applyFill="0" applyBorder="0" applyAlignment="0" applyProtection="0"/>
    <xf numFmtId="236" fontId="55" fillId="26" borderId="0" applyBorder="0">
      <alignment horizontal="center"/>
    </xf>
    <xf numFmtId="236" fontId="55" fillId="26" borderId="0" applyBorder="0">
      <alignment horizontal="center"/>
    </xf>
    <xf numFmtId="0" fontId="47" fillId="0" borderId="0" applyNumberFormat="0" applyBorder="0" applyAlignment="0"/>
    <xf numFmtId="0" fontId="105" fillId="27" borderId="0"/>
    <xf numFmtId="0" fontId="106" fillId="0" borderId="0">
      <alignment horizontal="left"/>
    </xf>
    <xf numFmtId="0" fontId="106" fillId="0" borderId="58" applyNumberFormat="0" applyAlignment="0" applyProtection="0"/>
    <xf numFmtId="0" fontId="106" fillId="0" borderId="59">
      <alignment horizontal="left" vertical="center"/>
    </xf>
    <xf numFmtId="237" fontId="107" fillId="0" borderId="0">
      <protection locked="0"/>
    </xf>
    <xf numFmtId="237" fontId="107" fillId="0" borderId="0">
      <protection locked="0"/>
    </xf>
    <xf numFmtId="0" fontId="108" fillId="0" borderId="60">
      <alignment horizontal="center"/>
    </xf>
    <xf numFmtId="0" fontId="108" fillId="0" borderId="0">
      <alignment horizontal="center"/>
    </xf>
    <xf numFmtId="0" fontId="109" fillId="28" borderId="46" applyNumberFormat="0" applyAlignment="0"/>
    <xf numFmtId="49" fontId="110" fillId="0" borderId="46">
      <alignment vertical="center"/>
    </xf>
    <xf numFmtId="0" fontId="49" fillId="0" borderId="0"/>
    <xf numFmtId="38" fontId="47" fillId="0" borderId="0" applyFill="0" applyBorder="0" applyAlignment="0" applyProtection="0"/>
    <xf numFmtId="188" fontId="47" fillId="0" borderId="0" applyFill="0" applyBorder="0" applyAlignment="0" applyProtection="0"/>
    <xf numFmtId="0" fontId="111" fillId="29" borderId="0">
      <alignment horizontal="left" wrapText="1" indent="2"/>
    </xf>
    <xf numFmtId="0" fontId="102" fillId="29" borderId="0" applyNumberFormat="0" applyBorder="0" applyAlignment="0" applyProtection="0"/>
    <xf numFmtId="0" fontId="35" fillId="7" borderId="1" applyNumberFormat="0" applyAlignment="0" applyProtection="0"/>
    <xf numFmtId="0" fontId="35" fillId="7" borderId="1" applyNumberFormat="0" applyAlignment="0" applyProtection="0"/>
    <xf numFmtId="0" fontId="35" fillId="7" borderId="1" applyNumberFormat="0" applyAlignment="0" applyProtection="0"/>
    <xf numFmtId="0" fontId="46" fillId="30" borderId="0"/>
    <xf numFmtId="2" fontId="112" fillId="0" borderId="0" applyBorder="0"/>
    <xf numFmtId="0" fontId="113"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3" fontId="47" fillId="0" borderId="61" applyAlignment="0"/>
    <xf numFmtId="3" fontId="81" fillId="0" borderId="56"/>
    <xf numFmtId="0" fontId="51" fillId="0" borderId="0"/>
    <xf numFmtId="0" fontId="71" fillId="0" borderId="46">
      <alignment horizontal="center"/>
    </xf>
    <xf numFmtId="0" fontId="59" fillId="0" borderId="0"/>
    <xf numFmtId="0" fontId="23" fillId="0" borderId="0"/>
    <xf numFmtId="0" fontId="47" fillId="0" borderId="0" applyNumberFormat="0" applyFill="0" applyBorder="0" applyProtection="0">
      <alignment horizontal="left" vertical="center"/>
    </xf>
    <xf numFmtId="0" fontId="59" fillId="0" borderId="0"/>
    <xf numFmtId="0" fontId="46" fillId="0" borderId="0" applyFill="0" applyBorder="0" applyAlignment="0"/>
    <xf numFmtId="193" fontId="46" fillId="0" borderId="0" applyFill="0" applyBorder="0" applyAlignment="0"/>
    <xf numFmtId="196" fontId="46" fillId="0" borderId="0" applyFill="0" applyBorder="0" applyAlignment="0"/>
    <xf numFmtId="197" fontId="46" fillId="0" borderId="0" applyFill="0" applyBorder="0" applyAlignment="0"/>
    <xf numFmtId="193" fontId="46" fillId="0" borderId="0" applyFill="0" applyBorder="0" applyAlignment="0"/>
    <xf numFmtId="0" fontId="46" fillId="31" borderId="0"/>
    <xf numFmtId="198" fontId="47" fillId="0" borderId="50"/>
    <xf numFmtId="3" fontId="46" fillId="0" borderId="62"/>
    <xf numFmtId="0" fontId="47" fillId="0" borderId="0" applyNumberFormat="0" applyFill="0" applyBorder="0">
      <alignment horizontal="center"/>
    </xf>
    <xf numFmtId="0" fontId="116" fillId="0" borderId="49"/>
    <xf numFmtId="0" fontId="117" fillId="0" borderId="60"/>
    <xf numFmtId="240" fontId="69" fillId="0" borderId="48"/>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47" fillId="0" borderId="0" applyNumberFormat="0" applyFill="0" applyAlignment="0"/>
    <xf numFmtId="0" fontId="51" fillId="0" borderId="0" applyNumberFormat="0" applyFill="0" applyAlignment="0"/>
    <xf numFmtId="0" fontId="91" fillId="0" borderId="0">
      <alignment horizontal="justify" vertical="top"/>
    </xf>
    <xf numFmtId="0" fontId="60" fillId="0" borderId="46"/>
    <xf numFmtId="0" fontId="49" fillId="0" borderId="0"/>
    <xf numFmtId="0" fontId="55" fillId="0" borderId="49" applyNumberFormat="0" applyAlignment="0"/>
    <xf numFmtId="37" fontId="118" fillId="0" borderId="0"/>
    <xf numFmtId="244" fontId="60" fillId="0" borderId="0"/>
    <xf numFmtId="0" fontId="370" fillId="0" borderId="0"/>
    <xf numFmtId="0" fontId="19" fillId="0" borderId="0"/>
    <xf numFmtId="0" fontId="370" fillId="0" borderId="0"/>
    <xf numFmtId="0" fontId="120" fillId="0" borderId="0"/>
    <xf numFmtId="0" fontId="23" fillId="0" borderId="0"/>
    <xf numFmtId="0" fontId="162" fillId="0" borderId="0"/>
    <xf numFmtId="0" fontId="162" fillId="0" borderId="0" applyProtection="0"/>
    <xf numFmtId="0" fontId="162" fillId="0" borderId="0" applyProtection="0"/>
    <xf numFmtId="0" fontId="162" fillId="0" borderId="0" applyProtection="0"/>
    <xf numFmtId="0" fontId="162" fillId="0" borderId="0" applyProtection="0"/>
    <xf numFmtId="0" fontId="162" fillId="0" borderId="0" applyProtection="0"/>
    <xf numFmtId="0" fontId="163" fillId="0" borderId="0"/>
    <xf numFmtId="0" fontId="51" fillId="0" borderId="0"/>
    <xf numFmtId="0" fontId="370" fillId="0" borderId="0"/>
    <xf numFmtId="0" fontId="370" fillId="0" borderId="0"/>
    <xf numFmtId="0" fontId="162" fillId="0" borderId="0"/>
    <xf numFmtId="0" fontId="46" fillId="0" borderId="0"/>
    <xf numFmtId="0" fontId="46" fillId="0" borderId="0"/>
    <xf numFmtId="0" fontId="51" fillId="0" borderId="0"/>
    <xf numFmtId="0" fontId="47" fillId="0" borderId="0"/>
    <xf numFmtId="0" fontId="23" fillId="23" borderId="7" applyNumberFormat="0" applyFont="0" applyAlignment="0" applyProtection="0"/>
    <xf numFmtId="245" fontId="47" fillId="0" borderId="0" applyFill="0" applyBorder="0" applyProtection="0">
      <alignment vertical="top" wrapText="1"/>
    </xf>
    <xf numFmtId="0" fontId="117" fillId="0" borderId="0" applyNumberFormat="0" applyFill="0" applyBorder="0" applyAlignment="0" applyProtection="0"/>
    <xf numFmtId="0" fontId="117" fillId="0" borderId="0" applyNumberFormat="0" applyFill="0" applyBorder="0" applyAlignment="0" applyProtection="0"/>
    <xf numFmtId="0" fontId="60" fillId="0" borderId="0" applyNumberFormat="0" applyFill="0" applyBorder="0" applyAlignment="0" applyProtection="0"/>
    <xf numFmtId="0" fontId="51" fillId="0" borderId="0" applyNumberFormat="0" applyFill="0" applyBorder="0" applyAlignment="0" applyProtection="0"/>
    <xf numFmtId="169" fontId="47" fillId="0" borderId="0" applyBorder="0" applyAlignment="0"/>
    <xf numFmtId="0" fontId="122" fillId="27" borderId="0"/>
    <xf numFmtId="186" fontId="47" fillId="0" borderId="0" applyFill="0" applyBorder="0" applyAlignment="0" applyProtection="0"/>
    <xf numFmtId="14" fontId="71" fillId="0" borderId="0">
      <alignment horizontal="center" wrapText="1"/>
      <protection locked="0"/>
    </xf>
    <xf numFmtId="195" fontId="47" fillId="0" borderId="0" applyFill="0" applyBorder="0" applyAlignment="0" applyProtection="0"/>
    <xf numFmtId="246" fontId="47" fillId="0" borderId="0" applyFill="0" applyBorder="0" applyAlignment="0" applyProtection="0"/>
    <xf numFmtId="10" fontId="47" fillId="0" borderId="0" applyFill="0" applyBorder="0" applyAlignment="0" applyProtection="0"/>
    <xf numFmtId="0" fontId="59" fillId="0" borderId="0" applyNumberFormat="0" applyBorder="0"/>
    <xf numFmtId="0" fontId="46" fillId="0" borderId="0" applyFill="0" applyBorder="0" applyAlignment="0"/>
    <xf numFmtId="193" fontId="46" fillId="0" borderId="0" applyFill="0" applyBorder="0" applyAlignment="0"/>
    <xf numFmtId="196" fontId="46" fillId="0" borderId="0" applyFill="0" applyBorder="0" applyAlignment="0"/>
    <xf numFmtId="197" fontId="46" fillId="0" borderId="0" applyFill="0" applyBorder="0" applyAlignment="0"/>
    <xf numFmtId="193" fontId="46" fillId="0" borderId="0" applyFill="0" applyBorder="0" applyAlignment="0"/>
    <xf numFmtId="211" fontId="49" fillId="0" borderId="0"/>
    <xf numFmtId="0" fontId="47" fillId="0" borderId="0" applyNumberFormat="0" applyFill="0" applyBorder="0" applyAlignment="0" applyProtection="0"/>
    <xf numFmtId="0" fontId="123" fillId="0" borderId="60">
      <alignment horizontal="center"/>
    </xf>
    <xf numFmtId="0" fontId="47" fillId="32" borderId="0" applyNumberFormat="0" applyBorder="0" applyAlignment="0"/>
    <xf numFmtId="0" fontId="102" fillId="0" borderId="0" applyNumberFormat="0" applyFill="0" applyBorder="0" applyAlignment="0" applyProtection="0"/>
    <xf numFmtId="188" fontId="47" fillId="0" borderId="0" applyFill="0" applyBorder="0" applyAlignment="0" applyProtection="0"/>
    <xf numFmtId="0" fontId="51" fillId="0" borderId="0" applyNumberFormat="0" applyFill="0" applyBorder="0" applyAlignment="0" applyProtection="0"/>
    <xf numFmtId="0" fontId="124" fillId="33" borderId="63" applyNumberFormat="0" applyProtection="0">
      <alignment vertical="center"/>
    </xf>
    <xf numFmtId="0" fontId="125" fillId="33" borderId="63" applyNumberFormat="0" applyProtection="0">
      <alignment vertical="center"/>
    </xf>
    <xf numFmtId="0" fontId="126" fillId="33" borderId="63" applyNumberFormat="0" applyProtection="0">
      <alignment horizontal="left" vertical="center"/>
    </xf>
    <xf numFmtId="0" fontId="126" fillId="34" borderId="0" applyNumberFormat="0" applyProtection="0">
      <alignment horizontal="left" vertical="center"/>
    </xf>
    <xf numFmtId="0" fontId="126" fillId="35" borderId="63" applyNumberFormat="0" applyProtection="0">
      <alignment horizontal="right" vertical="center"/>
    </xf>
    <xf numFmtId="0" fontId="126" fillId="36" borderId="63" applyNumberFormat="0" applyProtection="0">
      <alignment horizontal="right" vertical="center"/>
    </xf>
    <xf numFmtId="0" fontId="126" fillId="37" borderId="63" applyNumberFormat="0" applyProtection="0">
      <alignment horizontal="right" vertical="center"/>
    </xf>
    <xf numFmtId="0" fontId="126" fillId="25" borderId="63" applyNumberFormat="0" applyProtection="0">
      <alignment horizontal="right" vertical="center"/>
    </xf>
    <xf numFmtId="0" fontId="126" fillId="38" borderId="63" applyNumberFormat="0" applyProtection="0">
      <alignment horizontal="right" vertical="center"/>
    </xf>
    <xf numFmtId="0" fontId="126" fillId="24" borderId="63" applyNumberFormat="0" applyProtection="0">
      <alignment horizontal="right" vertical="center"/>
    </xf>
    <xf numFmtId="0" fontId="126" fillId="39" borderId="63" applyNumberFormat="0" applyProtection="0">
      <alignment horizontal="right" vertical="center"/>
    </xf>
    <xf numFmtId="0" fontId="126" fillId="40" borderId="63" applyNumberFormat="0" applyProtection="0">
      <alignment horizontal="right" vertical="center"/>
    </xf>
    <xf numFmtId="0" fontId="126" fillId="41" borderId="63" applyNumberFormat="0" applyProtection="0">
      <alignment horizontal="right" vertical="center"/>
    </xf>
    <xf numFmtId="0" fontId="124" fillId="42" borderId="64" applyNumberFormat="0" applyProtection="0">
      <alignment horizontal="left" vertical="center"/>
    </xf>
    <xf numFmtId="0" fontId="124" fillId="43" borderId="0" applyNumberFormat="0" applyProtection="0">
      <alignment horizontal="left" vertical="center"/>
    </xf>
    <xf numFmtId="0" fontId="124" fillId="34" borderId="0" applyNumberFormat="0" applyProtection="0">
      <alignment horizontal="left" vertical="center"/>
    </xf>
    <xf numFmtId="0" fontId="126" fillId="43" borderId="63" applyNumberFormat="0" applyProtection="0">
      <alignment horizontal="right" vertical="center"/>
    </xf>
    <xf numFmtId="0" fontId="61" fillId="43" borderId="0" applyNumberFormat="0" applyProtection="0">
      <alignment horizontal="left" vertical="center"/>
    </xf>
    <xf numFmtId="0" fontId="61" fillId="34" borderId="0" applyNumberFormat="0" applyProtection="0">
      <alignment horizontal="left" vertical="center"/>
    </xf>
    <xf numFmtId="0" fontId="126" fillId="26" borderId="63" applyNumberFormat="0" applyProtection="0">
      <alignment vertical="center"/>
    </xf>
    <xf numFmtId="0" fontId="127" fillId="26" borderId="63" applyNumberFormat="0" applyProtection="0">
      <alignment vertical="center"/>
    </xf>
    <xf numFmtId="0" fontId="124" fillId="43" borderId="65" applyNumberFormat="0" applyProtection="0">
      <alignment horizontal="left" vertical="center"/>
    </xf>
    <xf numFmtId="0" fontId="126" fillId="26" borderId="63" applyNumberFormat="0" applyProtection="0">
      <alignment horizontal="right" vertical="center"/>
    </xf>
    <xf numFmtId="0" fontId="127" fillId="26" borderId="63" applyNumberFormat="0" applyProtection="0">
      <alignment horizontal="right" vertical="center"/>
    </xf>
    <xf numFmtId="0" fontId="124" fillId="43" borderId="63" applyNumberFormat="0" applyProtection="0">
      <alignment horizontal="left" vertical="center"/>
    </xf>
    <xf numFmtId="0" fontId="128" fillId="28" borderId="65" applyNumberFormat="0" applyProtection="0">
      <alignment horizontal="left" vertical="center"/>
    </xf>
    <xf numFmtId="0" fontId="129" fillId="26" borderId="63" applyNumberFormat="0" applyProtection="0">
      <alignment horizontal="right" vertical="center"/>
    </xf>
    <xf numFmtId="247" fontId="47" fillId="0" borderId="0" applyFill="0" applyBorder="0" applyAlignment="0" applyProtection="0"/>
    <xf numFmtId="0" fontId="47" fillId="44" borderId="59" applyNumberFormat="0" applyAlignment="0"/>
    <xf numFmtId="0" fontId="133" fillId="0" borderId="0" applyNumberFormat="0" applyFill="0" applyBorder="0" applyAlignment="0"/>
    <xf numFmtId="0" fontId="134" fillId="0" borderId="0" applyNumberFormat="0" applyBorder="0" applyAlignment="0"/>
    <xf numFmtId="0" fontId="55" fillId="0" borderId="0" applyNumberFormat="0" applyFill="0" applyBorder="0" applyAlignment="0" applyProtection="0"/>
    <xf numFmtId="186" fontId="47" fillId="0" borderId="0" applyFill="0" applyBorder="0" applyAlignment="0" applyProtection="0"/>
    <xf numFmtId="169"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69"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69" fontId="47" fillId="0" borderId="0" applyFill="0" applyBorder="0" applyAlignment="0" applyProtection="0"/>
    <xf numFmtId="169" fontId="47" fillId="0" borderId="0" applyFill="0" applyBorder="0" applyAlignment="0" applyProtection="0"/>
    <xf numFmtId="169" fontId="47" fillId="0" borderId="0" applyFill="0" applyBorder="0" applyAlignment="0" applyProtection="0"/>
    <xf numFmtId="188"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0" fontId="47" fillId="0" borderId="0" applyFill="0" applyBorder="0" applyAlignment="0" applyProtection="0"/>
    <xf numFmtId="178" fontId="47" fillId="0" borderId="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55" fillId="0" borderId="0"/>
    <xf numFmtId="248" fontId="47" fillId="0" borderId="0" applyFill="0" applyBorder="0" applyAlignment="0" applyProtection="0"/>
    <xf numFmtId="178" fontId="47" fillId="0" borderId="0" applyFill="0" applyBorder="0" applyAlignment="0" applyProtection="0"/>
    <xf numFmtId="187" fontId="47" fillId="0" borderId="0" applyFill="0" applyBorder="0" applyAlignment="0" applyProtection="0"/>
    <xf numFmtId="184" fontId="47" fillId="0" borderId="0" applyFill="0" applyBorder="0" applyAlignment="0" applyProtection="0"/>
    <xf numFmtId="185" fontId="47" fillId="0" borderId="0" applyFill="0" applyBorder="0" applyAlignment="0" applyProtection="0"/>
    <xf numFmtId="185" fontId="47" fillId="0" borderId="0" applyFill="0" applyBorder="0" applyAlignment="0" applyProtection="0"/>
    <xf numFmtId="0" fontId="55" fillId="0" borderId="0"/>
    <xf numFmtId="248" fontId="47" fillId="0" borderId="0" applyFill="0" applyBorder="0" applyAlignment="0" applyProtection="0"/>
    <xf numFmtId="180" fontId="47" fillId="0" borderId="0" applyFill="0" applyBorder="0" applyAlignment="0" applyProtection="0"/>
    <xf numFmtId="179"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4" fontId="135" fillId="0" borderId="0"/>
    <xf numFmtId="0" fontId="117" fillId="0" borderId="0"/>
    <xf numFmtId="0" fontId="137" fillId="29" borderId="0">
      <alignment wrapText="1"/>
    </xf>
    <xf numFmtId="40" fontId="138" fillId="0" borderId="0" applyBorder="0">
      <alignment horizontal="right"/>
    </xf>
    <xf numFmtId="249" fontId="60" fillId="0" borderId="47">
      <alignment horizontal="right" vertical="center"/>
    </xf>
    <xf numFmtId="250" fontId="51" fillId="0" borderId="47">
      <alignment horizontal="right" vertical="center"/>
    </xf>
    <xf numFmtId="251"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2" fontId="51" fillId="0" borderId="47">
      <alignment horizontal="right" vertical="center"/>
    </xf>
    <xf numFmtId="252"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0" fontId="51"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253" fontId="139" fillId="0" borderId="47">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xf numFmtId="0" fontId="1" fillId="0" borderId="0"/>
    <xf numFmtId="41" fontId="226" fillId="0" borderId="0" applyFont="0" applyFill="0" applyBorder="0" applyAlignment="0" applyProtection="0"/>
    <xf numFmtId="0" fontId="28" fillId="0" borderId="0"/>
    <xf numFmtId="262" fontId="131" fillId="0" borderId="0" applyFont="0" applyFill="0" applyBorder="0" applyAlignment="0" applyProtection="0"/>
    <xf numFmtId="296" fontId="28" fillId="0" borderId="0" applyFont="0" applyFill="0" applyBorder="0" applyAlignment="0" applyProtection="0"/>
    <xf numFmtId="260" fontId="226" fillId="0" borderId="0" applyFont="0" applyFill="0" applyBorder="0" applyAlignment="0" applyProtection="0"/>
    <xf numFmtId="3" fontId="53" fillId="0" borderId="101"/>
    <xf numFmtId="267" fontId="28" fillId="0" borderId="0" applyFont="0" applyFill="0" applyBorder="0" applyAlignment="0" applyProtection="0"/>
    <xf numFmtId="0" fontId="28" fillId="0" borderId="0"/>
    <xf numFmtId="300" fontId="29" fillId="0" borderId="0" applyFont="0" applyFill="0" applyBorder="0" applyAlignment="0" applyProtection="0"/>
    <xf numFmtId="43" fontId="226" fillId="0" borderId="0" applyFont="0" applyFill="0" applyBorder="0" applyAlignment="0" applyProtection="0"/>
    <xf numFmtId="249" fontId="179" fillId="0" borderId="139">
      <alignment horizontal="right" vertical="center"/>
    </xf>
    <xf numFmtId="0" fontId="28" fillId="0" borderId="0"/>
    <xf numFmtId="0" fontId="28" fillId="0" borderId="0"/>
    <xf numFmtId="0" fontId="28" fillId="0" borderId="0"/>
    <xf numFmtId="0" fontId="28" fillId="0" borderId="0"/>
    <xf numFmtId="296" fontId="28" fillId="0" borderId="0" applyFont="0" applyFill="0" applyBorder="0" applyAlignment="0" applyProtection="0"/>
    <xf numFmtId="296" fontId="28"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43" fontId="226" fillId="0" borderId="0" applyFont="0" applyFill="0" applyBorder="0" applyAlignment="0" applyProtection="0"/>
    <xf numFmtId="0" fontId="235" fillId="0" borderId="91"/>
    <xf numFmtId="0" fontId="179" fillId="0" borderId="0" applyNumberFormat="0" applyFill="0" applyBorder="0" applyAlignment="0" applyProtection="0"/>
    <xf numFmtId="0" fontId="282" fillId="0" borderId="115"/>
    <xf numFmtId="0" fontId="28" fillId="0" borderId="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59" fontId="226"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164" fontId="226"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0" fontId="28" fillId="0" borderId="0"/>
    <xf numFmtId="324" fontId="28" fillId="0" borderId="0" applyFont="0" applyFill="0" applyBorder="0" applyAlignment="0" applyProtection="0"/>
    <xf numFmtId="296" fontId="28" fillId="0" borderId="0" applyFont="0" applyFill="0" applyBorder="0" applyAlignment="0" applyProtection="0"/>
    <xf numFmtId="328" fontId="29" fillId="0" borderId="0" applyFont="0" applyFill="0" applyBorder="0" applyAlignment="0" applyProtection="0"/>
    <xf numFmtId="0" fontId="28" fillId="0" borderId="0"/>
    <xf numFmtId="233" fontId="29" fillId="0" borderId="0" applyFill="0" applyBorder="0" applyAlignment="0" applyProtection="0"/>
    <xf numFmtId="0" fontId="28" fillId="0" borderId="0"/>
    <xf numFmtId="0" fontId="28" fillId="0" borderId="0"/>
    <xf numFmtId="0" fontId="28" fillId="0" borderId="0"/>
    <xf numFmtId="0" fontId="235" fillId="0" borderId="91"/>
    <xf numFmtId="295" fontId="28" fillId="0" borderId="0" applyFont="0" applyFill="0" applyBorder="0" applyAlignment="0" applyProtection="0"/>
    <xf numFmtId="43" fontId="226" fillId="0" borderId="0" applyFont="0" applyFill="0" applyBorder="0" applyAlignment="0" applyProtection="0"/>
    <xf numFmtId="225"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4" fontId="29" fillId="0" borderId="0" applyFill="0" applyBorder="0" applyAlignment="0" applyProtection="0"/>
    <xf numFmtId="298" fontId="2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182" fillId="0" borderId="101" applyBorder="0" applyAlignment="0">
      <alignment horizontal="center"/>
    </xf>
    <xf numFmtId="0" fontId="28" fillId="0" borderId="0"/>
    <xf numFmtId="3" fontId="53" fillId="0" borderId="101"/>
    <xf numFmtId="0" fontId="28" fillId="0" borderId="0"/>
    <xf numFmtId="3" fontId="53" fillId="0" borderId="101"/>
    <xf numFmtId="1" fontId="190" fillId="0" borderId="101" applyBorder="0" applyAlignment="0">
      <alignment horizontal="center"/>
    </xf>
    <xf numFmtId="1" fontId="182" fillId="0" borderId="101" applyBorder="0" applyAlignment="0">
      <alignment horizontal="center"/>
    </xf>
    <xf numFmtId="1" fontId="190" fillId="0" borderId="101"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3" fillId="0" borderId="101" applyNumberFormat="0" applyFont="0" applyBorder="0">
      <alignment horizontal="left" indent="2"/>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3" fillId="0" borderId="101" applyNumberFormat="0" applyFont="0"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20" borderId="106" applyNumberFormat="0" applyAlignment="0" applyProtection="0"/>
    <xf numFmtId="0" fontId="310" fillId="20" borderId="106" applyNumberFormat="0" applyAlignment="0" applyProtection="0"/>
    <xf numFmtId="0" fontId="328" fillId="53" borderId="106" applyNumberFormat="0" applyAlignment="0" applyProtection="0"/>
    <xf numFmtId="0" fontId="28" fillId="0" borderId="0"/>
    <xf numFmtId="198" fontId="211" fillId="0" borderId="103">
      <protection locked="0"/>
    </xf>
    <xf numFmtId="3" fontId="81" fillId="56" borderId="101"/>
    <xf numFmtId="200" fontId="212" fillId="0" borderId="103"/>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5" fillId="0" borderId="101"/>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13" fontId="180" fillId="0" borderId="101"/>
    <xf numFmtId="0" fontId="28" fillId="0" borderId="0"/>
    <xf numFmtId="259" fontId="226" fillId="0" borderId="0" applyFont="0" applyFill="0" applyBorder="0" applyAlignment="0" applyProtection="0"/>
    <xf numFmtId="41"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75"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0" fontId="28" fillId="0" borderId="0"/>
    <xf numFmtId="0" fontId="28" fillId="0" borderId="0"/>
    <xf numFmtId="0" fontId="28" fillId="0" borderId="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0" fontId="28" fillId="0" borderId="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5"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6" fontId="28"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81" fontId="29" fillId="0" borderId="0" applyFill="0" applyBorder="0" applyAlignment="0" applyProtection="0"/>
    <xf numFmtId="182"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67" fontId="28" fillId="0" borderId="0" applyFont="0" applyFill="0" applyBorder="0" applyAlignment="0" applyProtection="0"/>
    <xf numFmtId="0" fontId="81" fillId="56" borderId="101">
      <alignment horizontal="centerContinuous" vertical="center"/>
    </xf>
    <xf numFmtId="3" fontId="81" fillId="56" borderId="101">
      <alignment horizontal="center" vertical="center" wrapText="1"/>
    </xf>
    <xf numFmtId="164" fontId="226"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326" fontId="226" fillId="0" borderId="0" applyFont="0" applyFill="0" applyBorder="0" applyAlignment="0" applyProtection="0"/>
    <xf numFmtId="273" fontId="29" fillId="0" borderId="139">
      <alignment horizontal="right" vertical="center"/>
    </xf>
    <xf numFmtId="273" fontId="29" fillId="0" borderId="139">
      <alignment horizontal="right" vertical="center"/>
    </xf>
    <xf numFmtId="0" fontId="177" fillId="0" borderId="107">
      <alignment horizontal="left" vertical="center"/>
    </xf>
    <xf numFmtId="321" fontId="29" fillId="0" borderId="139">
      <alignment horizontal="right" vertical="center"/>
    </xf>
    <xf numFmtId="322" fontId="29" fillId="0" borderId="139">
      <alignment horizontal="right" vertical="center"/>
    </xf>
    <xf numFmtId="5" fontId="241" fillId="50" borderId="101" applyNumberFormat="0" applyAlignment="0">
      <alignment horizontal="left" vertical="top"/>
    </xf>
    <xf numFmtId="49" fontId="242" fillId="0" borderId="101">
      <alignment vertical="center"/>
    </xf>
    <xf numFmtId="0" fontId="35" fillId="7" borderId="106" applyNumberFormat="0" applyAlignment="0" applyProtection="0"/>
    <xf numFmtId="10" fontId="11" fillId="45" borderId="101" applyNumberFormat="0" applyBorder="0" applyAlignment="0" applyProtection="0"/>
    <xf numFmtId="10" fontId="11" fillId="45" borderId="101" applyNumberFormat="0" applyBorder="0" applyAlignment="0" applyProtection="0"/>
    <xf numFmtId="0" fontId="308" fillId="7" borderId="106" applyNumberFormat="0" applyAlignment="0" applyProtection="0"/>
    <xf numFmtId="0" fontId="308" fillId="7" borderId="106" applyNumberFormat="0" applyAlignment="0" applyProtection="0"/>
    <xf numFmtId="0" fontId="335" fillId="7" borderId="106" applyNumberFormat="0" applyAlignment="0" applyProtection="0"/>
    <xf numFmtId="0" fontId="335" fillId="7" borderId="106" applyNumberFormat="0" applyAlignment="0" applyProtection="0"/>
    <xf numFmtId="0" fontId="335" fillId="7" borderId="106" applyNumberFormat="0" applyAlignment="0" applyProtection="0"/>
    <xf numFmtId="0" fontId="335" fillId="7" borderId="106" applyNumberFormat="0" applyAlignment="0" applyProtection="0"/>
    <xf numFmtId="0" fontId="335" fillId="7" borderId="106" applyNumberFormat="0" applyAlignment="0" applyProtection="0"/>
    <xf numFmtId="0" fontId="335" fillId="7" borderId="106" applyNumberFormat="0" applyAlignment="0" applyProtection="0"/>
    <xf numFmtId="2" fontId="112" fillId="0" borderId="102" applyBorder="0"/>
    <xf numFmtId="0" fontId="235" fillId="0" borderId="91"/>
    <xf numFmtId="0" fontId="28" fillId="0" borderId="0"/>
    <xf numFmtId="0" fontId="249" fillId="0" borderId="103"/>
    <xf numFmtId="0" fontId="249" fillId="0" borderId="103"/>
    <xf numFmtId="43" fontId="226" fillId="0" borderId="0" applyFont="0" applyFill="0" applyBorder="0" applyAlignment="0" applyProtection="0"/>
    <xf numFmtId="326" fontId="226" fillId="0" borderId="0" applyFont="0" applyFill="0" applyBorder="0" applyAlignment="0" applyProtection="0"/>
    <xf numFmtId="165" fontId="226" fillId="0" borderId="0" applyFont="0" applyFill="0" applyBorder="0" applyAlignment="0" applyProtection="0"/>
    <xf numFmtId="0" fontId="28" fillId="0" borderId="0"/>
    <xf numFmtId="233" fontId="29" fillId="0" borderId="0" applyFill="0" applyBorder="0" applyAlignment="0" applyProtection="0"/>
    <xf numFmtId="299" fontId="29" fillId="0" borderId="0" applyFont="0" applyFill="0" applyBorder="0" applyAlignment="0" applyProtection="0"/>
    <xf numFmtId="0" fontId="28" fillId="0" borderId="0"/>
    <xf numFmtId="296" fontId="28" fillId="0" borderId="0" applyFont="0" applyFill="0" applyBorder="0" applyAlignment="0" applyProtection="0"/>
    <xf numFmtId="0" fontId="28" fillId="0" borderId="0"/>
    <xf numFmtId="0" fontId="179" fillId="0" borderId="101"/>
    <xf numFmtId="275" fontId="29" fillId="0" borderId="0" applyFont="0" applyFill="0" applyBorder="0" applyAlignment="0" applyProtection="0"/>
    <xf numFmtId="0" fontId="180" fillId="0" borderId="103" applyNumberFormat="0" applyAlignment="0">
      <alignment horizontal="center"/>
    </xf>
    <xf numFmtId="0" fontId="251" fillId="0" borderId="101" applyNumberFormat="0" applyFont="0" applyFill="0" applyBorder="0" applyAlignment="0">
      <alignment horizontal="center"/>
    </xf>
    <xf numFmtId="328" fontId="29" fillId="0" borderId="0" applyFont="0" applyFill="0" applyBorder="0" applyAlignment="0" applyProtection="0"/>
    <xf numFmtId="0" fontId="28" fillId="0" borderId="0"/>
    <xf numFmtId="0" fontId="28" fillId="0" borderId="0"/>
    <xf numFmtId="165" fontId="226" fillId="0" borderId="0" applyFont="0" applyFill="0" applyBorder="0" applyAlignment="0" applyProtection="0"/>
    <xf numFmtId="182" fontId="29" fillId="0" borderId="0" applyFill="0" applyBorder="0" applyAlignment="0" applyProtection="0"/>
    <xf numFmtId="296" fontId="28" fillId="0" borderId="0" applyFont="0" applyFill="0" applyBorder="0" applyAlignment="0" applyProtection="0"/>
    <xf numFmtId="0" fontId="28" fillId="0" borderId="0"/>
    <xf numFmtId="165" fontId="226" fillId="0" borderId="0" applyFont="0" applyFill="0" applyBorder="0" applyAlignment="0" applyProtection="0"/>
    <xf numFmtId="0" fontId="28" fillId="0" borderId="0"/>
    <xf numFmtId="296" fontId="28" fillId="0" borderId="0" applyFont="0" applyFill="0" applyBorder="0" applyAlignment="0" applyProtection="0"/>
    <xf numFmtId="296" fontId="28" fillId="0" borderId="0" applyFont="0" applyFill="0" applyBorder="0" applyAlignment="0" applyProtection="0"/>
    <xf numFmtId="0" fontId="28" fillId="0" borderId="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0" fontId="28" fillId="0" borderId="0"/>
    <xf numFmtId="296" fontId="28" fillId="0" borderId="0" applyFont="0" applyFill="0" applyBorder="0" applyAlignment="0" applyProtection="0"/>
    <xf numFmtId="0" fontId="28" fillId="0" borderId="0"/>
    <xf numFmtId="296" fontId="28" fillId="0" borderId="0" applyFont="0" applyFill="0" applyBorder="0" applyAlignment="0" applyProtection="0"/>
    <xf numFmtId="260" fontId="226" fillId="0" borderId="0" applyFont="0" applyFill="0" applyBorder="0" applyAlignment="0" applyProtection="0"/>
    <xf numFmtId="0" fontId="28" fillId="0" borderId="0"/>
    <xf numFmtId="41"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0" fontId="28" fillId="0" borderId="0"/>
    <xf numFmtId="0" fontId="28" fillId="0" borderId="0"/>
    <xf numFmtId="325" fontId="226" fillId="0" borderId="0" applyFont="0" applyFill="0" applyBorder="0" applyAlignment="0" applyProtection="0"/>
    <xf numFmtId="164" fontId="226" fillId="0" borderId="0" applyFont="0" applyFill="0" applyBorder="0" applyAlignment="0" applyProtection="0"/>
    <xf numFmtId="0" fontId="28" fillId="0" borderId="0"/>
    <xf numFmtId="0" fontId="28" fillId="0" borderId="0"/>
    <xf numFmtId="259" fontId="226" fillId="0" borderId="0" applyFont="0" applyFill="0" applyBorder="0" applyAlignment="0" applyProtection="0"/>
    <xf numFmtId="0" fontId="28" fillId="0" borderId="0"/>
    <xf numFmtId="175" fontId="29" fillId="0" borderId="0" applyFill="0" applyBorder="0" applyAlignment="0" applyProtection="0"/>
    <xf numFmtId="164" fontId="226" fillId="0" borderId="0" applyFont="0" applyFill="0" applyBorder="0" applyAlignment="0" applyProtection="0"/>
    <xf numFmtId="0" fontId="28" fillId="0" borderId="0"/>
    <xf numFmtId="0" fontId="28" fillId="0" borderId="0"/>
    <xf numFmtId="298" fontId="29" fillId="0" borderId="0" applyFont="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0" fontId="28" fillId="0" borderId="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254" fontId="254" fillId="0" borderId="103" applyFont="0" applyBorder="0" applyAlignment="0"/>
    <xf numFmtId="295" fontId="28"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17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200" fontId="212" fillId="0" borderId="119"/>
    <xf numFmtId="171" fontId="54" fillId="0" borderId="126">
      <alignment horizontal="center"/>
      <protection hidden="1"/>
    </xf>
    <xf numFmtId="0" fontId="257" fillId="1" borderId="107" applyNumberFormat="0" applyFont="0" applyAlignment="0">
      <alignment horizontal="center"/>
    </xf>
    <xf numFmtId="171" fontId="193" fillId="0" borderId="114">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295" fontId="28" fillId="0" borderId="0" applyFont="0" applyFill="0" applyBorder="0" applyAlignment="0" applyProtection="0"/>
    <xf numFmtId="224" fontId="29" fillId="0" borderId="0" applyFill="0" applyBorder="0" applyAlignment="0" applyProtection="0"/>
    <xf numFmtId="299" fontId="29" fillId="0" borderId="0" applyFont="0" applyFill="0" applyBorder="0" applyAlignment="0" applyProtection="0"/>
    <xf numFmtId="0" fontId="28" fillId="0" borderId="0"/>
    <xf numFmtId="272" fontId="179" fillId="0" borderId="102">
      <alignment horizontal="right" vertical="center"/>
    </xf>
    <xf numFmtId="272" fontId="17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3" fontId="288" fillId="0" borderId="111" applyNumberFormat="0" applyAlignment="0">
      <alignment horizontal="left" wrapText="1"/>
    </xf>
    <xf numFmtId="327" fontId="29" fillId="0" borderId="102">
      <alignment horizontal="right" vertical="center"/>
    </xf>
    <xf numFmtId="327" fontId="29" fillId="0" borderId="102">
      <alignment horizontal="right" vertical="center"/>
    </xf>
    <xf numFmtId="261" fontId="29" fillId="0" borderId="102">
      <alignment horizontal="right" vertical="center"/>
    </xf>
    <xf numFmtId="296" fontId="28" fillId="0" borderId="0" applyFont="0" applyFill="0" applyBorder="0" applyAlignment="0" applyProtection="0"/>
    <xf numFmtId="0" fontId="235" fillId="0" borderId="91"/>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50" fontId="29" fillId="0" borderId="139">
      <alignment horizontal="right" vertical="center"/>
    </xf>
    <xf numFmtId="253" fontId="270" fillId="0" borderId="139">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0" fontId="28" fillId="0" borderId="0"/>
    <xf numFmtId="0" fontId="28" fillId="0" borderId="0"/>
    <xf numFmtId="0" fontId="28" fillId="0" borderId="0"/>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300" fontId="29" fillId="0" borderId="0" applyFont="0" applyFill="0" applyBorder="0" applyAlignment="0" applyProtection="0"/>
    <xf numFmtId="278" fontId="270" fillId="0" borderId="102">
      <alignment horizontal="right" vertical="center"/>
    </xf>
    <xf numFmtId="300" fontId="29" fillId="0" borderId="0" applyFont="0" applyFill="0" applyBorder="0" applyAlignment="0" applyProtection="0"/>
    <xf numFmtId="223" fontId="29" fillId="0" borderId="0" applyFill="0" applyBorder="0" applyAlignment="0" applyProtection="0"/>
    <xf numFmtId="0" fontId="28" fillId="0" borderId="0"/>
    <xf numFmtId="225" fontId="29" fillId="0" borderId="0" applyFill="0" applyBorder="0" applyAlignment="0" applyProtection="0"/>
    <xf numFmtId="278" fontId="270" fillId="0" borderId="102">
      <alignment horizontal="right" vertical="center"/>
    </xf>
    <xf numFmtId="278" fontId="270" fillId="0" borderId="102">
      <alignment horizontal="right" vertical="center"/>
    </xf>
    <xf numFmtId="278" fontId="270" fillId="0" borderId="102">
      <alignment horizontal="right" vertical="center"/>
    </xf>
    <xf numFmtId="41" fontId="226" fillId="0" borderId="0" applyFont="0" applyFill="0" applyBorder="0" applyAlignment="0" applyProtection="0"/>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96" fontId="28" fillId="0" borderId="0" applyFont="0" applyFill="0" applyBorder="0" applyAlignment="0" applyProtection="0"/>
    <xf numFmtId="278" fontId="270" fillId="0" borderId="102">
      <alignment horizontal="right" vertical="center"/>
    </xf>
    <xf numFmtId="299" fontId="29" fillId="0" borderId="0" applyFont="0" applyFill="0" applyBorder="0" applyAlignment="0" applyProtection="0"/>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7" fontId="154" fillId="0" borderId="102">
      <alignment horizontal="right" vertical="center"/>
    </xf>
    <xf numFmtId="278" fontId="270" fillId="0" borderId="102">
      <alignment horizontal="right" vertical="center"/>
    </xf>
    <xf numFmtId="308" fontId="29" fillId="0" borderId="102">
      <alignment horizontal="right" vertical="center"/>
    </xf>
    <xf numFmtId="308" fontId="29" fillId="0" borderId="102">
      <alignment horizontal="right" vertical="center"/>
    </xf>
    <xf numFmtId="277" fontId="154" fillId="0" borderId="102">
      <alignment horizontal="right" vertical="center"/>
    </xf>
    <xf numFmtId="277" fontId="154"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308" fontId="29" fillId="0" borderId="102">
      <alignment horizontal="right" vertical="center"/>
    </xf>
    <xf numFmtId="308" fontId="2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7" fontId="154" fillId="0" borderId="102">
      <alignment horizontal="right" vertical="center"/>
    </xf>
    <xf numFmtId="277" fontId="154" fillId="0" borderId="102">
      <alignment horizontal="right" vertical="center"/>
    </xf>
    <xf numFmtId="272" fontId="179" fillId="0" borderId="102">
      <alignment horizontal="right" vertical="center"/>
    </xf>
    <xf numFmtId="277" fontId="154" fillId="0" borderId="102">
      <alignment horizontal="right" vertical="center"/>
    </xf>
    <xf numFmtId="277" fontId="154" fillId="0" borderId="102">
      <alignment horizontal="right" vertical="center"/>
    </xf>
    <xf numFmtId="274" fontId="161" fillId="0" borderId="102">
      <alignment horizontal="right" vertical="center"/>
    </xf>
    <xf numFmtId="274" fontId="161" fillId="0" borderId="102">
      <alignment horizontal="right" vertical="center"/>
    </xf>
    <xf numFmtId="297" fontId="196" fillId="0" borderId="102">
      <alignment horizontal="right" vertical="center"/>
    </xf>
    <xf numFmtId="297" fontId="271"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300" fontId="29" fillId="0" borderId="0" applyFont="0" applyFill="0" applyBorder="0" applyAlignment="0" applyProtection="0"/>
    <xf numFmtId="297" fontId="196" fillId="0" borderId="102">
      <alignment horizontal="right" vertical="center"/>
    </xf>
    <xf numFmtId="297" fontId="196" fillId="0" borderId="102">
      <alignment horizontal="right" vertical="center"/>
    </xf>
    <xf numFmtId="297" fontId="196" fillId="0" borderId="102">
      <alignment horizontal="right" vertical="center"/>
    </xf>
    <xf numFmtId="0" fontId="28" fillId="0" borderId="0"/>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271"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164" fontId="226" fillId="0" borderId="0" applyFont="0" applyFill="0" applyBorder="0" applyAlignment="0" applyProtection="0"/>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165" fontId="226" fillId="0" borderId="0" applyFont="0" applyFill="0" applyBorder="0" applyAlignment="0" applyProtection="0"/>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0" fontId="28" fillId="0" borderId="0" applyNumberFormat="0" applyFill="0" applyBorder="0" applyAlignment="0" applyProtection="0"/>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0" fontId="28" fillId="0" borderId="0"/>
    <xf numFmtId="165" fontId="226" fillId="0" borderId="0" applyFont="0" applyFill="0" applyBorder="0" applyAlignment="0" applyProtection="0"/>
    <xf numFmtId="273" fontId="29" fillId="0" borderId="102">
      <alignment horizontal="right" vertical="center"/>
    </xf>
    <xf numFmtId="273" fontId="29" fillId="0" borderId="102">
      <alignment horizontal="right" vertical="center"/>
    </xf>
    <xf numFmtId="273" fontId="29" fillId="0" borderId="102">
      <alignment horizontal="right" vertical="center"/>
    </xf>
    <xf numFmtId="0" fontId="28" fillId="0" borderId="0"/>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95" fontId="28" fillId="0" borderId="0" applyFont="0" applyFill="0" applyBorder="0" applyAlignment="0" applyProtection="0"/>
    <xf numFmtId="273" fontId="29" fillId="0" borderId="102">
      <alignment horizontal="right" vertical="center"/>
    </xf>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9" fontId="180" fillId="0" borderId="102">
      <alignment horizontal="right" vertical="center"/>
    </xf>
    <xf numFmtId="292" fontId="29" fillId="0" borderId="102">
      <alignment horizontal="right" vertical="center"/>
    </xf>
    <xf numFmtId="279" fontId="180" fillId="0" borderId="102">
      <alignment horizontal="right" vertical="center"/>
    </xf>
    <xf numFmtId="297" fontId="271" fillId="0" borderId="102">
      <alignment horizontal="right" vertical="center"/>
    </xf>
    <xf numFmtId="279" fontId="180" fillId="0" borderId="102">
      <alignment horizontal="right" vertical="center"/>
    </xf>
    <xf numFmtId="279" fontId="180" fillId="0" borderId="102">
      <alignment horizontal="right" vertical="center"/>
    </xf>
    <xf numFmtId="292" fontId="29" fillId="0" borderId="102">
      <alignment horizontal="right" vertical="center"/>
    </xf>
    <xf numFmtId="277" fontId="154" fillId="0" borderId="102">
      <alignment horizontal="right" vertical="center"/>
    </xf>
    <xf numFmtId="277" fontId="154" fillId="0" borderId="102">
      <alignment horizontal="right" vertical="center"/>
    </xf>
    <xf numFmtId="273" fontId="29" fillId="0" borderId="102">
      <alignment horizontal="right" vertical="center"/>
    </xf>
    <xf numFmtId="292" fontId="29" fillId="0" borderId="102">
      <alignment horizontal="right" vertical="center"/>
    </xf>
    <xf numFmtId="292" fontId="29" fillId="0" borderId="102">
      <alignment horizontal="right" vertical="center"/>
    </xf>
    <xf numFmtId="274" fontId="161" fillId="0" borderId="102">
      <alignment horizontal="right" vertical="center"/>
    </xf>
    <xf numFmtId="297" fontId="196" fillId="0" borderId="102">
      <alignment horizontal="right" vertical="center"/>
    </xf>
    <xf numFmtId="297" fontId="196" fillId="0" borderId="102">
      <alignment horizontal="right" vertical="center"/>
    </xf>
    <xf numFmtId="274" fontId="161" fillId="0" borderId="102">
      <alignment horizontal="right" vertical="center"/>
    </xf>
    <xf numFmtId="292" fontId="29" fillId="0" borderId="102">
      <alignment horizontal="right" vertical="center"/>
    </xf>
    <xf numFmtId="274" fontId="161" fillId="0" borderId="102">
      <alignment horizontal="right" vertical="center"/>
    </xf>
    <xf numFmtId="277" fontId="154" fillId="0" borderId="102">
      <alignment horizontal="right" vertical="center"/>
    </xf>
    <xf numFmtId="279" fontId="180" fillId="0" borderId="102">
      <alignment horizontal="right" vertical="center"/>
    </xf>
    <xf numFmtId="292" fontId="29" fillId="0" borderId="102">
      <alignment horizontal="right" vertical="center"/>
    </xf>
    <xf numFmtId="277" fontId="154" fillId="0" borderId="102">
      <alignment horizontal="right" vertical="center"/>
    </xf>
    <xf numFmtId="297" fontId="196" fillId="0" borderId="102">
      <alignment horizontal="right" vertical="center"/>
    </xf>
    <xf numFmtId="277" fontId="154" fillId="0" borderId="102">
      <alignment horizontal="right" vertical="center"/>
    </xf>
    <xf numFmtId="292" fontId="29" fillId="0" borderId="102">
      <alignment horizontal="right" vertical="center"/>
    </xf>
    <xf numFmtId="274" fontId="161" fillId="0" borderId="102">
      <alignment horizontal="right" vertical="center"/>
    </xf>
    <xf numFmtId="274" fontId="161" fillId="0" borderId="102">
      <alignment horizontal="right" vertical="center"/>
    </xf>
    <xf numFmtId="273" fontId="29" fillId="0" borderId="102">
      <alignment horizontal="right" vertical="center"/>
    </xf>
    <xf numFmtId="292" fontId="29" fillId="0" borderId="102">
      <alignment horizontal="right" vertical="center"/>
    </xf>
    <xf numFmtId="292" fontId="29" fillId="0" borderId="102">
      <alignment horizontal="right" vertical="center"/>
    </xf>
    <xf numFmtId="297" fontId="196" fillId="0" borderId="102">
      <alignment horizontal="right" vertical="center"/>
    </xf>
    <xf numFmtId="279" fontId="180" fillId="0" borderId="102">
      <alignment horizontal="right" vertical="center"/>
    </xf>
    <xf numFmtId="292" fontId="29" fillId="0" borderId="102">
      <alignment horizontal="right" vertical="center"/>
    </xf>
    <xf numFmtId="292"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3" fontId="53" fillId="0" borderId="132"/>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300" fontId="29" fillId="0" borderId="0" applyFont="0" applyFill="0" applyBorder="0" applyAlignment="0" applyProtection="0"/>
    <xf numFmtId="224" fontId="29" fillId="0" borderId="0" applyFill="0" applyBorder="0" applyAlignment="0" applyProtection="0"/>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2" fontId="29" fillId="0" borderId="102">
      <alignment horizontal="right" vertical="center"/>
    </xf>
    <xf numFmtId="292" fontId="29" fillId="0" borderId="102">
      <alignment horizontal="right" vertical="center"/>
    </xf>
    <xf numFmtId="292" fontId="29" fillId="0" borderId="102">
      <alignment horizontal="right" vertical="center"/>
    </xf>
    <xf numFmtId="297" fontId="196" fillId="0" borderId="102">
      <alignment horizontal="right" vertical="center"/>
    </xf>
    <xf numFmtId="279" fontId="180" fillId="0" borderId="102">
      <alignment horizontal="right" vertical="center"/>
    </xf>
    <xf numFmtId="279" fontId="180" fillId="0" borderId="102">
      <alignment horizontal="right" vertical="center"/>
    </xf>
    <xf numFmtId="41" fontId="226" fillId="0" borderId="0" applyFont="0" applyFill="0" applyBorder="0" applyAlignment="0" applyProtection="0"/>
    <xf numFmtId="296" fontId="28" fillId="0" borderId="0" applyFont="0" applyFill="0" applyBorder="0" applyAlignment="0" applyProtection="0"/>
    <xf numFmtId="279" fontId="180" fillId="0" borderId="102">
      <alignment horizontal="right" vertical="center"/>
    </xf>
    <xf numFmtId="297" fontId="196" fillId="0" borderId="102">
      <alignment horizontal="right" vertical="center"/>
    </xf>
    <xf numFmtId="279" fontId="180" fillId="0" borderId="102">
      <alignment horizontal="right" vertical="center"/>
    </xf>
    <xf numFmtId="297" fontId="196" fillId="0" borderId="102">
      <alignment horizontal="right" vertical="center"/>
    </xf>
    <xf numFmtId="292" fontId="29" fillId="0" borderId="102">
      <alignment horizontal="right" vertical="center"/>
    </xf>
    <xf numFmtId="230" fontId="29" fillId="0" borderId="0" applyFill="0" applyBorder="0" applyAlignment="0" applyProtection="0"/>
    <xf numFmtId="279" fontId="180" fillId="0" borderId="102">
      <alignment horizontal="right" vertical="center"/>
    </xf>
    <xf numFmtId="279" fontId="180" fillId="0" borderId="102">
      <alignment horizontal="right" vertical="center"/>
    </xf>
    <xf numFmtId="297" fontId="196" fillId="0" borderId="102">
      <alignment horizontal="right" vertical="center"/>
    </xf>
    <xf numFmtId="274" fontId="161" fillId="0" borderId="102">
      <alignment horizontal="right" vertical="center"/>
    </xf>
    <xf numFmtId="274" fontId="161"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92" fontId="29"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97" fontId="271"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0" fontId="281" fillId="0" borderId="127">
      <alignment horizontal="center" vertical="center" wrapText="1"/>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87" fontId="154" fillId="0" borderId="102">
      <alignment horizontal="right" vertical="center"/>
    </xf>
    <xf numFmtId="274" fontId="161" fillId="0" borderId="102">
      <alignment horizontal="right" vertical="center"/>
    </xf>
    <xf numFmtId="278" fontId="270" fillId="0" borderId="102">
      <alignment horizontal="right" vertical="center"/>
    </xf>
    <xf numFmtId="272" fontId="179" fillId="0" borderId="102">
      <alignment horizontal="right" vertical="center"/>
    </xf>
    <xf numFmtId="272" fontId="179" fillId="0" borderId="102">
      <alignment horizontal="right" vertical="center"/>
    </xf>
    <xf numFmtId="274" fontId="161" fillId="0" borderId="102">
      <alignment horizontal="right" vertical="center"/>
    </xf>
    <xf numFmtId="297" fontId="196" fillId="0" borderId="102">
      <alignment horizontal="right" vertical="center"/>
    </xf>
    <xf numFmtId="274" fontId="161" fillId="0" borderId="102">
      <alignment horizontal="right" vertical="center"/>
    </xf>
    <xf numFmtId="274" fontId="161" fillId="0" borderId="102">
      <alignment horizontal="right" vertical="center"/>
    </xf>
    <xf numFmtId="278" fontId="270" fillId="0" borderId="102">
      <alignment horizontal="right" vertical="center"/>
    </xf>
    <xf numFmtId="272" fontId="179" fillId="0" borderId="102">
      <alignment horizontal="right" vertical="center"/>
    </xf>
    <xf numFmtId="278" fontId="270" fillId="0" borderId="102">
      <alignment horizontal="right" vertical="center"/>
    </xf>
    <xf numFmtId="278" fontId="270" fillId="0" borderId="102">
      <alignment horizontal="right" vertical="center"/>
    </xf>
    <xf numFmtId="292" fontId="29" fillId="0" borderId="102">
      <alignment horizontal="right" vertical="center"/>
    </xf>
    <xf numFmtId="274" fontId="161" fillId="0" borderId="102">
      <alignment horizontal="right" vertical="center"/>
    </xf>
    <xf numFmtId="279" fontId="180" fillId="0" borderId="102">
      <alignment horizontal="right" vertical="center"/>
    </xf>
    <xf numFmtId="278" fontId="270" fillId="0" borderId="102">
      <alignment horizontal="right" vertical="center"/>
    </xf>
    <xf numFmtId="292" fontId="29" fillId="0" borderId="102">
      <alignment horizontal="right" vertical="center"/>
    </xf>
    <xf numFmtId="274" fontId="161" fillId="0" borderId="102">
      <alignment horizontal="right" vertical="center"/>
    </xf>
    <xf numFmtId="278" fontId="270" fillId="0" borderId="102">
      <alignment horizontal="right" vertical="center"/>
    </xf>
    <xf numFmtId="278" fontId="270" fillId="0" borderId="102">
      <alignment horizontal="right" vertical="center"/>
    </xf>
    <xf numFmtId="297" fontId="196" fillId="0" borderId="102">
      <alignment horizontal="right" vertical="center"/>
    </xf>
    <xf numFmtId="274" fontId="161" fillId="0" borderId="102">
      <alignment horizontal="right" vertical="center"/>
    </xf>
    <xf numFmtId="274" fontId="161" fillId="0" borderId="102">
      <alignment horizontal="right" vertical="center"/>
    </xf>
    <xf numFmtId="287" fontId="154" fillId="0" borderId="102">
      <alignment horizontal="right" vertical="center"/>
    </xf>
    <xf numFmtId="274" fontId="161" fillId="0" borderId="102">
      <alignment horizontal="right" vertical="center"/>
    </xf>
    <xf numFmtId="274" fontId="161"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4" fontId="161" fillId="0" borderId="102">
      <alignment horizontal="right" vertical="center"/>
    </xf>
    <xf numFmtId="279" fontId="180" fillId="0" borderId="102">
      <alignment horizontal="right" vertical="center"/>
    </xf>
    <xf numFmtId="274" fontId="161" fillId="0" borderId="102">
      <alignment horizontal="right" vertical="center"/>
    </xf>
    <xf numFmtId="278" fontId="270" fillId="0" borderId="102">
      <alignment horizontal="right" vertical="center"/>
    </xf>
    <xf numFmtId="272" fontId="179" fillId="0" borderId="102">
      <alignment horizontal="right" vertical="center"/>
    </xf>
    <xf numFmtId="272" fontId="179" fillId="0" borderId="102">
      <alignment horizontal="right" vertical="center"/>
    </xf>
    <xf numFmtId="262" fontId="131" fillId="0" borderId="0" applyFont="0" applyFill="0" applyBorder="0" applyAlignment="0" applyProtection="0"/>
    <xf numFmtId="272" fontId="179" fillId="0" borderId="102">
      <alignment horizontal="right" vertical="center"/>
    </xf>
    <xf numFmtId="272" fontId="179" fillId="0" borderId="102">
      <alignment horizontal="right" vertical="center"/>
    </xf>
    <xf numFmtId="274" fontId="161" fillId="0" borderId="102">
      <alignment horizontal="right" vertical="center"/>
    </xf>
    <xf numFmtId="272" fontId="179" fillId="0" borderId="102">
      <alignment horizontal="right" vertical="center"/>
    </xf>
    <xf numFmtId="287" fontId="154" fillId="0" borderId="102">
      <alignment horizontal="right" vertical="center"/>
    </xf>
    <xf numFmtId="278" fontId="270" fillId="0" borderId="102">
      <alignment horizontal="right" vertical="center"/>
    </xf>
    <xf numFmtId="279" fontId="180" fillId="0" borderId="102">
      <alignment horizontal="right" vertical="center"/>
    </xf>
    <xf numFmtId="272" fontId="179" fillId="0" borderId="102">
      <alignment horizontal="right" vertical="center"/>
    </xf>
    <xf numFmtId="287" fontId="154" fillId="0" borderId="102">
      <alignment horizontal="right" vertical="center"/>
    </xf>
    <xf numFmtId="272" fontId="179"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2" fontId="179"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9" fontId="180" fillId="0" borderId="102">
      <alignment horizontal="right" vertical="center"/>
    </xf>
    <xf numFmtId="279" fontId="180" fillId="0" borderId="102">
      <alignment horizontal="right" vertical="center"/>
    </xf>
    <xf numFmtId="278" fontId="270" fillId="0" borderId="102">
      <alignment horizontal="right" vertical="center"/>
    </xf>
    <xf numFmtId="272" fontId="179" fillId="0" borderId="102">
      <alignment horizontal="right" vertical="center"/>
    </xf>
    <xf numFmtId="272" fontId="179"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93" fontId="154"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7" fontId="154" fillId="0" borderId="102">
      <alignment horizontal="right" vertical="center"/>
    </xf>
    <xf numFmtId="274" fontId="161" fillId="0" borderId="102">
      <alignment horizontal="right" vertical="center"/>
    </xf>
    <xf numFmtId="273" fontId="29" fillId="0" borderId="102">
      <alignment horizontal="right" vertical="center"/>
    </xf>
    <xf numFmtId="292" fontId="29" fillId="0" borderId="102">
      <alignment horizontal="right" vertical="center"/>
    </xf>
    <xf numFmtId="292" fontId="2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92" fontId="29" fillId="0" borderId="102">
      <alignment horizontal="right" vertical="center"/>
    </xf>
    <xf numFmtId="277" fontId="154" fillId="0" borderId="102">
      <alignment horizontal="right" vertical="center"/>
    </xf>
    <xf numFmtId="272" fontId="179" fillId="0" borderId="102">
      <alignment horizontal="right" vertical="center"/>
    </xf>
    <xf numFmtId="272" fontId="179" fillId="0" borderId="102">
      <alignment horizontal="right" vertical="center"/>
    </xf>
    <xf numFmtId="274" fontId="161"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2" fontId="179" fillId="0" borderId="102">
      <alignment horizontal="right" vertical="center"/>
    </xf>
    <xf numFmtId="277" fontId="154" fillId="0" borderId="102">
      <alignment horizontal="right" vertical="center"/>
    </xf>
    <xf numFmtId="272" fontId="179" fillId="0" borderId="102">
      <alignment horizontal="right" vertical="center"/>
    </xf>
    <xf numFmtId="277" fontId="154"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7" fontId="154" fillId="0" borderId="102">
      <alignment horizontal="right" vertical="center"/>
    </xf>
    <xf numFmtId="273" fontId="29" fillId="0" borderId="102">
      <alignment horizontal="right" vertical="center"/>
    </xf>
    <xf numFmtId="277" fontId="154" fillId="0" borderId="102">
      <alignment horizontal="right" vertical="center"/>
    </xf>
    <xf numFmtId="277" fontId="154" fillId="0" borderId="102">
      <alignment horizontal="right" vertical="center"/>
    </xf>
    <xf numFmtId="292" fontId="29" fillId="0" borderId="102">
      <alignment horizontal="right" vertical="center"/>
    </xf>
    <xf numFmtId="277" fontId="154" fillId="0" borderId="102">
      <alignment horizontal="right" vertical="center"/>
    </xf>
    <xf numFmtId="277" fontId="154" fillId="0" borderId="102">
      <alignment horizontal="right" vertical="center"/>
    </xf>
    <xf numFmtId="273" fontId="29"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3" fontId="29" fillId="0" borderId="102">
      <alignment horizontal="right" vertical="center"/>
    </xf>
    <xf numFmtId="0" fontId="28" fillId="0" borderId="0"/>
    <xf numFmtId="273" fontId="29" fillId="0" borderId="102">
      <alignment horizontal="right" vertical="center"/>
    </xf>
    <xf numFmtId="273" fontId="29" fillId="0" borderId="102">
      <alignment horizontal="right" vertical="center"/>
    </xf>
    <xf numFmtId="277" fontId="154" fillId="0" borderId="102">
      <alignment horizontal="right" vertical="center"/>
    </xf>
    <xf numFmtId="0" fontId="28" fillId="0" borderId="0"/>
    <xf numFmtId="273" fontId="29" fillId="0" borderId="102">
      <alignment horizontal="right" vertical="center"/>
    </xf>
    <xf numFmtId="292" fontId="29" fillId="0" borderId="102">
      <alignment horizontal="right" vertical="center"/>
    </xf>
    <xf numFmtId="273" fontId="29" fillId="0" borderId="102">
      <alignment horizontal="right" vertical="center"/>
    </xf>
    <xf numFmtId="273" fontId="29" fillId="0" borderId="102">
      <alignment horizontal="right" vertical="center"/>
    </xf>
    <xf numFmtId="292"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92" fontId="29" fillId="0" borderId="102">
      <alignment horizontal="right" vertical="center"/>
    </xf>
    <xf numFmtId="277" fontId="154" fillId="0" borderId="102">
      <alignment horizontal="right" vertical="center"/>
    </xf>
    <xf numFmtId="297" fontId="196" fillId="0" borderId="102">
      <alignment horizontal="right" vertical="center"/>
    </xf>
    <xf numFmtId="297" fontId="271"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60" fontId="226" fillId="0" borderId="0" applyFont="0" applyFill="0" applyBorder="0" applyAlignment="0" applyProtection="0"/>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271" fillId="0" borderId="102">
      <alignment horizontal="right" vertical="center"/>
    </xf>
    <xf numFmtId="273" fontId="29" fillId="0" borderId="102">
      <alignment horizontal="right" vertical="center"/>
    </xf>
    <xf numFmtId="165" fontId="226" fillId="0" borderId="0" applyFont="0" applyFill="0" applyBorder="0" applyAlignment="0" applyProtection="0"/>
    <xf numFmtId="273" fontId="29" fillId="0" borderId="102">
      <alignment horizontal="right" vertical="center"/>
    </xf>
    <xf numFmtId="273" fontId="29" fillId="0" borderId="102">
      <alignment horizontal="right" vertical="center"/>
    </xf>
    <xf numFmtId="165" fontId="226" fillId="0" borderId="0" applyFont="0" applyFill="0" applyBorder="0" applyAlignment="0" applyProtection="0"/>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3" fontId="29" fillId="0" borderId="102">
      <alignment horizontal="right" vertical="center"/>
    </xf>
    <xf numFmtId="277" fontId="154" fillId="0" borderId="102">
      <alignment horizontal="right" vertical="center"/>
    </xf>
    <xf numFmtId="287" fontId="154" fillId="0" borderId="102">
      <alignment horizontal="right" vertical="center"/>
    </xf>
    <xf numFmtId="277" fontId="154" fillId="0" borderId="102">
      <alignment horizontal="right" vertical="center"/>
    </xf>
    <xf numFmtId="272" fontId="179" fillId="0" borderId="102">
      <alignment horizontal="right" vertical="center"/>
    </xf>
    <xf numFmtId="272" fontId="179" fillId="0" borderId="102">
      <alignment horizontal="right" vertical="center"/>
    </xf>
    <xf numFmtId="233" fontId="29" fillId="0" borderId="0" applyFill="0" applyBorder="0" applyAlignment="0" applyProtection="0"/>
    <xf numFmtId="274" fontId="161"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4" fontId="161" fillId="0" borderId="102">
      <alignment horizontal="right" vertical="center"/>
    </xf>
    <xf numFmtId="274" fontId="161" fillId="0" borderId="102">
      <alignment horizontal="right" vertical="center"/>
    </xf>
    <xf numFmtId="296" fontId="28" fillId="0" borderId="0" applyFont="0" applyFill="0" applyBorder="0" applyAlignment="0" applyProtection="0"/>
    <xf numFmtId="296" fontId="28" fillId="0" borderId="0" applyFont="0" applyFill="0" applyBorder="0" applyAlignment="0" applyProtection="0"/>
    <xf numFmtId="292" fontId="29" fillId="0" borderId="102">
      <alignment horizontal="right" vertical="center"/>
    </xf>
    <xf numFmtId="292" fontId="29" fillId="0" borderId="102">
      <alignment horizontal="right" vertical="center"/>
    </xf>
    <xf numFmtId="274" fontId="161"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87" fontId="154" fillId="0" borderId="102">
      <alignment horizontal="right" vertical="center"/>
    </xf>
    <xf numFmtId="273" fontId="29" fillId="0" borderId="102">
      <alignment horizontal="right" vertical="center"/>
    </xf>
    <xf numFmtId="292" fontId="29" fillId="0" borderId="102">
      <alignment horizontal="right" vertical="center"/>
    </xf>
    <xf numFmtId="274" fontId="161" fillId="0" borderId="102">
      <alignment horizontal="right" vertical="center"/>
    </xf>
    <xf numFmtId="273" fontId="29" fillId="0" borderId="102">
      <alignment horizontal="right" vertical="center"/>
    </xf>
    <xf numFmtId="277" fontId="154" fillId="0" borderId="102">
      <alignment horizontal="right" vertical="center"/>
    </xf>
    <xf numFmtId="277" fontId="154" fillId="0" borderId="102">
      <alignment horizontal="right" vertical="center"/>
    </xf>
    <xf numFmtId="303" fontId="28" fillId="0" borderId="102">
      <alignment horizontal="right" vertical="center"/>
    </xf>
    <xf numFmtId="303" fontId="28" fillId="0" borderId="102">
      <alignment horizontal="right" vertical="center"/>
    </xf>
    <xf numFmtId="274" fontId="161" fillId="0" borderId="102">
      <alignment horizontal="right" vertical="center"/>
    </xf>
    <xf numFmtId="274" fontId="161" fillId="0" borderId="102">
      <alignment horizontal="right" vertical="center"/>
    </xf>
    <xf numFmtId="297" fontId="196" fillId="0" borderId="102">
      <alignment horizontal="right" vertical="center"/>
    </xf>
    <xf numFmtId="297" fontId="271" fillId="0" borderId="102">
      <alignment horizontal="right" vertical="center"/>
    </xf>
    <xf numFmtId="297" fontId="196" fillId="0" borderId="102">
      <alignment horizontal="right" vertical="center"/>
    </xf>
    <xf numFmtId="297" fontId="196" fillId="0" borderId="102">
      <alignment horizontal="right" vertical="center"/>
    </xf>
    <xf numFmtId="324" fontId="28" fillId="0" borderId="0" applyFont="0" applyFill="0" applyBorder="0" applyAlignment="0" applyProtection="0"/>
    <xf numFmtId="297" fontId="196" fillId="0" borderId="102">
      <alignment horizontal="right" vertical="center"/>
    </xf>
    <xf numFmtId="296" fontId="28" fillId="0" borderId="0" applyFont="0" applyFill="0" applyBorder="0" applyAlignment="0" applyProtection="0"/>
    <xf numFmtId="0" fontId="28" fillId="0" borderId="0"/>
    <xf numFmtId="165" fontId="226" fillId="0" borderId="0" applyFont="0" applyFill="0" applyBorder="0" applyAlignment="0" applyProtection="0"/>
    <xf numFmtId="181" fontId="29" fillId="0" borderId="0" applyFill="0" applyBorder="0" applyAlignment="0" applyProtection="0"/>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196" fillId="0" borderId="102">
      <alignment horizontal="right" vertical="center"/>
    </xf>
    <xf numFmtId="297" fontId="271" fillId="0" borderId="102">
      <alignment horizontal="right" vertical="center"/>
    </xf>
    <xf numFmtId="277" fontId="154" fillId="0" borderId="102">
      <alignment horizontal="right" vertical="center"/>
    </xf>
    <xf numFmtId="287" fontId="154" fillId="0" borderId="102">
      <alignment horizontal="right" vertical="center"/>
    </xf>
    <xf numFmtId="292" fontId="29" fillId="0" borderId="102">
      <alignment horizontal="right" vertical="center"/>
    </xf>
    <xf numFmtId="292" fontId="29" fillId="0" borderId="102">
      <alignment horizontal="right" vertical="center"/>
    </xf>
    <xf numFmtId="292" fontId="29" fillId="0" borderId="102">
      <alignment horizontal="right" vertical="center"/>
    </xf>
    <xf numFmtId="292" fontId="29" fillId="0" borderId="102">
      <alignment horizontal="right" vertical="center"/>
    </xf>
    <xf numFmtId="277" fontId="154" fillId="0" borderId="102">
      <alignment horizontal="right" vertical="center"/>
    </xf>
    <xf numFmtId="273" fontId="29" fillId="0" borderId="102">
      <alignment horizontal="right" vertical="center"/>
    </xf>
    <xf numFmtId="292" fontId="29" fillId="0" borderId="102">
      <alignment horizontal="right" vertical="center"/>
    </xf>
    <xf numFmtId="292" fontId="29" fillId="0" borderId="102">
      <alignment horizontal="right" vertical="center"/>
    </xf>
    <xf numFmtId="273" fontId="29" fillId="0" borderId="102">
      <alignment horizontal="right" vertical="center"/>
    </xf>
    <xf numFmtId="273" fontId="29" fillId="0" borderId="102">
      <alignment horizontal="right" vertical="center"/>
    </xf>
    <xf numFmtId="272" fontId="179" fillId="0" borderId="102">
      <alignment horizontal="right" vertical="center"/>
    </xf>
    <xf numFmtId="272" fontId="179" fillId="0" borderId="102">
      <alignment horizontal="right" vertical="center"/>
    </xf>
    <xf numFmtId="291" fontId="29" fillId="0" borderId="102">
      <alignment horizontal="right" vertical="center"/>
    </xf>
    <xf numFmtId="291" fontId="29" fillId="0" borderId="102">
      <alignment horizontal="right" vertical="center"/>
    </xf>
    <xf numFmtId="291" fontId="29" fillId="0" borderId="102">
      <alignment horizontal="right" vertical="center"/>
    </xf>
    <xf numFmtId="260" fontId="226" fillId="0" borderId="0" applyFont="0" applyFill="0" applyBorder="0" applyAlignment="0" applyProtection="0"/>
    <xf numFmtId="164" fontId="226" fillId="0" borderId="0" applyFont="0" applyFill="0" applyBorder="0" applyAlignment="0" applyProtection="0"/>
    <xf numFmtId="291" fontId="29" fillId="0" borderId="102">
      <alignment horizontal="right" vertical="center"/>
    </xf>
    <xf numFmtId="291" fontId="29" fillId="0" borderId="102">
      <alignment horizontal="right" vertical="center"/>
    </xf>
    <xf numFmtId="164" fontId="226" fillId="0" borderId="0" applyFont="0" applyFill="0" applyBorder="0" applyAlignment="0" applyProtection="0"/>
    <xf numFmtId="291" fontId="29" fillId="0" borderId="102">
      <alignment horizontal="right" vertical="center"/>
    </xf>
    <xf numFmtId="291" fontId="29" fillId="0" borderId="102">
      <alignment horizontal="right" vertical="center"/>
    </xf>
    <xf numFmtId="41" fontId="226" fillId="0" borderId="0" applyFont="0" applyFill="0" applyBorder="0" applyAlignment="0" applyProtection="0"/>
    <xf numFmtId="291" fontId="29" fillId="0" borderId="102">
      <alignment horizontal="right" vertical="center"/>
    </xf>
    <xf numFmtId="291" fontId="29" fillId="0" borderId="102">
      <alignment horizontal="right" vertical="center"/>
    </xf>
    <xf numFmtId="291" fontId="29" fillId="0" borderId="102">
      <alignment horizontal="right" vertical="center"/>
    </xf>
    <xf numFmtId="308" fontId="29" fillId="0" borderId="102">
      <alignment horizontal="right" vertical="center"/>
    </xf>
    <xf numFmtId="308" fontId="29" fillId="0" borderId="102">
      <alignment horizontal="right" vertical="center"/>
    </xf>
    <xf numFmtId="308" fontId="29" fillId="0" borderId="102">
      <alignment horizontal="right" vertical="center"/>
    </xf>
    <xf numFmtId="308" fontId="29" fillId="0" borderId="102">
      <alignment horizontal="right" vertical="center"/>
    </xf>
    <xf numFmtId="272" fontId="179" fillId="0" borderId="102">
      <alignment horizontal="right" vertical="center"/>
    </xf>
    <xf numFmtId="272" fontId="179" fillId="0" borderId="102">
      <alignment horizontal="right" vertical="center"/>
    </xf>
    <xf numFmtId="277" fontId="154" fillId="0" borderId="102">
      <alignment horizontal="right" vertical="center"/>
    </xf>
    <xf numFmtId="277" fontId="154" fillId="0" borderId="102">
      <alignment horizontal="right" vertical="center"/>
    </xf>
    <xf numFmtId="292" fontId="29" fillId="0" borderId="102">
      <alignment horizontal="right" vertical="center"/>
    </xf>
    <xf numFmtId="292" fontId="29" fillId="0" borderId="102">
      <alignment horizontal="right" vertical="center"/>
    </xf>
    <xf numFmtId="277" fontId="154" fillId="0" borderId="102">
      <alignment horizontal="right" vertical="center"/>
    </xf>
    <xf numFmtId="277" fontId="154" fillId="0" borderId="102">
      <alignment horizontal="right" vertical="center"/>
    </xf>
    <xf numFmtId="272" fontId="179" fillId="0" borderId="102">
      <alignment horizontal="right" vertical="center"/>
    </xf>
    <xf numFmtId="274" fontId="161"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0" fontId="28" fillId="0" borderId="0"/>
    <xf numFmtId="327" fontId="29" fillId="0" borderId="102">
      <alignment horizontal="right" vertical="center"/>
    </xf>
    <xf numFmtId="327" fontId="29" fillId="0" borderId="102">
      <alignment horizontal="right" vertical="center"/>
    </xf>
    <xf numFmtId="261" fontId="29" fillId="0" borderId="102">
      <alignment horizontal="right" vertical="center"/>
    </xf>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61" fontId="29" fillId="0" borderId="102">
      <alignment horizontal="right" vertical="center"/>
    </xf>
    <xf numFmtId="261" fontId="29" fillId="0" borderId="102">
      <alignment horizontal="right" vertical="center"/>
    </xf>
    <xf numFmtId="261" fontId="29" fillId="0" borderId="102">
      <alignment horizontal="right" vertical="center"/>
    </xf>
    <xf numFmtId="225" fontId="29" fillId="0" borderId="0" applyFill="0" applyBorder="0" applyAlignment="0" applyProtection="0"/>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7" fontId="154" fillId="0" borderId="102">
      <alignment horizontal="right" vertical="center"/>
    </xf>
    <xf numFmtId="277" fontId="154" fillId="0" borderId="102">
      <alignment horizontal="right" vertical="center"/>
    </xf>
    <xf numFmtId="308" fontId="29" fillId="0" borderId="102">
      <alignment horizontal="right" vertical="center"/>
    </xf>
    <xf numFmtId="308" fontId="2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4" fontId="161"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95" fontId="28" fillId="0" borderId="0" applyFont="0" applyFill="0" applyBorder="0" applyAlignment="0" applyProtection="0"/>
    <xf numFmtId="295" fontId="28" fillId="0" borderId="0" applyFont="0" applyFill="0" applyBorder="0" applyAlignment="0" applyProtection="0"/>
    <xf numFmtId="272" fontId="179" fillId="0" borderId="102">
      <alignment horizontal="right" vertical="center"/>
    </xf>
    <xf numFmtId="272" fontId="179" fillId="0" borderId="102">
      <alignment horizontal="right" vertical="center"/>
    </xf>
    <xf numFmtId="223" fontId="29" fillId="0" borderId="0" applyFill="0" applyBorder="0" applyAlignment="0" applyProtection="0"/>
    <xf numFmtId="272" fontId="179" fillId="0" borderId="102">
      <alignment horizontal="right" vertical="center"/>
    </xf>
    <xf numFmtId="295" fontId="28" fillId="0" borderId="0" applyFont="0" applyFill="0" applyBorder="0" applyAlignment="0" applyProtection="0"/>
    <xf numFmtId="295" fontId="28" fillId="0" borderId="0" applyFont="0" applyFill="0" applyBorder="0" applyAlignment="0" applyProtection="0"/>
    <xf numFmtId="272" fontId="179" fillId="0" borderId="102">
      <alignment horizontal="right" vertical="center"/>
    </xf>
    <xf numFmtId="272" fontId="179" fillId="0" borderId="102">
      <alignment horizontal="right" vertical="center"/>
    </xf>
    <xf numFmtId="223" fontId="29" fillId="0" borderId="0" applyFill="0" applyBorder="0" applyAlignment="0" applyProtection="0"/>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0" fontId="28" fillId="0" borderId="0"/>
    <xf numFmtId="0" fontId="28" fillId="0" borderId="0"/>
    <xf numFmtId="278" fontId="270" fillId="0" borderId="102">
      <alignment horizontal="right" vertical="center"/>
    </xf>
    <xf numFmtId="278" fontId="270" fillId="0" borderId="102">
      <alignment horizontal="right" vertical="center"/>
    </xf>
    <xf numFmtId="278" fontId="270" fillId="0" borderId="102">
      <alignment horizontal="right" vertical="center"/>
    </xf>
    <xf numFmtId="0" fontId="28" fillId="0" borderId="0"/>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8" fontId="270" fillId="0" borderId="102">
      <alignment horizontal="right" vertical="center"/>
    </xf>
    <xf numFmtId="274" fontId="161"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308" fontId="29" fillId="0" borderId="102">
      <alignment horizontal="right" vertical="center"/>
    </xf>
    <xf numFmtId="308" fontId="29" fillId="0" borderId="102">
      <alignment horizontal="right" vertical="center"/>
    </xf>
    <xf numFmtId="272" fontId="179" fillId="0" borderId="102">
      <alignment horizontal="right" vertical="center"/>
    </xf>
    <xf numFmtId="0" fontId="28" fillId="0" borderId="0"/>
    <xf numFmtId="279" fontId="180" fillId="0" borderId="102">
      <alignment horizontal="right" vertical="center"/>
    </xf>
    <xf numFmtId="279" fontId="180" fillId="0" borderId="102">
      <alignment horizontal="right" vertical="center"/>
    </xf>
    <xf numFmtId="0" fontId="28" fillId="0" borderId="0"/>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8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7" fontId="154" fillId="0" borderId="102">
      <alignment horizontal="right" vertical="center"/>
    </xf>
    <xf numFmtId="274" fontId="161" fillId="0" borderId="102">
      <alignment horizontal="right" vertical="center"/>
    </xf>
    <xf numFmtId="277" fontId="154" fillId="0" borderId="102">
      <alignment horizontal="right" vertical="center"/>
    </xf>
    <xf numFmtId="277"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93" fontId="154" fillId="0" borderId="102">
      <alignment horizontal="right" vertical="center"/>
    </xf>
    <xf numFmtId="279" fontId="180" fillId="0" borderId="102">
      <alignment horizontal="right" vertical="center"/>
    </xf>
    <xf numFmtId="279" fontId="180" fillId="0" borderId="102">
      <alignment horizontal="right" vertical="center"/>
    </xf>
    <xf numFmtId="171" fontId="193" fillId="0" borderId="118">
      <alignment horizontal="center"/>
      <protection hidden="1"/>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7" fontId="154" fillId="0" borderId="102">
      <alignment horizontal="right" vertical="center"/>
    </xf>
    <xf numFmtId="272" fontId="179" fillId="0" borderId="102">
      <alignment horizontal="right" vertical="center"/>
    </xf>
    <xf numFmtId="272" fontId="179" fillId="0" borderId="102">
      <alignment horizontal="right" vertical="center"/>
    </xf>
    <xf numFmtId="277" fontId="154" fillId="0" borderId="102">
      <alignment horizontal="right" vertical="center"/>
    </xf>
    <xf numFmtId="277" fontId="154"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279" fontId="180" fillId="0" borderId="102">
      <alignment horizontal="right" vertical="center"/>
    </xf>
    <xf numFmtId="308" fontId="29" fillId="0" borderId="102">
      <alignment horizontal="right" vertical="center"/>
    </xf>
    <xf numFmtId="274" fontId="161" fillId="0" borderId="102">
      <alignment horizontal="right" vertical="center"/>
    </xf>
    <xf numFmtId="308" fontId="29" fillId="0" borderId="102">
      <alignment horizontal="right" vertical="center"/>
    </xf>
    <xf numFmtId="308" fontId="29" fillId="0" borderId="102">
      <alignment horizontal="right" vertical="center"/>
    </xf>
    <xf numFmtId="308" fontId="29" fillId="0" borderId="102">
      <alignment horizontal="right" vertical="center"/>
    </xf>
    <xf numFmtId="272" fontId="179"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2" fontId="179"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274" fontId="161" fillId="0" borderId="102">
      <alignment horizontal="right" vertical="center"/>
    </xf>
    <xf numFmtId="308" fontId="29" fillId="0" borderId="102">
      <alignment horizontal="right" vertical="center"/>
    </xf>
    <xf numFmtId="308" fontId="29" fillId="0" borderId="102">
      <alignment horizontal="right" vertical="center"/>
    </xf>
    <xf numFmtId="277" fontId="154" fillId="0" borderId="102">
      <alignment horizontal="right" vertical="center"/>
    </xf>
    <xf numFmtId="277" fontId="154" fillId="0" borderId="102">
      <alignment horizontal="right" vertical="center"/>
    </xf>
    <xf numFmtId="274" fontId="161" fillId="0" borderId="102">
      <alignment horizontal="right" vertical="center"/>
    </xf>
    <xf numFmtId="272" fontId="179" fillId="0" borderId="102">
      <alignment horizontal="right" vertical="center"/>
    </xf>
    <xf numFmtId="272" fontId="179" fillId="0" borderId="102">
      <alignment horizontal="right" vertical="center"/>
    </xf>
    <xf numFmtId="278" fontId="270" fillId="0" borderId="102">
      <alignment horizontal="right" vertical="center"/>
    </xf>
    <xf numFmtId="272" fontId="179" fillId="0" borderId="102">
      <alignment horizontal="right" vertical="center"/>
    </xf>
    <xf numFmtId="308" fontId="29" fillId="0" borderId="102">
      <alignment horizontal="right" vertical="center"/>
    </xf>
    <xf numFmtId="308" fontId="29" fillId="0" borderId="102">
      <alignment horizontal="right" vertical="center"/>
    </xf>
    <xf numFmtId="272" fontId="179" fillId="0" borderId="102">
      <alignment horizontal="right" vertical="center"/>
    </xf>
    <xf numFmtId="277" fontId="154" fillId="0" borderId="102">
      <alignment horizontal="right" vertical="center"/>
    </xf>
    <xf numFmtId="272" fontId="17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327" fontId="29" fillId="0" borderId="102">
      <alignment horizontal="right" vertical="center"/>
    </xf>
    <xf numFmtId="327"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61" fontId="29"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0" fontId="1" fillId="0" borderId="0"/>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49" fontId="179" fillId="0" borderId="139">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4" fontId="161" fillId="0" borderId="102">
      <alignment horizontal="right" vertical="center"/>
    </xf>
    <xf numFmtId="272" fontId="179"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4" fontId="161" fillId="0" borderId="102">
      <alignment horizontal="right" vertical="center"/>
    </xf>
    <xf numFmtId="279" fontId="180" fillId="0" borderId="102">
      <alignment horizontal="right" vertical="center"/>
    </xf>
    <xf numFmtId="274" fontId="161"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9" fontId="180" fillId="0" borderId="102">
      <alignment horizontal="right" vertical="center"/>
    </xf>
    <xf numFmtId="272" fontId="179" fillId="0" borderId="102">
      <alignment horizontal="right" vertical="center"/>
    </xf>
    <xf numFmtId="272" fontId="179" fillId="0" borderId="102">
      <alignment horizontal="right" vertical="center"/>
    </xf>
    <xf numFmtId="272" fontId="179" fillId="0" borderId="102">
      <alignment horizontal="right" vertical="center"/>
    </xf>
    <xf numFmtId="304" fontId="273" fillId="0" borderId="102">
      <alignment horizontal="right" vertical="center"/>
    </xf>
    <xf numFmtId="304" fontId="273" fillId="0" borderId="102">
      <alignment horizontal="right" vertical="center"/>
    </xf>
    <xf numFmtId="304" fontId="273" fillId="0" borderId="102">
      <alignment horizontal="right" vertical="center"/>
    </xf>
    <xf numFmtId="274" fontId="161" fillId="0" borderId="102">
      <alignment horizontal="right" vertical="center"/>
    </xf>
    <xf numFmtId="274" fontId="161" fillId="0" borderId="102">
      <alignment horizontal="right" vertical="center"/>
    </xf>
    <xf numFmtId="269" fontId="179" fillId="0" borderId="102">
      <alignment horizontal="center"/>
    </xf>
    <xf numFmtId="269" fontId="179" fillId="0" borderId="102">
      <alignment horizontal="center"/>
    </xf>
    <xf numFmtId="269" fontId="179" fillId="0" borderId="102">
      <alignment horizontal="center"/>
    </xf>
    <xf numFmtId="269" fontId="179" fillId="0" borderId="102">
      <alignment horizontal="center"/>
    </xf>
    <xf numFmtId="269" fontId="179" fillId="0" borderId="102">
      <alignment horizontal="center"/>
    </xf>
    <xf numFmtId="269" fontId="179" fillId="0" borderId="102">
      <alignment horizontal="center"/>
    </xf>
    <xf numFmtId="269" fontId="179" fillId="0" borderId="102">
      <alignment horizontal="center"/>
    </xf>
    <xf numFmtId="269" fontId="179" fillId="0" borderId="102">
      <alignment horizontal="center"/>
    </xf>
    <xf numFmtId="269" fontId="179" fillId="0" borderId="102">
      <alignment horizontal="center"/>
    </xf>
    <xf numFmtId="41" fontId="226" fillId="0" borderId="0" applyFont="0" applyFill="0" applyBorder="0" applyAlignment="0" applyProtection="0"/>
    <xf numFmtId="295" fontId="28" fillId="0" borderId="0" applyFont="0" applyFill="0" applyBorder="0" applyAlignment="0" applyProtection="0"/>
    <xf numFmtId="0" fontId="235" fillId="0" borderId="91"/>
    <xf numFmtId="0" fontId="235" fillId="0" borderId="91"/>
    <xf numFmtId="0" fontId="276" fillId="0" borderId="91"/>
    <xf numFmtId="0" fontId="276" fillId="0" borderId="91"/>
    <xf numFmtId="0" fontId="17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61" fillId="0" borderId="103" applyNumberFormat="0" applyBorder="0" applyAlignment="0"/>
    <xf numFmtId="0" fontId="281" fillId="0" borderId="103">
      <alignment horizontal="center" vertical="center" wrapText="1"/>
    </xf>
    <xf numFmtId="0" fontId="282" fillId="0" borderId="103"/>
    <xf numFmtId="0" fontId="28" fillId="0" borderId="0"/>
    <xf numFmtId="0" fontId="284" fillId="0" borderId="104" applyBorder="0" applyAlignment="0">
      <alignment horizontal="center" vertical="center"/>
    </xf>
    <xf numFmtId="165" fontId="226" fillId="0" borderId="0" applyFont="0" applyFill="0" applyBorder="0" applyAlignment="0" applyProtection="0"/>
    <xf numFmtId="296" fontId="28" fillId="0" borderId="0" applyFont="0" applyFill="0" applyBorder="0" applyAlignment="0" applyProtection="0"/>
    <xf numFmtId="0" fontId="28" fillId="0" borderId="0"/>
    <xf numFmtId="3" fontId="288" fillId="0" borderId="103" applyNumberFormat="0" applyAlignment="0">
      <alignment horizontal="left" wrapText="1"/>
    </xf>
    <xf numFmtId="0" fontId="289" fillId="0" borderId="108" applyNumberFormat="0" applyBorder="0" applyAlignment="0">
      <alignment vertical="center"/>
    </xf>
    <xf numFmtId="0" fontId="28" fillId="0" borderId="0"/>
    <xf numFmtId="165" fontId="226" fillId="0" borderId="0" applyFont="0" applyFill="0" applyBorder="0" applyAlignment="0" applyProtection="0"/>
    <xf numFmtId="296" fontId="28" fillId="0" borderId="0" applyFont="0" applyFill="0" applyBorder="0" applyAlignment="0" applyProtection="0"/>
    <xf numFmtId="0" fontId="28" fillId="0" borderId="0"/>
    <xf numFmtId="43" fontId="226" fillId="0" borderId="0" applyFont="0" applyFill="0" applyBorder="0" applyAlignment="0" applyProtection="0"/>
    <xf numFmtId="284" fontId="214" fillId="0" borderId="105" applyFont="0" applyFill="0" applyBorder="0" applyProtection="0">
      <alignment horizontal="center"/>
    </xf>
    <xf numFmtId="38" fontId="28" fillId="0" borderId="101" applyFont="0" applyFill="0" applyBorder="0" applyAlignment="0" applyProtection="0">
      <protection locked="0"/>
    </xf>
    <xf numFmtId="15" fontId="28" fillId="0" borderId="101" applyFont="0" applyFill="0" applyBorder="0" applyProtection="0">
      <alignment horizontal="center"/>
      <protection locked="0"/>
    </xf>
    <xf numFmtId="10" fontId="28" fillId="0" borderId="101" applyFont="0" applyFill="0" applyBorder="0" applyProtection="0">
      <alignment horizontal="center"/>
      <protection locked="0"/>
    </xf>
    <xf numFmtId="285" fontId="28" fillId="0" borderId="101" applyFont="0" applyFill="0" applyBorder="0" applyProtection="0">
      <alignment horizontal="center"/>
    </xf>
    <xf numFmtId="225"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71" fontId="179" fillId="0" borderId="101"/>
    <xf numFmtId="271" fontId="179" fillId="0" borderId="101"/>
    <xf numFmtId="300" fontId="29" fillId="0" borderId="0" applyFont="0" applyFill="0" applyBorder="0" applyAlignment="0" applyProtection="0"/>
    <xf numFmtId="224" fontId="29" fillId="0" borderId="0" applyFill="0" applyBorder="0" applyAlignment="0" applyProtection="0"/>
    <xf numFmtId="0" fontId="28" fillId="0" borderId="0"/>
    <xf numFmtId="295" fontId="28" fillId="0" borderId="0" applyFont="0" applyFill="0" applyBorder="0" applyAlignment="0" applyProtection="0"/>
    <xf numFmtId="5" fontId="291" fillId="75" borderId="104">
      <alignment vertical="top"/>
    </xf>
    <xf numFmtId="0" fontId="280" fillId="76" borderId="101">
      <alignment horizontal="left" vertical="center"/>
    </xf>
    <xf numFmtId="6" fontId="292" fillId="29" borderId="104"/>
    <xf numFmtId="5" fontId="241" fillId="0" borderId="104">
      <alignment horizontal="left" vertical="top"/>
    </xf>
    <xf numFmtId="295" fontId="28" fillId="0" borderId="0" applyFont="0" applyFill="0" applyBorder="0" applyAlignment="0" applyProtection="0"/>
    <xf numFmtId="223" fontId="29" fillId="0" borderId="0" applyFill="0" applyBorder="0" applyAlignment="0" applyProtection="0"/>
    <xf numFmtId="0" fontId="28" fillId="0" borderId="0"/>
    <xf numFmtId="223" fontId="29" fillId="0" borderId="0" applyFill="0" applyBorder="0" applyAlignment="0" applyProtection="0"/>
    <xf numFmtId="0" fontId="28" fillId="0" borderId="0"/>
    <xf numFmtId="0" fontId="296" fillId="0" borderId="109" applyNumberFormat="0" applyFont="0" applyAlignment="0">
      <alignment horizontal="center"/>
    </xf>
    <xf numFmtId="0" fontId="300" fillId="0" borderId="0" applyNumberFormat="0" applyFill="0" applyBorder="0" applyAlignment="0" applyProtection="0">
      <alignment vertical="top"/>
      <protection locked="0"/>
    </xf>
    <xf numFmtId="0" fontId="301" fillId="0" borderId="0" applyNumberFormat="0" applyFill="0" applyBorder="0" applyAlignment="0" applyProtection="0">
      <alignment vertical="top"/>
      <protection locked="0"/>
    </xf>
    <xf numFmtId="0" fontId="296" fillId="0" borderId="129" applyNumberFormat="0" applyFont="0" applyAlignment="0">
      <alignment horizontal="center"/>
    </xf>
    <xf numFmtId="262" fontId="131" fillId="0" borderId="0" applyFont="0" applyFill="0" applyBorder="0" applyAlignment="0" applyProtection="0"/>
    <xf numFmtId="0" fontId="28" fillId="0" borderId="0"/>
    <xf numFmtId="41" fontId="226" fillId="0" borderId="0" applyFont="0" applyFill="0" applyBorder="0" applyAlignment="0" applyProtection="0"/>
    <xf numFmtId="0" fontId="28" fillId="0" borderId="0"/>
    <xf numFmtId="324" fontId="28" fillId="0" borderId="0" applyFont="0" applyFill="0" applyBorder="0" applyAlignment="0" applyProtection="0"/>
    <xf numFmtId="164" fontId="226" fillId="0" borderId="0" applyFont="0" applyFill="0" applyBorder="0" applyAlignment="0" applyProtection="0"/>
    <xf numFmtId="0" fontId="28" fillId="0" borderId="0"/>
    <xf numFmtId="41" fontId="226" fillId="0" borderId="0" applyFont="0" applyFill="0" applyBorder="0" applyAlignment="0" applyProtection="0"/>
    <xf numFmtId="0" fontId="28" fillId="0" borderId="0"/>
    <xf numFmtId="259" fontId="226" fillId="0" borderId="0" applyFont="0" applyFill="0" applyBorder="0" applyAlignment="0" applyProtection="0"/>
    <xf numFmtId="0" fontId="28" fillId="0" borderId="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27" fontId="29" fillId="0" borderId="0" applyFill="0" applyBorder="0" applyAlignment="0" applyProtection="0"/>
    <xf numFmtId="296" fontId="28" fillId="0" borderId="0" applyFont="0" applyFill="0" applyBorder="0" applyAlignment="0" applyProtection="0"/>
    <xf numFmtId="0" fontId="28" fillId="0" borderId="0"/>
    <xf numFmtId="0" fontId="28" fillId="0" borderId="0"/>
    <xf numFmtId="0" fontId="28" fillId="0" borderId="0"/>
    <xf numFmtId="233" fontId="29" fillId="0" borderId="0" applyFill="0" applyBorder="0" applyAlignment="0" applyProtection="0"/>
    <xf numFmtId="0" fontId="28" fillId="0" borderId="0"/>
    <xf numFmtId="0" fontId="28" fillId="0" borderId="0"/>
    <xf numFmtId="171" fontId="54" fillId="0" borderId="110">
      <alignment horizontal="center"/>
      <protection hidden="1"/>
    </xf>
    <xf numFmtId="171" fontId="193" fillId="0" borderId="110">
      <alignment horizontal="center"/>
      <protection hidden="1"/>
    </xf>
    <xf numFmtId="171" fontId="193" fillId="0" borderId="110">
      <alignment horizontal="center"/>
      <protection hidden="1"/>
    </xf>
    <xf numFmtId="269" fontId="179" fillId="0" borderId="37">
      <alignment horizontal="center"/>
    </xf>
    <xf numFmtId="253" fontId="270" fillId="0" borderId="139">
      <alignment horizontal="right" vertical="center"/>
    </xf>
    <xf numFmtId="0" fontId="28" fillId="0" borderId="0"/>
    <xf numFmtId="165" fontId="226" fillId="0" borderId="0" applyFont="0" applyFill="0" applyBorder="0" applyAlignment="0" applyProtection="0"/>
    <xf numFmtId="259" fontId="226" fillId="0" borderId="0" applyFont="0" applyFill="0" applyBorder="0" applyAlignment="0" applyProtection="0"/>
    <xf numFmtId="223" fontId="29" fillId="0" borderId="0" applyFill="0" applyBorder="0" applyAlignment="0" applyProtection="0"/>
    <xf numFmtId="0" fontId="235" fillId="0" borderId="91"/>
    <xf numFmtId="0" fontId="179" fillId="0" borderId="0" applyNumberFormat="0" applyFill="0" applyBorder="0" applyAlignment="0" applyProtection="0"/>
    <xf numFmtId="0" fontId="28" fillId="0" borderId="0" applyNumberFormat="0" applyFill="0" applyBorder="0" applyAlignment="0" applyProtection="0"/>
    <xf numFmtId="0" fontId="296" fillId="0" borderId="125" applyNumberFormat="0" applyFont="0" applyAlignment="0">
      <alignment horizontal="center"/>
    </xf>
    <xf numFmtId="0" fontId="301" fillId="0" borderId="0" applyNumberFormat="0" applyFill="0" applyBorder="0" applyAlignment="0" applyProtection="0">
      <alignment vertical="top"/>
      <protection locked="0"/>
    </xf>
    <xf numFmtId="0" fontId="28" fillId="0" borderId="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328" fontId="29" fillId="0" borderId="0" applyFont="0" applyFill="0" applyBorder="0" applyAlignment="0" applyProtection="0"/>
    <xf numFmtId="165" fontId="226" fillId="0" borderId="0" applyFont="0" applyFill="0" applyBorder="0" applyAlignment="0" applyProtection="0"/>
    <xf numFmtId="253" fontId="270" fillId="0" borderId="139">
      <alignment horizontal="right" vertical="center"/>
    </xf>
    <xf numFmtId="273" fontId="29" fillId="0" borderId="139">
      <alignment horizontal="right" vertical="center"/>
    </xf>
    <xf numFmtId="254" fontId="254" fillId="0" borderId="119" applyFont="0" applyBorder="0" applyAlignment="0"/>
    <xf numFmtId="320" fontId="180" fillId="0" borderId="139">
      <alignment horizontal="right" vertical="center"/>
    </xf>
    <xf numFmtId="0" fontId="28" fillId="0" borderId="0"/>
    <xf numFmtId="260" fontId="226" fillId="0" borderId="0" applyFont="0" applyFill="0" applyBorder="0" applyAlignment="0" applyProtection="0"/>
    <xf numFmtId="181" fontId="29" fillId="0" borderId="0" applyFill="0" applyBorder="0" applyAlignment="0" applyProtection="0"/>
    <xf numFmtId="0" fontId="28" fillId="0" borderId="0"/>
    <xf numFmtId="165" fontId="226" fillId="0" borderId="0" applyFont="0" applyFill="0" applyBorder="0" applyAlignment="0" applyProtection="0"/>
    <xf numFmtId="165" fontId="226" fillId="0" borderId="0" applyFont="0" applyFill="0" applyBorder="0" applyAlignment="0" applyProtection="0"/>
    <xf numFmtId="0" fontId="28" fillId="0" borderId="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6" fontId="226" fillId="0" borderId="0" applyFont="0" applyFill="0" applyBorder="0" applyAlignment="0" applyProtection="0"/>
    <xf numFmtId="43" fontId="226" fillId="0" borderId="0" applyFont="0" applyFill="0" applyBorder="0" applyAlignment="0" applyProtection="0"/>
    <xf numFmtId="0" fontId="28" fillId="0" borderId="0"/>
    <xf numFmtId="299" fontId="29" fillId="0" borderId="0" applyFont="0" applyFill="0" applyBorder="0" applyAlignment="0" applyProtection="0"/>
    <xf numFmtId="41" fontId="226" fillId="0" borderId="0" applyFont="0" applyFill="0" applyBorder="0" applyAlignment="0" applyProtection="0"/>
    <xf numFmtId="0" fontId="28" fillId="0" borderId="0"/>
    <xf numFmtId="233" fontId="29" fillId="0" borderId="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0" fontId="28" fillId="0" borderId="0"/>
    <xf numFmtId="0" fontId="28" fillId="0" borderId="0"/>
    <xf numFmtId="296" fontId="28" fillId="0" borderId="0" applyFont="0" applyFill="0" applyBorder="0" applyAlignment="0" applyProtection="0"/>
    <xf numFmtId="296" fontId="28"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0" fontId="28" fillId="0" borderId="0"/>
    <xf numFmtId="259" fontId="226" fillId="0" borderId="0" applyFont="0" applyFill="0" applyBorder="0" applyAlignment="0" applyProtection="0"/>
    <xf numFmtId="164" fontId="226" fillId="0" borderId="0" applyFont="0" applyFill="0" applyBorder="0" applyAlignment="0" applyProtection="0"/>
    <xf numFmtId="187"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0" fontId="28" fillId="0" borderId="0"/>
    <xf numFmtId="295" fontId="28"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75"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59"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269" fontId="179" fillId="0" borderId="37">
      <alignment horizontal="center"/>
    </xf>
    <xf numFmtId="223" fontId="29" fillId="0" borderId="0" applyFill="0" applyBorder="0" applyAlignment="0" applyProtection="0"/>
    <xf numFmtId="165" fontId="226" fillId="0" borderId="0" applyFont="0" applyFill="0" applyBorder="0" applyAlignment="0" applyProtection="0"/>
    <xf numFmtId="0" fontId="235" fillId="0" borderId="91"/>
    <xf numFmtId="0" fontId="276" fillId="0" borderId="91"/>
    <xf numFmtId="319" fontId="196" fillId="0" borderId="139">
      <alignment horizontal="right" vertical="center"/>
    </xf>
    <xf numFmtId="0" fontId="28" fillId="0" borderId="0" applyNumberFormat="0" applyFill="0" applyBorder="0" applyAlignment="0" applyProtection="0"/>
    <xf numFmtId="0" fontId="281" fillId="0" borderId="115">
      <alignment horizontal="center" vertical="center" wrapText="1"/>
    </xf>
    <xf numFmtId="3" fontId="288" fillId="0" borderId="115" applyNumberFormat="0" applyAlignment="0">
      <alignment horizontal="left" wrapText="1"/>
    </xf>
    <xf numFmtId="0" fontId="28" fillId="0" borderId="0"/>
    <xf numFmtId="181" fontId="29" fillId="0" borderId="0" applyFill="0" applyBorder="0" applyAlignment="0" applyProtection="0"/>
    <xf numFmtId="43"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0" fontId="296" fillId="0" borderId="117" applyNumberFormat="0" applyFont="0" applyAlignment="0">
      <alignment horizontal="center"/>
    </xf>
    <xf numFmtId="0" fontId="28" fillId="0" borderId="0"/>
    <xf numFmtId="267" fontId="28" fillId="0" borderId="0" applyFont="0" applyFill="0" applyBorder="0" applyAlignment="0" applyProtection="0"/>
    <xf numFmtId="0" fontId="28" fillId="0" borderId="0"/>
    <xf numFmtId="0" fontId="28" fillId="0" borderId="0"/>
    <xf numFmtId="0" fontId="301" fillId="0" borderId="0" applyNumberFormat="0" applyFill="0" applyBorder="0" applyAlignment="0" applyProtection="0">
      <alignment vertical="top"/>
      <protection locked="0"/>
    </xf>
    <xf numFmtId="171" fontId="193" fillId="0" borderId="130">
      <alignment horizontal="center"/>
      <protection hidden="1"/>
    </xf>
    <xf numFmtId="0" fontId="28" fillId="0" borderId="0"/>
    <xf numFmtId="0" fontId="28" fillId="0" borderId="0"/>
    <xf numFmtId="0" fontId="28" fillId="0" borderId="0"/>
    <xf numFmtId="0" fontId="28" fillId="0" borderId="0"/>
    <xf numFmtId="259"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87"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298" fontId="29"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0" fontId="28" fillId="0" borderId="0"/>
    <xf numFmtId="259"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0" fontId="28" fillId="0" borderId="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260"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181" fontId="29" fillId="0" borderId="0" applyFill="0" applyBorder="0" applyAlignment="0" applyProtection="0"/>
    <xf numFmtId="0" fontId="28" fillId="0" borderId="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0" fontId="28" fillId="0" borderId="0"/>
    <xf numFmtId="275" fontId="29" fillId="0" borderId="0" applyFont="0" applyFill="0" applyBorder="0" applyAlignment="0" applyProtection="0"/>
    <xf numFmtId="230" fontId="29" fillId="0" borderId="0" applyFill="0" applyBorder="0" applyAlignment="0" applyProtection="0"/>
    <xf numFmtId="0" fontId="28" fillId="0" borderId="0"/>
    <xf numFmtId="296" fontId="28" fillId="0" borderId="0" applyFont="0" applyFill="0" applyBorder="0" applyAlignment="0" applyProtection="0"/>
    <xf numFmtId="299" fontId="29" fillId="0" borderId="0" applyFont="0" applyFill="0" applyBorder="0" applyAlignment="0" applyProtection="0"/>
    <xf numFmtId="0" fontId="28" fillId="0" borderId="0"/>
    <xf numFmtId="0" fontId="28" fillId="0" borderId="0"/>
    <xf numFmtId="0" fontId="28" fillId="0" borderId="0"/>
    <xf numFmtId="182" fontId="29" fillId="0" borderId="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0" fontId="28" fillId="0" borderId="0"/>
    <xf numFmtId="43" fontId="226" fillId="0" borderId="0" applyFont="0" applyFill="0" applyBorder="0" applyAlignment="0" applyProtection="0"/>
    <xf numFmtId="165" fontId="226" fillId="0" borderId="0" applyFont="0" applyFill="0" applyBorder="0" applyAlignment="0" applyProtection="0"/>
    <xf numFmtId="0" fontId="28" fillId="0" borderId="0"/>
    <xf numFmtId="0" fontId="180" fillId="0" borderId="123" applyNumberFormat="0" applyAlignment="0">
      <alignment horizontal="center"/>
    </xf>
    <xf numFmtId="0" fontId="28" fillId="0" borderId="0"/>
    <xf numFmtId="0" fontId="161" fillId="0" borderId="127" applyNumberFormat="0" applyBorder="0" applyAlignment="0"/>
    <xf numFmtId="0" fontId="179" fillId="0" borderId="0" applyNumberFormat="0" applyFill="0" applyBorder="0" applyAlignment="0" applyProtection="0"/>
    <xf numFmtId="225" fontId="29" fillId="0" borderId="0" applyFill="0" applyBorder="0" applyAlignment="0" applyProtection="0"/>
    <xf numFmtId="187" fontId="29" fillId="0" borderId="0" applyFill="0" applyBorder="0" applyAlignment="0" applyProtection="0"/>
    <xf numFmtId="224"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19" fontId="196" fillId="0" borderId="139">
      <alignment horizontal="right" vertical="center"/>
    </xf>
    <xf numFmtId="273" fontId="29" fillId="0" borderId="139">
      <alignment horizontal="right" vertical="center"/>
    </xf>
    <xf numFmtId="273" fontId="29" fillId="0" borderId="139">
      <alignment horizontal="right" vertical="center"/>
    </xf>
    <xf numFmtId="249" fontId="179" fillId="0" borderId="139">
      <alignment horizontal="right" vertical="center"/>
    </xf>
    <xf numFmtId="0" fontId="281" fillId="0" borderId="134">
      <alignment horizontal="center" vertical="center" wrapText="1"/>
    </xf>
    <xf numFmtId="171" fontId="54" fillId="0" borderId="142">
      <alignment horizontal="center"/>
      <protection hidden="1"/>
    </xf>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41" fontId="226" fillId="0" borderId="0" applyFont="0" applyFill="0" applyBorder="0" applyAlignment="0" applyProtection="0"/>
    <xf numFmtId="0" fontId="28" fillId="0" borderId="0"/>
    <xf numFmtId="259" fontId="226" fillId="0" borderId="0" applyFont="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24"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59" fontId="226" fillId="0" borderId="0" applyFont="0" applyFill="0" applyBorder="0" applyAlignment="0" applyProtection="0"/>
    <xf numFmtId="295" fontId="28" fillId="0" borderId="0" applyFont="0" applyFill="0" applyBorder="0" applyAlignment="0" applyProtection="0"/>
    <xf numFmtId="0" fontId="28" fillId="0" borderId="0"/>
    <xf numFmtId="0" fontId="235" fillId="0" borderId="91"/>
    <xf numFmtId="171" fontId="54" fillId="0" borderId="114">
      <alignment horizontal="center"/>
      <protection hidden="1"/>
    </xf>
    <xf numFmtId="171" fontId="193" fillId="0" borderId="114">
      <alignment horizontal="center"/>
      <protection hidden="1"/>
    </xf>
    <xf numFmtId="171" fontId="193" fillId="0" borderId="114">
      <alignment horizontal="center"/>
      <protection hidden="1"/>
    </xf>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175" fontId="29" fillId="0" borderId="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225" fontId="29" fillId="0" borderId="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5" fontId="226" fillId="0" borderId="0" applyFont="0" applyFill="0" applyBorder="0" applyAlignment="0" applyProtection="0"/>
    <xf numFmtId="164" fontId="226" fillId="0" borderId="0" applyFont="0" applyFill="0" applyBorder="0" applyAlignment="0" applyProtection="0"/>
    <xf numFmtId="296" fontId="28" fillId="0" borderId="0" applyFont="0" applyFill="0" applyBorder="0" applyAlignment="0" applyProtection="0"/>
    <xf numFmtId="43" fontId="226" fillId="0" borderId="0" applyFont="0" applyFill="0" applyBorder="0" applyAlignment="0" applyProtection="0"/>
    <xf numFmtId="0" fontId="16" fillId="0" borderId="137">
      <alignment horizontal="centerContinuous"/>
    </xf>
    <xf numFmtId="0" fontId="23" fillId="23" borderId="138" applyNumberFormat="0" applyFont="0" applyAlignment="0" applyProtection="0"/>
    <xf numFmtId="273" fontId="29" fillId="0" borderId="139">
      <alignment horizontal="right" vertical="center"/>
    </xf>
    <xf numFmtId="273" fontId="29" fillId="0" borderId="139">
      <alignment horizontal="right" vertical="center"/>
    </xf>
    <xf numFmtId="273" fontId="29" fillId="0" borderId="139">
      <alignment horizontal="right" vertical="center"/>
    </xf>
    <xf numFmtId="273" fontId="29" fillId="0" borderId="13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54" fillId="0" borderId="130">
      <alignment horizontal="center"/>
      <protection hidden="1"/>
    </xf>
    <xf numFmtId="262" fontId="131" fillId="0" borderId="0" applyFont="0" applyFill="0" applyBorder="0" applyAlignment="0" applyProtection="0"/>
    <xf numFmtId="0" fontId="28" fillId="0" borderId="0"/>
    <xf numFmtId="0" fontId="28" fillId="0" borderId="0"/>
    <xf numFmtId="171" fontId="193" fillId="0" borderId="118">
      <alignment horizontal="center"/>
      <protection hidden="1"/>
    </xf>
    <xf numFmtId="171" fontId="54" fillId="0" borderId="118">
      <alignment horizontal="center"/>
      <protection hidden="1"/>
    </xf>
    <xf numFmtId="164" fontId="226"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4" fontId="29" fillId="0" borderId="0" applyFill="0" applyBorder="0" applyAlignment="0" applyProtection="0"/>
    <xf numFmtId="295" fontId="28" fillId="0" borderId="0" applyFont="0" applyFill="0" applyBorder="0" applyAlignment="0" applyProtection="0"/>
    <xf numFmtId="0" fontId="28" fillId="0" borderId="0"/>
    <xf numFmtId="0" fontId="28" fillId="0" borderId="0"/>
    <xf numFmtId="225" fontId="29" fillId="0" borderId="0" applyFill="0" applyBorder="0" applyAlignment="0" applyProtection="0"/>
    <xf numFmtId="253" fontId="270" fillId="0" borderId="139">
      <alignment horizontal="right" vertical="center"/>
    </xf>
    <xf numFmtId="0" fontId="28" fillId="0" borderId="0"/>
    <xf numFmtId="0" fontId="28" fillId="0" borderId="0"/>
    <xf numFmtId="0" fontId="28" fillId="0" borderId="0"/>
    <xf numFmtId="0" fontId="28" fillId="0" borderId="0"/>
    <xf numFmtId="273" fontId="29" fillId="0" borderId="139">
      <alignment horizontal="right" vertical="center"/>
    </xf>
    <xf numFmtId="273" fontId="29" fillId="0" borderId="139">
      <alignment horizontal="right" vertical="center"/>
    </xf>
    <xf numFmtId="273" fontId="29" fillId="0" borderId="139">
      <alignment horizontal="right" vertical="center"/>
    </xf>
    <xf numFmtId="0" fontId="28" fillId="0" borderId="0"/>
    <xf numFmtId="0" fontId="28" fillId="0" borderId="0"/>
    <xf numFmtId="0" fontId="28" fillId="0" borderId="0"/>
    <xf numFmtId="273" fontId="29" fillId="0" borderId="139">
      <alignment horizontal="right" vertical="center"/>
    </xf>
    <xf numFmtId="0" fontId="28" fillId="0" borderId="0"/>
    <xf numFmtId="0" fontId="28" fillId="0" borderId="0"/>
    <xf numFmtId="0" fontId="28" fillId="0" borderId="0"/>
    <xf numFmtId="0" fontId="28" fillId="0" borderId="0"/>
    <xf numFmtId="296" fontId="28" fillId="0" borderId="0" applyFont="0" applyFill="0" applyBorder="0" applyAlignment="0" applyProtection="0"/>
    <xf numFmtId="227" fontId="29" fillId="0" borderId="0" applyFill="0" applyBorder="0" applyAlignment="0" applyProtection="0"/>
    <xf numFmtId="253" fontId="270" fillId="0" borderId="13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250" fontId="29" fillId="0" borderId="139">
      <alignment horizontal="right" vertical="center"/>
    </xf>
    <xf numFmtId="320" fontId="180" fillId="0" borderId="139">
      <alignment horizontal="right" vertical="center"/>
    </xf>
    <xf numFmtId="0" fontId="28" fillId="0" borderId="0"/>
    <xf numFmtId="0" fontId="28" fillId="0" borderId="0"/>
    <xf numFmtId="0" fontId="28" fillId="0" borderId="0"/>
    <xf numFmtId="0" fontId="28" fillId="0" borderId="0"/>
    <xf numFmtId="171" fontId="193" fillId="0" borderId="142">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5" fontId="226"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0" fontId="28" fillId="0" borderId="0"/>
    <xf numFmtId="260" fontId="226" fillId="0" borderId="0" applyFont="0" applyFill="0" applyBorder="0" applyAlignment="0" applyProtection="0"/>
    <xf numFmtId="182" fontId="29" fillId="0" borderId="0" applyFill="0" applyBorder="0" applyAlignment="0" applyProtection="0"/>
    <xf numFmtId="0" fontId="28" fillId="0" borderId="0"/>
    <xf numFmtId="0" fontId="28" fillId="0" borderId="0"/>
    <xf numFmtId="43" fontId="226" fillId="0" borderId="0" applyFont="0" applyFill="0" applyBorder="0" applyAlignment="0" applyProtection="0"/>
    <xf numFmtId="0" fontId="28" fillId="0" borderId="0"/>
    <xf numFmtId="0" fontId="28" fillId="0" borderId="0"/>
    <xf numFmtId="0" fontId="28" fillId="0" borderId="0"/>
    <xf numFmtId="296" fontId="28" fillId="0" borderId="0" applyFont="0" applyFill="0" applyBorder="0" applyAlignment="0" applyProtection="0"/>
    <xf numFmtId="227" fontId="29" fillId="0" borderId="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6" fontId="28" fillId="0" borderId="0" applyFont="0" applyFill="0" applyBorder="0" applyAlignment="0" applyProtection="0"/>
    <xf numFmtId="260" fontId="226" fillId="0" borderId="0" applyFont="0" applyFill="0" applyBorder="0" applyAlignment="0" applyProtection="0"/>
    <xf numFmtId="164" fontId="226" fillId="0" borderId="0" applyFont="0" applyFill="0" applyBorder="0" applyAlignment="0" applyProtection="0"/>
    <xf numFmtId="0" fontId="28" fillId="0" borderId="0"/>
    <xf numFmtId="41"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0" fontId="28" fillId="0" borderId="0"/>
    <xf numFmtId="41"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41" fontId="226" fillId="0" borderId="0" applyFont="0" applyFill="0" applyBorder="0" applyAlignment="0" applyProtection="0"/>
    <xf numFmtId="0" fontId="28" fillId="0" borderId="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0" fontId="28" fillId="0" borderId="0"/>
    <xf numFmtId="175"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0" fontId="28" fillId="0" borderId="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0" fontId="28" fillId="0" borderId="0"/>
    <xf numFmtId="295" fontId="28" fillId="0" borderId="0" applyFont="0" applyFill="0" applyBorder="0" applyAlignment="0" applyProtection="0"/>
    <xf numFmtId="41" fontId="226" fillId="0" borderId="0" applyFont="0" applyFill="0" applyBorder="0" applyAlignment="0" applyProtection="0"/>
    <xf numFmtId="0" fontId="28" fillId="0" borderId="0"/>
    <xf numFmtId="198" fontId="211" fillId="0" borderId="127">
      <protection locked="0"/>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190" fillId="0" borderId="14" applyBorder="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22">
      <alignment horizontal="center"/>
      <protection hidden="1"/>
    </xf>
    <xf numFmtId="171" fontId="54" fillId="0" borderId="122">
      <alignment horizontal="center"/>
      <protection hidden="1"/>
    </xf>
    <xf numFmtId="0" fontId="28" fillId="0" borderId="0"/>
    <xf numFmtId="0" fontId="28" fillId="0" borderId="0"/>
    <xf numFmtId="0" fontId="282" fillId="0" borderId="134"/>
    <xf numFmtId="0" fontId="28" fillId="0" borderId="0"/>
    <xf numFmtId="0" fontId="28" fillId="0" borderId="0"/>
    <xf numFmtId="320" fontId="180" fillId="0" borderId="139">
      <alignment horizontal="right" vertical="center"/>
    </xf>
    <xf numFmtId="250" fontId="29" fillId="0" borderId="139">
      <alignment horizontal="right" vertical="center"/>
    </xf>
    <xf numFmtId="250" fontId="29" fillId="0" borderId="139">
      <alignment horizontal="right" vertical="center"/>
    </xf>
    <xf numFmtId="262" fontId="13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5" fontId="28" fillId="0" borderId="0" applyFont="0" applyFill="0" applyBorder="0" applyAlignment="0" applyProtection="0"/>
    <xf numFmtId="0" fontId="296" fillId="0" borderId="121" applyNumberFormat="0" applyFont="0" applyAlignment="0">
      <alignment horizontal="center"/>
    </xf>
    <xf numFmtId="175" fontId="29" fillId="0" borderId="0" applyFill="0" applyBorder="0" applyAlignment="0" applyProtection="0"/>
    <xf numFmtId="0" fontId="28" fillId="0" borderId="0"/>
    <xf numFmtId="0" fontId="28" fillId="0" borderId="0"/>
    <xf numFmtId="223"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296" fontId="28" fillId="0" borderId="0" applyFont="0" applyFill="0" applyBorder="0" applyAlignment="0" applyProtection="0"/>
    <xf numFmtId="230" fontId="29" fillId="0" borderId="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 fontId="288" fillId="0" borderId="119" applyNumberFormat="0" applyAlignment="0">
      <alignment horizontal="left" wrapText="1"/>
    </xf>
    <xf numFmtId="0" fontId="28" fillId="0" borderId="0"/>
    <xf numFmtId="0" fontId="28" fillId="0" borderId="0"/>
    <xf numFmtId="0" fontId="28" fillId="0" borderId="0"/>
    <xf numFmtId="0" fontId="28" fillId="0" borderId="0"/>
    <xf numFmtId="253" fontId="270" fillId="0" borderId="139">
      <alignment horizontal="right" vertical="center"/>
    </xf>
    <xf numFmtId="319" fontId="196" fillId="0" borderId="139">
      <alignment horizontal="right" vertical="center"/>
    </xf>
    <xf numFmtId="273" fontId="29" fillId="0" borderId="139">
      <alignment horizontal="right" vertical="center"/>
    </xf>
    <xf numFmtId="0" fontId="28" fillId="0" borderId="0" applyNumberFormat="0" applyFill="0" applyBorder="0" applyAlignment="0" applyProtection="0"/>
    <xf numFmtId="0" fontId="179" fillId="0" borderId="0" applyNumberFormat="0" applyFill="0" applyBorder="0" applyAlignment="0" applyProtection="0"/>
    <xf numFmtId="0" fontId="179" fillId="0" borderId="0" applyNumberFormat="0" applyFill="0" applyBorder="0" applyAlignment="0" applyProtection="0"/>
    <xf numFmtId="0" fontId="276" fillId="0" borderId="91"/>
    <xf numFmtId="253" fontId="270" fillId="0" borderId="139">
      <alignment horizontal="right" vertical="center"/>
    </xf>
    <xf numFmtId="320" fontId="180" fillId="0" borderId="139">
      <alignment horizontal="right" vertical="center"/>
    </xf>
    <xf numFmtId="320" fontId="180" fillId="0" borderId="139">
      <alignment horizontal="right" vertical="center"/>
    </xf>
    <xf numFmtId="0" fontId="296" fillId="0" borderId="141" applyNumberFormat="0" applyFont="0" applyAlignment="0">
      <alignment horizont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30">
      <alignment horizontal="center"/>
      <protection hidden="1"/>
    </xf>
    <xf numFmtId="0" fontId="28" fillId="0" borderId="0"/>
    <xf numFmtId="0" fontId="28" fillId="0" borderId="0"/>
    <xf numFmtId="200" fontId="212" fillId="0" borderId="123"/>
    <xf numFmtId="0" fontId="28" fillId="0" borderId="0"/>
    <xf numFmtId="0" fontId="28" fillId="0" borderId="0"/>
    <xf numFmtId="0" fontId="28" fillId="0" borderId="0"/>
    <xf numFmtId="0" fontId="28" fillId="0" borderId="0"/>
    <xf numFmtId="0" fontId="28" fillId="0" borderId="0"/>
    <xf numFmtId="0" fontId="28" fillId="0" borderId="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175"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0" fontId="28" fillId="0" borderId="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227" fontId="29" fillId="0" borderId="0" applyFill="0" applyBorder="0" applyAlignment="0" applyProtection="0"/>
    <xf numFmtId="0" fontId="28" fillId="0" borderId="0"/>
    <xf numFmtId="296" fontId="28" fillId="0" borderId="0" applyFont="0" applyFill="0" applyBorder="0" applyAlignment="0" applyProtection="0"/>
    <xf numFmtId="275"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165" fontId="226" fillId="0" borderId="0" applyFont="0" applyFill="0" applyBorder="0" applyAlignment="0" applyProtection="0"/>
    <xf numFmtId="275" fontId="29" fillId="0" borderId="0" applyFont="0" applyFill="0" applyBorder="0" applyAlignment="0" applyProtection="0"/>
    <xf numFmtId="328" fontId="29" fillId="0" borderId="0" applyFont="0" applyFill="0" applyBorder="0" applyAlignment="0" applyProtection="0"/>
    <xf numFmtId="0" fontId="28" fillId="0" borderId="0"/>
    <xf numFmtId="299" fontId="29" fillId="0" borderId="0" applyFont="0" applyFill="0" applyBorder="0" applyAlignment="0" applyProtection="0"/>
    <xf numFmtId="233" fontId="29" fillId="0" borderId="0" applyFill="0" applyBorder="0" applyAlignment="0" applyProtection="0"/>
    <xf numFmtId="165" fontId="226" fillId="0" borderId="0" applyFont="0" applyFill="0" applyBorder="0" applyAlignment="0" applyProtection="0"/>
    <xf numFmtId="0" fontId="28" fillId="0" borderId="0"/>
    <xf numFmtId="0" fontId="28" fillId="0" borderId="0"/>
    <xf numFmtId="165" fontId="226" fillId="0" borderId="0" applyFon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326"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49" fillId="0" borderId="123"/>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165" fontId="226" fillId="0" borderId="0" applyFont="0" applyFill="0" applyBorder="0" applyAlignment="0" applyProtection="0"/>
    <xf numFmtId="260" fontId="226" fillId="0" borderId="0" applyFont="0" applyFill="0" applyBorder="0" applyAlignment="0" applyProtection="0"/>
    <xf numFmtId="0" fontId="28" fillId="0" borderId="0"/>
    <xf numFmtId="182"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295" fontId="28" fillId="0" borderId="0" applyFont="0" applyFill="0" applyBorder="0" applyAlignment="0" applyProtection="0"/>
    <xf numFmtId="300" fontId="29" fillId="0" borderId="0" applyFont="0" applyFill="0" applyBorder="0" applyAlignment="0" applyProtection="0"/>
    <xf numFmtId="41" fontId="226" fillId="0" borderId="0" applyFont="0" applyFill="0" applyBorder="0" applyAlignment="0" applyProtection="0"/>
    <xf numFmtId="275" fontId="29" fillId="0" borderId="0" applyFont="0" applyFill="0" applyBorder="0" applyAlignment="0" applyProtection="0"/>
    <xf numFmtId="299" fontId="29" fillId="0" borderId="0" applyFont="0" applyFill="0" applyBorder="0" applyAlignment="0" applyProtection="0"/>
    <xf numFmtId="260" fontId="226" fillId="0" borderId="0" applyFont="0" applyFill="0" applyBorder="0" applyAlignment="0" applyProtection="0"/>
    <xf numFmtId="273" fontId="29" fillId="0" borderId="139">
      <alignment horizontal="right" vertical="center"/>
    </xf>
    <xf numFmtId="0" fontId="28" fillId="0" borderId="0"/>
    <xf numFmtId="0" fontId="28" fillId="0" borderId="0"/>
    <xf numFmtId="319" fontId="196" fillId="0" borderId="139">
      <alignment horizontal="right" vertical="center"/>
    </xf>
    <xf numFmtId="0" fontId="28" fillId="0" borderId="0"/>
    <xf numFmtId="0" fontId="28" fillId="0" borderId="0"/>
    <xf numFmtId="0" fontId="28" fillId="0" borderId="0"/>
    <xf numFmtId="0" fontId="28" fillId="0" borderId="0"/>
    <xf numFmtId="0" fontId="249" fillId="0" borderId="127"/>
    <xf numFmtId="260" fontId="226" fillId="0" borderId="0" applyFont="0" applyFill="0" applyBorder="0" applyAlignment="0" applyProtection="0"/>
    <xf numFmtId="0" fontId="28" fillId="0" borderId="0"/>
    <xf numFmtId="164" fontId="226" fillId="0" borderId="0" applyFont="0" applyFill="0" applyBorder="0" applyAlignment="0" applyProtection="0"/>
    <xf numFmtId="225" fontId="29" fillId="0" borderId="0" applyFill="0" applyBorder="0" applyAlignment="0" applyProtection="0"/>
    <xf numFmtId="223"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0" fontId="28" fillId="0" borderId="0"/>
    <xf numFmtId="171" fontId="54" fillId="0" borderId="142">
      <alignment horizontal="center"/>
      <protection hidden="1"/>
    </xf>
    <xf numFmtId="0" fontId="28" fillId="0" borderId="0"/>
    <xf numFmtId="0" fontId="28" fillId="0" borderId="0" applyNumberForma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296" fontId="28" fillId="0" borderId="0" applyFont="0" applyFill="0" applyBorder="0" applyAlignment="0" applyProtection="0"/>
    <xf numFmtId="319" fontId="196" fillId="0" borderId="139">
      <alignment horizontal="right" vertical="center"/>
    </xf>
    <xf numFmtId="273" fontId="29" fillId="0" borderId="139">
      <alignment horizontal="right" vertical="center"/>
    </xf>
    <xf numFmtId="296" fontId="28" fillId="0" borderId="0" applyFont="0" applyFill="0" applyBorder="0" applyAlignment="0" applyProtection="0"/>
    <xf numFmtId="0" fontId="249" fillId="0" borderId="119"/>
    <xf numFmtId="320" fontId="180" fillId="0" borderId="139">
      <alignment horizontal="right" vertical="center"/>
    </xf>
    <xf numFmtId="0" fontId="28" fillId="0" borderId="0"/>
    <xf numFmtId="165" fontId="226" fillId="0" borderId="0" applyFont="0" applyFill="0" applyBorder="0" applyAlignment="0" applyProtection="0"/>
    <xf numFmtId="0" fontId="28" fillId="0" borderId="0"/>
    <xf numFmtId="260" fontId="226" fillId="0" borderId="0" applyFont="0" applyFill="0" applyBorder="0" applyAlignment="0" applyProtection="0"/>
    <xf numFmtId="260" fontId="226" fillId="0" borderId="0" applyFont="0" applyFill="0" applyBorder="0" applyAlignment="0" applyProtection="0"/>
    <xf numFmtId="0" fontId="28" fillId="0" borderId="0"/>
    <xf numFmtId="43" fontId="226" fillId="0" borderId="0" applyFont="0" applyFill="0" applyBorder="0" applyAlignment="0" applyProtection="0"/>
    <xf numFmtId="0" fontId="28" fillId="0" borderId="0"/>
    <xf numFmtId="0" fontId="28" fillId="0" borderId="0"/>
    <xf numFmtId="0" fontId="28" fillId="0" borderId="0"/>
    <xf numFmtId="0" fontId="28" fillId="0" borderId="0"/>
    <xf numFmtId="233" fontId="29" fillId="0" borderId="0" applyFill="0" applyBorder="0" applyAlignment="0" applyProtection="0"/>
    <xf numFmtId="299" fontId="29" fillId="0" borderId="0" applyFont="0" applyFill="0" applyBorder="0" applyAlignment="0" applyProtection="0"/>
    <xf numFmtId="0" fontId="28" fillId="0" borderId="0"/>
    <xf numFmtId="0" fontId="28" fillId="0" borderId="0"/>
    <xf numFmtId="0" fontId="28" fillId="0" borderId="0"/>
    <xf numFmtId="230" fontId="29" fillId="0" borderId="0" applyFill="0" applyBorder="0" applyAlignment="0" applyProtection="0"/>
    <xf numFmtId="328" fontId="29" fillId="0" borderId="0" applyFont="0" applyFill="0" applyBorder="0" applyAlignment="0" applyProtection="0"/>
    <xf numFmtId="275" fontId="29"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0" fontId="1" fillId="0" borderId="0"/>
    <xf numFmtId="0" fontId="1" fillId="0" borderId="0"/>
    <xf numFmtId="296" fontId="28" fillId="0" borderId="0" applyFont="0" applyFill="0" applyBorder="0" applyAlignment="0" applyProtection="0"/>
    <xf numFmtId="0" fontId="28" fillId="0" borderId="0"/>
    <xf numFmtId="0" fontId="28" fillId="0" borderId="0"/>
    <xf numFmtId="324" fontId="28" fillId="0" borderId="0" applyFont="0" applyFill="0" applyBorder="0" applyAlignment="0" applyProtection="0"/>
    <xf numFmtId="296" fontId="28" fillId="0" borderId="0" applyFont="0" applyFill="0" applyBorder="0" applyAlignment="0" applyProtection="0"/>
    <xf numFmtId="164" fontId="226" fillId="0" borderId="0" applyFont="0" applyFill="0" applyBorder="0" applyAlignment="0" applyProtection="0"/>
    <xf numFmtId="0" fontId="28" fillId="0" borderId="0"/>
    <xf numFmtId="171" fontId="193" fillId="0" borderId="110">
      <alignment horizontal="center"/>
      <protection hidden="1"/>
    </xf>
    <xf numFmtId="171" fontId="193" fillId="0" borderId="110">
      <alignment horizontal="center"/>
      <protection hidden="1"/>
    </xf>
    <xf numFmtId="171" fontId="54" fillId="0" borderId="110">
      <alignment horizontal="center"/>
      <protection hidden="1"/>
    </xf>
    <xf numFmtId="298" fontId="29" fillId="0" borderId="0" applyFont="0" applyFill="0" applyBorder="0" applyAlignment="0" applyProtection="0"/>
    <xf numFmtId="0" fontId="28" fillId="0" borderId="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300" fontId="29"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54" fillId="0" borderId="114">
      <alignment horizontal="center"/>
      <protection hidden="1"/>
    </xf>
    <xf numFmtId="0" fontId="28" fillId="0" borderId="0"/>
    <xf numFmtId="223" fontId="29" fillId="0" borderId="0" applyFill="0" applyBorder="0" applyAlignment="0" applyProtection="0"/>
    <xf numFmtId="267" fontId="28" fillId="0" borderId="0" applyFont="0" applyFill="0" applyBorder="0" applyAlignment="0" applyProtection="0"/>
    <xf numFmtId="0" fontId="301" fillId="0" borderId="0" applyNumberFormat="0" applyFill="0" applyBorder="0" applyAlignment="0" applyProtection="0">
      <alignment vertical="top"/>
      <protection locked="0"/>
    </xf>
    <xf numFmtId="223" fontId="29" fillId="0" borderId="0" applyFill="0" applyBorder="0" applyAlignment="0" applyProtection="0"/>
    <xf numFmtId="223" fontId="29" fillId="0" borderId="0" applyFill="0" applyBorder="0" applyAlignment="0" applyProtection="0"/>
    <xf numFmtId="175" fontId="29" fillId="0" borderId="0" applyFill="0" applyBorder="0" applyAlignment="0" applyProtection="0"/>
    <xf numFmtId="295" fontId="28" fillId="0" borderId="0" applyFont="0" applyFill="0" applyBorder="0" applyAlignment="0" applyProtection="0"/>
    <xf numFmtId="224"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0" fontId="28" fillId="0" borderId="0"/>
    <xf numFmtId="0" fontId="296" fillId="0" borderId="113" applyNumberFormat="0" applyFont="0" applyAlignment="0">
      <alignment horizontal="center"/>
    </xf>
    <xf numFmtId="296" fontId="28" fillId="0" borderId="0" applyFont="0" applyFill="0" applyBorder="0" applyAlignment="0" applyProtection="0"/>
    <xf numFmtId="0" fontId="28" fillId="0" borderId="0"/>
    <xf numFmtId="0" fontId="28" fillId="0" borderId="0"/>
    <xf numFmtId="165" fontId="226" fillId="0" borderId="0" applyFont="0" applyFill="0" applyBorder="0" applyAlignment="0" applyProtection="0"/>
    <xf numFmtId="0" fontId="28" fillId="0" borderId="0"/>
    <xf numFmtId="0" fontId="28" fillId="0" borderId="0"/>
    <xf numFmtId="233" fontId="29" fillId="0" borderId="0" applyFill="0" applyBorder="0" applyAlignment="0" applyProtection="0"/>
    <xf numFmtId="260" fontId="226" fillId="0" borderId="0" applyFont="0" applyFill="0" applyBorder="0" applyAlignment="0" applyProtection="0"/>
    <xf numFmtId="254" fontId="254" fillId="0" borderId="123" applyFont="0" applyBorder="0" applyAlignment="0"/>
    <xf numFmtId="0" fontId="289" fillId="0" borderId="112" applyNumberFormat="0" applyBorder="0" applyAlignment="0">
      <alignment vertical="center"/>
    </xf>
    <xf numFmtId="319" fontId="196" fillId="0" borderId="139">
      <alignment horizontal="right" vertical="center"/>
    </xf>
    <xf numFmtId="0" fontId="282" fillId="0" borderId="111"/>
    <xf numFmtId="182" fontId="29" fillId="0" borderId="0" applyFill="0" applyBorder="0" applyAlignment="0" applyProtection="0"/>
    <xf numFmtId="164" fontId="226"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223" fontId="29" fillId="0" borderId="0" applyFill="0" applyBorder="0" applyAlignment="0" applyProtection="0"/>
    <xf numFmtId="0" fontId="179" fillId="0" borderId="0" applyNumberFormat="0" applyFill="0" applyBorder="0" applyAlignment="0" applyProtection="0"/>
    <xf numFmtId="0" fontId="276" fillId="0" borderId="91"/>
    <xf numFmtId="0" fontId="276" fillId="0" borderId="91"/>
    <xf numFmtId="0" fontId="235" fillId="0" borderId="91"/>
    <xf numFmtId="0" fontId="28" fillId="0" borderId="0"/>
    <xf numFmtId="0" fontId="28" fillId="0" borderId="0"/>
    <xf numFmtId="269" fontId="179" fillId="0" borderId="37">
      <alignment horizontal="center"/>
    </xf>
    <xf numFmtId="223" fontId="29" fillId="0" borderId="0" applyFill="0" applyBorder="0" applyAlignment="0" applyProtection="0"/>
    <xf numFmtId="295" fontId="28" fillId="0" borderId="0" applyFont="0" applyFill="0" applyBorder="0" applyAlignment="0" applyProtection="0"/>
    <xf numFmtId="224" fontId="29" fillId="0" borderId="0" applyFill="0" applyBorder="0" applyAlignment="0" applyProtection="0"/>
    <xf numFmtId="165" fontId="226" fillId="0" borderId="0" applyFont="0" applyFill="0" applyBorder="0" applyAlignment="0" applyProtection="0"/>
    <xf numFmtId="250" fontId="29" fillId="0" borderId="139">
      <alignment horizontal="right" vertical="center"/>
    </xf>
    <xf numFmtId="253" fontId="270" fillId="0" borderId="139">
      <alignment horizontal="right" vertical="center"/>
    </xf>
    <xf numFmtId="253" fontId="270" fillId="0" borderId="139">
      <alignment horizontal="right" vertical="center"/>
    </xf>
    <xf numFmtId="253" fontId="270" fillId="0" borderId="139">
      <alignment horizontal="right" vertical="center"/>
    </xf>
    <xf numFmtId="249" fontId="179" fillId="0" borderId="139">
      <alignment horizontal="right" vertical="center"/>
    </xf>
    <xf numFmtId="0" fontId="28" fillId="0" borderId="0"/>
    <xf numFmtId="171" fontId="193" fillId="0" borderId="122">
      <alignment horizontal="center"/>
      <protection hidden="1"/>
    </xf>
    <xf numFmtId="0" fontId="28" fillId="0" borderId="0"/>
    <xf numFmtId="0" fontId="28" fillId="0" borderId="0"/>
    <xf numFmtId="0" fontId="28" fillId="0" borderId="0"/>
    <xf numFmtId="0" fontId="28" fillId="0" borderId="0"/>
    <xf numFmtId="0" fontId="28" fillId="0" borderId="0"/>
    <xf numFmtId="200" fontId="212" fillId="0" borderId="115"/>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1" fontId="226"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87" fontId="29" fillId="0" borderId="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164" fontId="226" fillId="0" borderId="0" applyFont="0" applyFill="0" applyBorder="0" applyAlignment="0" applyProtection="0"/>
    <xf numFmtId="0" fontId="28" fillId="0" borderId="0"/>
    <xf numFmtId="0" fontId="28" fillId="0" borderId="0"/>
    <xf numFmtId="41" fontId="226" fillId="0" borderId="0" applyFont="0" applyFill="0" applyBorder="0" applyAlignment="0" applyProtection="0"/>
    <xf numFmtId="0" fontId="28" fillId="0" borderId="0"/>
    <xf numFmtId="41"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0" fontId="28" fillId="0" borderId="0"/>
    <xf numFmtId="165" fontId="226"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326"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0" fontId="28" fillId="0" borderId="0"/>
    <xf numFmtId="0" fontId="249" fillId="0" borderId="115"/>
    <xf numFmtId="0" fontId="28" fillId="0" borderId="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59" fontId="226" fillId="0" borderId="0" applyFont="0" applyFill="0" applyBorder="0" applyAlignment="0" applyProtection="0"/>
    <xf numFmtId="186" fontId="29" fillId="0" borderId="0" applyFill="0" applyBorder="0" applyAlignment="0" applyProtection="0"/>
    <xf numFmtId="260" fontId="226" fillId="0" borderId="0" applyFont="0" applyFill="0" applyBorder="0" applyAlignment="0" applyProtection="0"/>
    <xf numFmtId="253" fontId="270" fillId="0" borderId="139">
      <alignment horizontal="right" vertical="center"/>
    </xf>
    <xf numFmtId="253" fontId="270" fillId="0" borderId="139">
      <alignment horizontal="right" vertical="center"/>
    </xf>
    <xf numFmtId="273" fontId="29" fillId="0" borderId="139">
      <alignment horizontal="right" vertical="center"/>
    </xf>
    <xf numFmtId="249" fontId="179" fillId="0" borderId="139">
      <alignment horizontal="right" vertical="center"/>
    </xf>
    <xf numFmtId="249" fontId="179" fillId="0" borderId="139">
      <alignment horizontal="right" vertical="center"/>
    </xf>
    <xf numFmtId="320" fontId="180" fillId="0" borderId="139">
      <alignment horizontal="right" vertical="center"/>
    </xf>
    <xf numFmtId="299"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7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0" fontId="28" fillId="0" borderId="0" applyNumberFormat="0" applyFill="0" applyBorder="0" applyAlignment="0" applyProtection="0"/>
    <xf numFmtId="0" fontId="28" fillId="0" borderId="0"/>
    <xf numFmtId="0" fontId="1" fillId="0" borderId="0"/>
    <xf numFmtId="0" fontId="28" fillId="0" borderId="0"/>
    <xf numFmtId="295"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0" fontId="282" fillId="0" borderId="119"/>
    <xf numFmtId="0" fontId="276" fillId="0" borderId="91"/>
    <xf numFmtId="0" fontId="235" fillId="0" borderId="91"/>
    <xf numFmtId="295" fontId="28" fillId="0" borderId="0" applyFont="0" applyFill="0" applyBorder="0" applyAlignment="0" applyProtection="0"/>
    <xf numFmtId="300" fontId="29" fillId="0" borderId="0" applyFont="0" applyFill="0" applyBorder="0" applyAlignment="0" applyProtection="0"/>
    <xf numFmtId="164" fontId="226"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253" fontId="270" fillId="0" borderId="139">
      <alignment horizontal="right" vertical="center"/>
    </xf>
    <xf numFmtId="164" fontId="226" fillId="0" borderId="0" applyFont="0" applyFill="0" applyBorder="0" applyAlignment="0" applyProtection="0"/>
    <xf numFmtId="259" fontId="226" fillId="0" borderId="0" applyFont="0" applyFill="0" applyBorder="0" applyAlignment="0" applyProtection="0"/>
    <xf numFmtId="295" fontId="28" fillId="0" borderId="0" applyFont="0" applyFill="0" applyBorder="0" applyAlignment="0" applyProtection="0"/>
    <xf numFmtId="296" fontId="28" fillId="0" borderId="0" applyFont="0" applyFill="0" applyBorder="0" applyAlignment="0" applyProtection="0"/>
    <xf numFmtId="0" fontId="249" fillId="0" borderId="134"/>
    <xf numFmtId="254" fontId="254" fillId="0" borderId="134" applyFont="0" applyBorder="0" applyAlignment="0"/>
    <xf numFmtId="320" fontId="180" fillId="0" borderId="139">
      <alignment horizontal="right" vertical="center"/>
    </xf>
    <xf numFmtId="250" fontId="29" fillId="0" borderId="139">
      <alignment horizontal="right" vertical="center"/>
    </xf>
    <xf numFmtId="43" fontId="226" fillId="0" borderId="0" applyFont="0" applyFill="0" applyBorder="0" applyAlignment="0" applyProtection="0"/>
    <xf numFmtId="0" fontId="28" fillId="0" borderId="0"/>
    <xf numFmtId="43"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165" fontId="226" fillId="0" borderId="0" applyFont="0" applyFill="0" applyBorder="0" applyAlignment="0" applyProtection="0"/>
    <xf numFmtId="0" fontId="28" fillId="0" borderId="0"/>
    <xf numFmtId="296" fontId="28" fillId="0" borderId="0" applyFont="0" applyFill="0" applyBorder="0" applyAlignment="0" applyProtection="0"/>
    <xf numFmtId="296" fontId="28" fillId="0" borderId="0" applyFont="0" applyFill="0" applyBorder="0" applyAlignment="0" applyProtection="0"/>
    <xf numFmtId="0" fontId="28" fillId="0" borderId="0"/>
    <xf numFmtId="0" fontId="28" fillId="0" borderId="0"/>
    <xf numFmtId="0" fontId="28" fillId="0" borderId="0"/>
    <xf numFmtId="164" fontId="226" fillId="0" borderId="0" applyFont="0" applyFill="0" applyBorder="0" applyAlignment="0" applyProtection="0"/>
    <xf numFmtId="164" fontId="226" fillId="0" borderId="0" applyFont="0" applyFill="0" applyBorder="0" applyAlignment="0" applyProtection="0"/>
    <xf numFmtId="0" fontId="28" fillId="0" borderId="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171" fontId="193" fillId="0" borderId="126">
      <alignment horizontal="center"/>
      <protection hidden="1"/>
    </xf>
    <xf numFmtId="295" fontId="28" fillId="0" borderId="0" applyFont="0" applyFill="0" applyBorder="0" applyAlignment="0" applyProtection="0"/>
    <xf numFmtId="0" fontId="276" fillId="0" borderId="91"/>
    <xf numFmtId="0" fontId="179" fillId="0" borderId="0" applyNumberFormat="0" applyFill="0" applyBorder="0" applyAlignment="0" applyProtection="0"/>
    <xf numFmtId="0" fontId="28" fillId="0" borderId="0" applyNumberFormat="0" applyFill="0" applyBorder="0" applyAlignment="0" applyProtection="0"/>
    <xf numFmtId="0" fontId="161" fillId="0" borderId="115" applyNumberFormat="0" applyBorder="0" applyAlignment="0"/>
    <xf numFmtId="0" fontId="180" fillId="0" borderId="127" applyNumberFormat="0" applyAlignment="0">
      <alignment horizontal="center"/>
    </xf>
    <xf numFmtId="0" fontId="289" fillId="0" borderId="116" applyNumberFormat="0" applyBorder="0" applyAlignment="0">
      <alignment vertical="center"/>
    </xf>
    <xf numFmtId="165" fontId="226"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259" fontId="226" fillId="0" borderId="0" applyFont="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200" fontId="212" fillId="0" borderId="127"/>
    <xf numFmtId="0" fontId="28" fillId="0" borderId="0"/>
    <xf numFmtId="0" fontId="28" fillId="0" borderId="0"/>
    <xf numFmtId="0" fontId="28" fillId="0" borderId="0"/>
    <xf numFmtId="0" fontId="28" fillId="0" borderId="0"/>
    <xf numFmtId="0" fontId="28" fillId="0" borderId="0"/>
    <xf numFmtId="262" fontId="131" fillId="0" borderId="0" applyFont="0" applyFill="0" applyBorder="0" applyAlignment="0" applyProtection="0"/>
    <xf numFmtId="320" fontId="180" fillId="0" borderId="139">
      <alignment horizontal="right" vertical="center"/>
    </xf>
    <xf numFmtId="0" fontId="300" fillId="0" borderId="0" applyNumberFormat="0" applyFill="0" applyBorder="0" applyAlignment="0" applyProtection="0">
      <alignment vertical="top"/>
      <protection locked="0"/>
    </xf>
    <xf numFmtId="0" fontId="28" fillId="0" borderId="0"/>
    <xf numFmtId="171" fontId="54" fillId="0" borderId="118">
      <alignment horizontal="center"/>
      <protection hidden="1"/>
    </xf>
    <xf numFmtId="171" fontId="193" fillId="0" borderId="118">
      <alignment horizontal="center"/>
      <protection hidden="1"/>
    </xf>
    <xf numFmtId="0" fontId="28" fillId="0" borderId="0"/>
    <xf numFmtId="0" fontId="28" fillId="0" borderId="0"/>
    <xf numFmtId="0" fontId="28" fillId="0" borderId="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295" fontId="28"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295" fontId="28"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0" fontId="28" fillId="0" borderId="0"/>
    <xf numFmtId="41" fontId="226" fillId="0" borderId="0" applyFont="0" applyFill="0" applyBorder="0" applyAlignment="0" applyProtection="0"/>
    <xf numFmtId="164" fontId="226" fillId="0" borderId="0" applyFont="0" applyFill="0" applyBorder="0" applyAlignment="0" applyProtection="0"/>
    <xf numFmtId="325" fontId="226" fillId="0" borderId="0" applyFont="0" applyFill="0" applyBorder="0" applyAlignment="0" applyProtection="0"/>
    <xf numFmtId="41" fontId="226" fillId="0" borderId="0" applyFont="0" applyFill="0" applyBorder="0" applyAlignment="0" applyProtection="0"/>
    <xf numFmtId="0" fontId="28" fillId="0" borderId="0"/>
    <xf numFmtId="296" fontId="28" fillId="0" borderId="0" applyFont="0" applyFill="0" applyBorder="0" applyAlignment="0" applyProtection="0"/>
    <xf numFmtId="0" fontId="28" fillId="0" borderId="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0" fontId="28" fillId="0" borderId="0"/>
    <xf numFmtId="0" fontId="28" fillId="0" borderId="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0" fontId="28" fillId="0" borderId="0"/>
    <xf numFmtId="0" fontId="28" fillId="0" borderId="0"/>
    <xf numFmtId="296"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181" fontId="29" fillId="0" borderId="0" applyFill="0" applyBorder="0" applyAlignment="0" applyProtection="0"/>
    <xf numFmtId="43" fontId="226" fillId="0" borderId="0" applyFont="0" applyFill="0" applyBorder="0" applyAlignment="0" applyProtection="0"/>
    <xf numFmtId="0" fontId="28" fillId="0" borderId="0"/>
    <xf numFmtId="0" fontId="249" fillId="0" borderId="123"/>
    <xf numFmtId="223" fontId="29" fillId="0" borderId="0" applyFill="0" applyBorder="0" applyAlignment="0" applyProtection="0"/>
    <xf numFmtId="295" fontId="28" fillId="0" borderId="0" applyFont="0" applyFill="0" applyBorder="0" applyAlignment="0" applyProtection="0"/>
    <xf numFmtId="324" fontId="28" fillId="0" borderId="0" applyFont="0" applyFill="0" applyBorder="0" applyAlignment="0" applyProtection="0"/>
    <xf numFmtId="275" fontId="29" fillId="0" borderId="0" applyFont="0" applyFill="0" applyBorder="0" applyAlignment="0" applyProtection="0"/>
    <xf numFmtId="0" fontId="249" fillId="0" borderId="134"/>
    <xf numFmtId="253" fontId="270" fillId="0" borderId="139">
      <alignment horizontal="right" vertical="center"/>
    </xf>
    <xf numFmtId="165" fontId="226" fillId="0" borderId="0" applyFont="0" applyFill="0" applyBorder="0" applyAlignment="0" applyProtection="0"/>
    <xf numFmtId="165" fontId="226" fillId="0" borderId="0" applyFont="0" applyFill="0" applyBorder="0" applyAlignment="0" applyProtection="0"/>
    <xf numFmtId="326" fontId="226"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5" fontId="28" fillId="0" borderId="0" applyFont="0" applyFill="0" applyBorder="0" applyAlignment="0" applyProtection="0"/>
    <xf numFmtId="186" fontId="29" fillId="0" borderId="0" applyFill="0" applyBorder="0" applyAlignment="0" applyProtection="0"/>
    <xf numFmtId="41" fontId="226"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4" fontId="29" fillId="0" borderId="0" applyFill="0" applyBorder="0" applyAlignment="0" applyProtection="0"/>
    <xf numFmtId="175"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69" fontId="179" fillId="0" borderId="102">
      <alignment horizontal="center"/>
    </xf>
    <xf numFmtId="0" fontId="28" fillId="0" borderId="0" applyNumberFormat="0" applyFill="0" applyBorder="0" applyAlignment="0" applyProtection="0"/>
    <xf numFmtId="0" fontId="276" fillId="0" borderId="91"/>
    <xf numFmtId="0" fontId="179" fillId="0" borderId="0" applyNumberFormat="0" applyFill="0" applyBorder="0" applyAlignment="0" applyProtection="0"/>
    <xf numFmtId="254" fontId="254" fillId="0" borderId="111" applyFont="0" applyBorder="0" applyAlignment="0"/>
    <xf numFmtId="0" fontId="300" fillId="0" borderId="0" applyNumberFormat="0" applyFill="0" applyBorder="0" applyAlignment="0" applyProtection="0">
      <alignment vertical="top"/>
      <protection locked="0"/>
    </xf>
    <xf numFmtId="0" fontId="28" fillId="0" borderId="0"/>
    <xf numFmtId="0" fontId="28" fillId="0" borderId="0"/>
    <xf numFmtId="0" fontId="28" fillId="0" borderId="0"/>
    <xf numFmtId="0" fontId="28" fillId="0" borderId="0"/>
    <xf numFmtId="0" fontId="1" fillId="0" borderId="0"/>
    <xf numFmtId="0" fontId="28" fillId="0" borderId="0"/>
    <xf numFmtId="0" fontId="28" fillId="0" borderId="0"/>
    <xf numFmtId="0" fontId="28" fillId="0" borderId="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0" fontId="180" fillId="0" borderId="111" applyNumberFormat="0" applyAlignment="0">
      <alignment horizontal="center"/>
    </xf>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23" fontId="29" fillId="0" borderId="0" applyFill="0" applyBorder="0" applyAlignment="0" applyProtection="0"/>
    <xf numFmtId="224" fontId="29" fillId="0" borderId="0" applyFill="0" applyBorder="0" applyAlignment="0" applyProtection="0"/>
    <xf numFmtId="225" fontId="29" fillId="0" borderId="0" applyFill="0" applyBorder="0" applyAlignment="0" applyProtection="0"/>
    <xf numFmtId="41" fontId="226" fillId="0" borderId="0" applyFont="0" applyFill="0" applyBorder="0" applyAlignment="0" applyProtection="0"/>
    <xf numFmtId="32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0" fontId="249" fillId="0" borderId="111"/>
    <xf numFmtId="0" fontId="249" fillId="0" borderId="111"/>
    <xf numFmtId="275" fontId="29" fillId="0" borderId="0" applyFont="0" applyFill="0" applyBorder="0" applyAlignment="0" applyProtection="0"/>
    <xf numFmtId="324" fontId="28"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73" fontId="29" fillId="0" borderId="139">
      <alignment horizontal="right" vertical="center"/>
    </xf>
    <xf numFmtId="273" fontId="29" fillId="0" borderId="139">
      <alignment horizontal="right" vertical="center"/>
    </xf>
    <xf numFmtId="273" fontId="29" fillId="0" borderId="139">
      <alignment horizontal="right" vertical="center"/>
    </xf>
    <xf numFmtId="273" fontId="29" fillId="0" borderId="139">
      <alignment horizontal="right" vertical="center"/>
    </xf>
    <xf numFmtId="273" fontId="29" fillId="0" borderId="13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5" fontId="226" fillId="0" borderId="0" applyFont="0" applyFill="0" applyBorder="0" applyAlignment="0" applyProtection="0"/>
    <xf numFmtId="165" fontId="226" fillId="0" borderId="0" applyFont="0" applyFill="0" applyBorder="0" applyAlignment="0" applyProtection="0"/>
    <xf numFmtId="0" fontId="28" fillId="0" borderId="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6"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0" fontId="28" fillId="0" borderId="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0" fontId="28" fillId="0" borderId="0"/>
    <xf numFmtId="260" fontId="226" fillId="0" borderId="0" applyFont="0" applyFill="0" applyBorder="0" applyAlignment="0" applyProtection="0"/>
    <xf numFmtId="0" fontId="28" fillId="0" borderId="0"/>
    <xf numFmtId="182" fontId="29" fillId="0" borderId="0" applyFill="0" applyBorder="0" applyAlignment="0" applyProtection="0"/>
    <xf numFmtId="181" fontId="29" fillId="0" borderId="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233" fontId="29" fillId="0" borderId="0" applyFill="0" applyBorder="0" applyAlignment="0" applyProtection="0"/>
    <xf numFmtId="233"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0" fontId="28" fillId="0" borderId="0"/>
    <xf numFmtId="0" fontId="28" fillId="0" borderId="0"/>
    <xf numFmtId="260" fontId="226" fillId="0" borderId="0" applyFont="0" applyFill="0" applyBorder="0" applyAlignment="0" applyProtection="0"/>
    <xf numFmtId="0" fontId="28" fillId="0" borderId="0"/>
    <xf numFmtId="0" fontId="28" fillId="0" borderId="0"/>
    <xf numFmtId="296" fontId="28"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8" fontId="29" fillId="0" borderId="0" applyFont="0" applyFill="0" applyBorder="0" applyAlignment="0" applyProtection="0"/>
    <xf numFmtId="328"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75" fontId="29"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0" fontId="28" fillId="0" borderId="0"/>
    <xf numFmtId="0" fontId="28" fillId="0" borderId="0"/>
    <xf numFmtId="0" fontId="28" fillId="0" borderId="0"/>
    <xf numFmtId="165" fontId="226" fillId="0" borderId="0" applyFont="0" applyFill="0" applyBorder="0" applyAlignment="0" applyProtection="0"/>
    <xf numFmtId="182" fontId="29" fillId="0" borderId="0" applyFill="0" applyBorder="0" applyAlignment="0" applyProtection="0"/>
    <xf numFmtId="0" fontId="28" fillId="0" borderId="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43"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186"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0" fontId="28" fillId="0" borderId="0"/>
    <xf numFmtId="0" fontId="28" fillId="0" borderId="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0" fontId="28" fillId="0" borderId="0"/>
    <xf numFmtId="164" fontId="226" fillId="0" borderId="0" applyFont="0" applyFill="0" applyBorder="0" applyAlignment="0" applyProtection="0"/>
    <xf numFmtId="259" fontId="226" fillId="0" borderId="0" applyFont="0" applyFill="0" applyBorder="0" applyAlignment="0" applyProtection="0"/>
    <xf numFmtId="187" fontId="29" fillId="0" borderId="0" applyFill="0" applyBorder="0" applyAlignment="0" applyProtection="0"/>
    <xf numFmtId="175" fontId="29" fillId="0" borderId="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8" fontId="29" fillId="0" borderId="0" applyFont="0" applyFill="0" applyBorder="0" applyAlignment="0" applyProtection="0"/>
    <xf numFmtId="0" fontId="28" fillId="0" borderId="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0" fontId="28" fillId="0" borderId="0"/>
    <xf numFmtId="0" fontId="28" fillId="0" borderId="0"/>
    <xf numFmtId="0" fontId="28" fillId="0" borderId="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25"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0" fontId="28" fillId="0" borderId="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75" fontId="29" fillId="0" borderId="0" applyFill="0" applyBorder="0" applyAlignment="0" applyProtection="0"/>
    <xf numFmtId="187" fontId="29" fillId="0" borderId="0" applyFill="0" applyBorder="0" applyAlignment="0" applyProtection="0"/>
    <xf numFmtId="175" fontId="29" fillId="0" borderId="0" applyFill="0" applyBorder="0" applyAlignment="0" applyProtection="0"/>
    <xf numFmtId="0" fontId="28" fillId="0" borderId="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00" fontId="212" fillId="0" borderId="111"/>
    <xf numFmtId="198" fontId="211" fillId="0" borderId="111">
      <protection locked="0"/>
    </xf>
    <xf numFmtId="0" fontId="28" fillId="0" borderId="0"/>
    <xf numFmtId="250" fontId="29" fillId="0" borderId="139">
      <alignment horizontal="right" vertical="center"/>
    </xf>
    <xf numFmtId="249" fontId="179" fillId="0" borderId="139">
      <alignment horizontal="right" vertical="center"/>
    </xf>
    <xf numFmtId="300" fontId="29" fillId="0" borderId="0" applyFont="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0" fontId="28" fillId="0" borderId="0"/>
    <xf numFmtId="299" fontId="29" fillId="0" borderId="0" applyFont="0" applyFill="0" applyBorder="0" applyAlignment="0" applyProtection="0"/>
    <xf numFmtId="275" fontId="29" fillId="0" borderId="0" applyFont="0" applyFill="0" applyBorder="0" applyAlignment="0" applyProtection="0"/>
    <xf numFmtId="328" fontId="29"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325" fontId="226" fillId="0" borderId="0" applyFont="0" applyFill="0" applyBorder="0" applyAlignment="0" applyProtection="0"/>
    <xf numFmtId="164" fontId="226" fillId="0" borderId="0" applyFont="0" applyFill="0" applyBorder="0" applyAlignment="0" applyProtection="0"/>
    <xf numFmtId="0" fontId="28" fillId="0" borderId="0"/>
    <xf numFmtId="0" fontId="28" fillId="0" borderId="0"/>
    <xf numFmtId="0" fontId="179" fillId="0" borderId="0" applyNumberFormat="0" applyFill="0" applyBorder="0" applyAlignment="0" applyProtection="0"/>
    <xf numFmtId="0" fontId="28" fillId="0" borderId="0"/>
    <xf numFmtId="295" fontId="28" fillId="0" borderId="0" applyFont="0" applyFill="0" applyBorder="0" applyAlignment="0" applyProtection="0"/>
    <xf numFmtId="273" fontId="29" fillId="0" borderId="139">
      <alignment horizontal="right" vertical="center"/>
    </xf>
    <xf numFmtId="0" fontId="235" fillId="0" borderId="91"/>
    <xf numFmtId="41" fontId="226"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0" fontId="28" fillId="0" borderId="0"/>
    <xf numFmtId="298" fontId="29" fillId="0" borderId="0" applyFont="0" applyFill="0" applyBorder="0" applyAlignment="0" applyProtection="0"/>
    <xf numFmtId="187" fontId="29" fillId="0" borderId="0" applyFill="0" applyBorder="0" applyAlignment="0" applyProtection="0"/>
    <xf numFmtId="325" fontId="226" fillId="0" borderId="0" applyFont="0" applyFill="0" applyBorder="0" applyAlignment="0" applyProtection="0"/>
    <xf numFmtId="43"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164" fontId="226" fillId="0" borderId="0" applyFont="0" applyFill="0" applyBorder="0" applyAlignment="0" applyProtection="0"/>
    <xf numFmtId="0" fontId="28" fillId="0" borderId="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43" fontId="226" fillId="0" borderId="0" applyFont="0" applyFill="0" applyBorder="0" applyAlignment="0" applyProtection="0"/>
    <xf numFmtId="299" fontId="29" fillId="0" borderId="0" applyFont="0" applyFill="0" applyBorder="0" applyAlignment="0" applyProtection="0"/>
    <xf numFmtId="230" fontId="29" fillId="0" borderId="0" applyFill="0" applyBorder="0" applyAlignment="0" applyProtection="0"/>
    <xf numFmtId="0" fontId="28" fillId="0" borderId="0"/>
    <xf numFmtId="181" fontId="29" fillId="0" borderId="0" applyFill="0" applyBorder="0" applyAlignment="0" applyProtection="0"/>
    <xf numFmtId="0" fontId="301" fillId="0" borderId="0" applyNumberFormat="0" applyFill="0" applyBorder="0" applyAlignment="0" applyProtection="0">
      <alignment vertical="top"/>
      <protection locked="0"/>
    </xf>
    <xf numFmtId="295" fontId="28" fillId="0" borderId="0" applyFont="0" applyFill="0" applyBorder="0" applyAlignment="0" applyProtection="0"/>
    <xf numFmtId="181" fontId="29" fillId="0" borderId="0" applyFill="0" applyBorder="0" applyAlignment="0" applyProtection="0"/>
    <xf numFmtId="253" fontId="270" fillId="0" borderId="139">
      <alignment horizontal="right" vertical="center"/>
    </xf>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295" fontId="28" fillId="0" borderId="0" applyFont="0" applyFill="0" applyBorder="0" applyAlignment="0" applyProtection="0"/>
    <xf numFmtId="0" fontId="28" fillId="0" borderId="0" applyNumberFormat="0" applyFill="0" applyBorder="0" applyAlignment="0" applyProtection="0"/>
    <xf numFmtId="273" fontId="29" fillId="0" borderId="139">
      <alignment horizontal="right" vertical="center"/>
    </xf>
    <xf numFmtId="0" fontId="28" fillId="0" borderId="0"/>
    <xf numFmtId="0" fontId="28" fillId="0" borderId="0"/>
    <xf numFmtId="253" fontId="270" fillId="0" borderId="139">
      <alignment horizontal="right" vertical="center"/>
    </xf>
    <xf numFmtId="250" fontId="29" fillId="0" borderId="139">
      <alignment horizontal="right" vertical="center"/>
    </xf>
    <xf numFmtId="227" fontId="29" fillId="0" borderId="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0" fontId="28" fillId="0" borderId="0"/>
    <xf numFmtId="295" fontId="28"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0" fontId="28" fillId="0" borderId="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0" fontId="28" fillId="0" borderId="0"/>
    <xf numFmtId="171" fontId="193" fillId="0" borderId="126">
      <alignment horizontal="center"/>
      <protection hidden="1"/>
    </xf>
    <xf numFmtId="0" fontId="28" fillId="0" borderId="0"/>
    <xf numFmtId="0" fontId="28" fillId="0" borderId="0"/>
    <xf numFmtId="267" fontId="28" fillId="0" borderId="0" applyFont="0" applyFill="0" applyBorder="0" applyAlignment="0" applyProtection="0"/>
    <xf numFmtId="0" fontId="1" fillId="0" borderId="0"/>
    <xf numFmtId="324" fontId="28" fillId="0" borderId="0" applyFont="0" applyFill="0" applyBorder="0" applyAlignment="0" applyProtection="0"/>
    <xf numFmtId="43" fontId="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24" fontId="29" fillId="0" borderId="0" applyFill="0" applyBorder="0" applyAlignment="0" applyProtection="0"/>
    <xf numFmtId="275" fontId="2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10">
      <alignment horizontal="center"/>
      <protection hidden="1"/>
    </xf>
    <xf numFmtId="171" fontId="193" fillId="0" borderId="110">
      <alignment horizontal="center"/>
      <protection hidden="1"/>
    </xf>
    <xf numFmtId="171" fontId="54" fillId="0" borderId="110">
      <alignment horizontal="center"/>
      <protection hidden="1"/>
    </xf>
    <xf numFmtId="0" fontId="28" fillId="0" borderId="0"/>
    <xf numFmtId="0" fontId="28" fillId="0" borderId="0"/>
    <xf numFmtId="296"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5" fontId="28" fillId="0" borderId="0" applyFont="0" applyFill="0" applyBorder="0" applyAlignment="0" applyProtection="0"/>
    <xf numFmtId="223" fontId="29" fillId="0" borderId="0" applyFill="0" applyBorder="0" applyAlignment="0" applyProtection="0"/>
    <xf numFmtId="319" fontId="196" fillId="0" borderId="139">
      <alignment horizontal="right" vertical="center"/>
    </xf>
    <xf numFmtId="324" fontId="28" fillId="0" borderId="0" applyFont="0" applyFill="0" applyBorder="0" applyAlignment="0" applyProtection="0"/>
    <xf numFmtId="0" fontId="28" fillId="0" borderId="0"/>
    <xf numFmtId="171" fontId="193" fillId="0" borderId="118">
      <alignment horizontal="center"/>
      <protection hidden="1"/>
    </xf>
    <xf numFmtId="0" fontId="28" fillId="0" borderId="0"/>
    <xf numFmtId="0" fontId="28" fillId="0" borderId="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5" fontId="29" fillId="0" borderId="0" applyFill="0" applyBorder="0" applyAlignment="0" applyProtection="0"/>
    <xf numFmtId="0" fontId="28" fillId="0" borderId="0"/>
    <xf numFmtId="0" fontId="28" fillId="0" borderId="0"/>
    <xf numFmtId="0" fontId="28" fillId="0" borderId="0"/>
    <xf numFmtId="164" fontId="226" fillId="0" borderId="0" applyFont="0" applyFill="0" applyBorder="0" applyAlignment="0" applyProtection="0"/>
    <xf numFmtId="0" fontId="28" fillId="0" borderId="0"/>
    <xf numFmtId="296" fontId="28" fillId="0" borderId="0" applyFont="0" applyFill="0" applyBorder="0" applyAlignment="0" applyProtection="0"/>
    <xf numFmtId="182" fontId="29" fillId="0" borderId="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0" fontId="28" fillId="0" borderId="0"/>
    <xf numFmtId="43" fontId="226" fillId="0" borderId="0" applyFont="0" applyFill="0" applyBorder="0" applyAlignment="0" applyProtection="0"/>
    <xf numFmtId="0" fontId="28" fillId="0" borderId="0"/>
    <xf numFmtId="0" fontId="282" fillId="0" borderId="127"/>
    <xf numFmtId="200" fontId="212" fillId="0" borderId="134"/>
    <xf numFmtId="298" fontId="29" fillId="0" borderId="0" applyFont="0" applyFill="0" applyBorder="0" applyAlignment="0" applyProtection="0"/>
    <xf numFmtId="295" fontId="28" fillId="0" borderId="0" applyFont="0" applyFill="0" applyBorder="0" applyAlignment="0" applyProtection="0"/>
    <xf numFmtId="249" fontId="179" fillId="0" borderId="139">
      <alignment horizontal="right" vertical="center"/>
    </xf>
    <xf numFmtId="253" fontId="270" fillId="0" borderId="139">
      <alignment horizontal="right" vertical="center"/>
    </xf>
    <xf numFmtId="320" fontId="180" fillId="0" borderId="139">
      <alignment horizontal="right" vertical="center"/>
    </xf>
    <xf numFmtId="296" fontId="28" fillId="0" borderId="0" applyFont="0" applyFill="0" applyBorder="0" applyAlignment="0" applyProtection="0"/>
    <xf numFmtId="295" fontId="28" fillId="0" borderId="0" applyFont="0" applyFill="0" applyBorder="0" applyAlignment="0" applyProtection="0"/>
    <xf numFmtId="0" fontId="281" fillId="0" borderId="123">
      <alignment horizontal="center" vertical="center" wrapText="1"/>
    </xf>
    <xf numFmtId="295" fontId="28" fillId="0" borderId="0" applyFont="0" applyFill="0" applyBorder="0" applyAlignment="0" applyProtection="0"/>
    <xf numFmtId="300" fontId="29" fillId="0" borderId="0" applyFont="0" applyFill="0" applyBorder="0" applyAlignment="0" applyProtection="0"/>
    <xf numFmtId="298" fontId="29" fillId="0" borderId="0" applyFont="0" applyFill="0" applyBorder="0" applyAlignment="0" applyProtection="0"/>
    <xf numFmtId="328" fontId="29" fillId="0" borderId="0" applyFont="0" applyFill="0" applyBorder="0" applyAlignment="0" applyProtection="0"/>
    <xf numFmtId="319" fontId="196" fillId="0" borderId="13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20" borderId="106" applyNumberFormat="0" applyAlignment="0" applyProtection="0"/>
    <xf numFmtId="0" fontId="28" fillId="0" borderId="0"/>
    <xf numFmtId="0" fontId="28" fillId="0" borderId="0"/>
    <xf numFmtId="198" fontId="80" fillId="0" borderId="110">
      <protection locked="0"/>
    </xf>
    <xf numFmtId="200" fontId="82" fillId="0" borderId="11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0" fontId="28" fillId="0" borderId="0"/>
    <xf numFmtId="0" fontId="28" fillId="0" borderId="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0" fontId="28" fillId="0" borderId="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53" fontId="270" fillId="0" borderId="139">
      <alignment horizontal="right" vertical="center"/>
    </xf>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96" fontId="28" fillId="0" borderId="0" applyFont="0" applyFill="0" applyBorder="0" applyAlignment="0" applyProtection="0"/>
    <xf numFmtId="182"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324" fontId="28" fillId="0" borderId="0" applyFont="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3" fontId="53" fillId="0" borderId="132"/>
    <xf numFmtId="0" fontId="300" fillId="0" borderId="0" applyNumberFormat="0" applyFill="0" applyBorder="0" applyAlignment="0" applyProtection="0">
      <alignment vertical="top"/>
      <protection locked="0"/>
    </xf>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253" fontId="270" fillId="0" borderId="139">
      <alignment horizontal="right" vertical="center"/>
    </xf>
    <xf numFmtId="230" fontId="47" fillId="0" borderId="0" applyFill="0" applyBorder="0" applyAlignment="0" applyProtection="0"/>
    <xf numFmtId="23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6" fontId="29" fillId="0" borderId="0" applyFill="0" applyBorder="0" applyAlignment="0" applyProtection="0"/>
    <xf numFmtId="187" fontId="29" fillId="0" borderId="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171" fontId="193" fillId="0" borderId="126">
      <alignment horizontal="center"/>
      <protection hidden="1"/>
    </xf>
    <xf numFmtId="0" fontId="28" fillId="0" borderId="0"/>
    <xf numFmtId="295" fontId="28" fillId="0" borderId="0" applyFont="0" applyFill="0" applyBorder="0" applyAlignment="0" applyProtection="0"/>
    <xf numFmtId="295" fontId="28"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5" fontId="29" fillId="0" borderId="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324" fontId="28" fillId="0" borderId="0" applyFont="0" applyFill="0" applyBorder="0" applyAlignment="0" applyProtection="0"/>
    <xf numFmtId="43" fontId="226" fillId="0" borderId="0" applyFont="0" applyFill="0" applyBorder="0" applyAlignment="0" applyProtection="0"/>
    <xf numFmtId="273" fontId="29" fillId="0" borderId="139">
      <alignment horizontal="right" vertical="center"/>
    </xf>
    <xf numFmtId="273" fontId="29" fillId="0" borderId="139">
      <alignment horizontal="right" vertical="center"/>
    </xf>
    <xf numFmtId="319" fontId="196" fillId="0" borderId="139">
      <alignment horizontal="right" vertical="center"/>
    </xf>
    <xf numFmtId="323" fontId="154" fillId="0" borderId="139">
      <alignment horizontal="right" vertical="center"/>
    </xf>
    <xf numFmtId="0" fontId="35" fillId="7" borderId="106" applyNumberFormat="0" applyAlignment="0" applyProtection="0"/>
    <xf numFmtId="0" fontId="35" fillId="7" borderId="106" applyNumberFormat="0" applyAlignment="0" applyProtection="0"/>
    <xf numFmtId="0" fontId="35" fillId="7" borderId="106" applyNumberFormat="0" applyAlignment="0" applyProtection="0"/>
    <xf numFmtId="0" fontId="35" fillId="7" borderId="106" applyNumberFormat="0" applyAlignment="0" applyProtection="0"/>
    <xf numFmtId="0" fontId="289" fillId="0" borderId="140" applyNumberFormat="0" applyBorder="0" applyAlignment="0">
      <alignment vertical="center"/>
    </xf>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0" fontId="116" fillId="0" borderId="110"/>
    <xf numFmtId="260" fontId="226" fillId="0" borderId="0" applyFont="0" applyFill="0" applyBorder="0" applyAlignment="0" applyProtection="0"/>
    <xf numFmtId="0" fontId="28" fillId="0" borderId="0"/>
    <xf numFmtId="260" fontId="226" fillId="0" borderId="0" applyFont="0" applyFill="0" applyBorder="0" applyAlignment="0" applyProtection="0"/>
    <xf numFmtId="165" fontId="226" fillId="0" borderId="0" applyFont="0" applyFill="0" applyBorder="0" applyAlignment="0" applyProtection="0"/>
    <xf numFmtId="233" fontId="29" fillId="0" borderId="0" applyFill="0" applyBorder="0" applyAlignment="0" applyProtection="0"/>
    <xf numFmtId="0" fontId="28" fillId="0" borderId="0"/>
    <xf numFmtId="0" fontId="28" fillId="0" borderId="0"/>
    <xf numFmtId="0" fontId="55" fillId="0" borderId="110" applyNumberFormat="0" applyAlignment="0"/>
    <xf numFmtId="0" fontId="28" fillId="0" borderId="0"/>
    <xf numFmtId="275" fontId="29" fillId="0" borderId="0" applyFont="0" applyFill="0" applyBorder="0" applyAlignment="0" applyProtection="0"/>
    <xf numFmtId="0" fontId="28" fillId="0" borderId="0"/>
    <xf numFmtId="0" fontId="28" fillId="0" borderId="0"/>
    <xf numFmtId="296" fontId="28" fillId="0" borderId="0" applyFont="0" applyFill="0" applyBorder="0" applyAlignment="0" applyProtection="0"/>
    <xf numFmtId="227" fontId="29" fillId="0" borderId="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164" fontId="226" fillId="0" borderId="0" applyFont="0" applyFill="0" applyBorder="0" applyAlignment="0" applyProtection="0"/>
    <xf numFmtId="0" fontId="28" fillId="0" borderId="0"/>
    <xf numFmtId="41" fontId="226"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0" fontId="28" fillId="0" borderId="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0" fontId="28" fillId="0" borderId="0"/>
    <xf numFmtId="259" fontId="226"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0" fontId="28" fillId="0" borderId="0"/>
    <xf numFmtId="171" fontId="193" fillId="0" borderId="142">
      <alignment horizontal="center"/>
      <protection hidden="1"/>
    </xf>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14">
      <alignment horizontal="center"/>
      <protection hidden="1"/>
    </xf>
    <xf numFmtId="0" fontId="28" fillId="0" borderId="0"/>
    <xf numFmtId="262" fontId="131" fillId="0" borderId="0" applyFont="0" applyFill="0" applyBorder="0" applyAlignment="0" applyProtection="0"/>
    <xf numFmtId="0" fontId="300" fillId="0" borderId="0" applyNumberFormat="0" applyFill="0" applyBorder="0" applyAlignment="0" applyProtection="0">
      <alignment vertical="top"/>
      <protection locked="0"/>
    </xf>
    <xf numFmtId="0" fontId="28" fillId="0" borderId="0"/>
    <xf numFmtId="223" fontId="29" fillId="0" borderId="0" applyFill="0" applyBorder="0" applyAlignment="0" applyProtection="0"/>
    <xf numFmtId="224" fontId="29" fillId="0" borderId="0" applyFill="0" applyBorder="0" applyAlignment="0" applyProtection="0"/>
    <xf numFmtId="164" fontId="226" fillId="0" borderId="0" applyFont="0" applyFill="0" applyBorder="0" applyAlignment="0" applyProtection="0"/>
    <xf numFmtId="43" fontId="226" fillId="0" borderId="0" applyFont="0" applyFill="0" applyBorder="0" applyAlignment="0" applyProtection="0"/>
    <xf numFmtId="164" fontId="226" fillId="0" borderId="0" applyFont="0" applyFill="0" applyBorder="0" applyAlignment="0" applyProtection="0"/>
    <xf numFmtId="0" fontId="281" fillId="0" borderId="111">
      <alignment horizontal="center" vertical="center" wrapText="1"/>
    </xf>
    <xf numFmtId="0" fontId="161" fillId="0" borderId="111" applyNumberFormat="0" applyBorder="0" applyAlignment="0"/>
    <xf numFmtId="223" fontId="29" fillId="0" borderId="0" applyFill="0" applyBorder="0" applyAlignment="0" applyProtection="0"/>
    <xf numFmtId="0" fontId="235" fillId="0" borderId="91"/>
    <xf numFmtId="198" fontId="211" fillId="0" borderId="134">
      <protection locked="0"/>
    </xf>
    <xf numFmtId="259" fontId="226" fillId="0" borderId="0" applyFont="0" applyFill="0" applyBorder="0" applyAlignment="0" applyProtection="0"/>
    <xf numFmtId="223" fontId="29" fillId="0" borderId="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33" fontId="29" fillId="0" borderId="0" applyFill="0" applyBorder="0" applyAlignment="0" applyProtection="0"/>
    <xf numFmtId="253" fontId="270" fillId="0" borderId="139">
      <alignment horizontal="right" vertical="center"/>
    </xf>
    <xf numFmtId="0" fontId="276" fillId="0" borderId="91"/>
    <xf numFmtId="0" fontId="28" fillId="0" borderId="0"/>
    <xf numFmtId="0" fontId="28" fillId="0" borderId="0"/>
    <xf numFmtId="0" fontId="28" fillId="0" borderId="0"/>
    <xf numFmtId="0" fontId="28" fillId="0" borderId="0"/>
    <xf numFmtId="0" fontId="28" fillId="0" borderId="0"/>
    <xf numFmtId="0" fontId="28" fillId="0" borderId="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0" fontId="28" fillId="0" borderId="0"/>
    <xf numFmtId="325"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96" fontId="28" fillId="0" borderId="0" applyFont="0" applyFill="0" applyBorder="0" applyAlignment="0" applyProtection="0"/>
    <xf numFmtId="0" fontId="28" fillId="0" borderId="0"/>
    <xf numFmtId="260"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5" fontId="29" fillId="0" borderId="0" applyFill="0" applyBorder="0" applyAlignment="0" applyProtection="0"/>
    <xf numFmtId="0" fontId="28" fillId="0" borderId="0"/>
    <xf numFmtId="295" fontId="28" fillId="0" borderId="0" applyFont="0" applyFill="0" applyBorder="0" applyAlignment="0" applyProtection="0"/>
    <xf numFmtId="295" fontId="28" fillId="0" borderId="0" applyFont="0" applyFill="0" applyBorder="0" applyAlignment="0" applyProtection="0"/>
    <xf numFmtId="224" fontId="29" fillId="0" borderId="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50" fontId="29" fillId="0" borderId="139">
      <alignment horizontal="right" vertical="center"/>
    </xf>
    <xf numFmtId="298" fontId="29" fillId="0" borderId="0" applyFont="0" applyFill="0" applyBorder="0" applyAlignment="0" applyProtection="0"/>
    <xf numFmtId="225" fontId="29" fillId="0" borderId="0" applyFill="0" applyBorder="0" applyAlignment="0" applyProtection="0"/>
    <xf numFmtId="223" fontId="29" fillId="0" borderId="0" applyFill="0" applyBorder="0" applyAlignment="0" applyProtection="0"/>
    <xf numFmtId="0" fontId="28" fillId="0" borderId="0"/>
    <xf numFmtId="0" fontId="28" fillId="0" borderId="0"/>
    <xf numFmtId="41" fontId="226" fillId="0" borderId="0" applyFont="0" applyFill="0" applyBorder="0" applyAlignment="0" applyProtection="0"/>
    <xf numFmtId="0" fontId="28" fillId="0" borderId="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6" fontId="28" fillId="0" borderId="0" applyFont="0" applyFill="0" applyBorder="0" applyAlignment="0" applyProtection="0"/>
    <xf numFmtId="225" fontId="29" fillId="0" borderId="0" applyFill="0" applyBorder="0" applyAlignment="0" applyProtection="0"/>
    <xf numFmtId="0" fontId="28" fillId="0" borderId="0"/>
    <xf numFmtId="295" fontId="28"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0" fontId="28" fillId="0" borderId="0"/>
    <xf numFmtId="0" fontId="28" fillId="0" borderId="0"/>
    <xf numFmtId="198" fontId="211" fillId="0" borderId="123">
      <protection locked="0"/>
    </xf>
    <xf numFmtId="171" fontId="54" fillId="0" borderId="130">
      <alignment horizontal="center"/>
      <protection hidden="1"/>
    </xf>
    <xf numFmtId="269" fontId="179" fillId="0" borderId="37">
      <alignment horizontal="center"/>
    </xf>
    <xf numFmtId="273" fontId="29" fillId="0" borderId="139">
      <alignment horizontal="right" vertical="center"/>
    </xf>
    <xf numFmtId="0" fontId="28" fillId="0" borderId="0" applyNumberFormat="0" applyFill="0" applyBorder="0" applyAlignment="0" applyProtection="0"/>
    <xf numFmtId="0" fontId="161" fillId="0" borderId="119" applyNumberFormat="0" applyBorder="0" applyAlignment="0"/>
    <xf numFmtId="0" fontId="281" fillId="0" borderId="119">
      <alignment horizontal="center" vertical="center" wrapText="1"/>
    </xf>
    <xf numFmtId="0" fontId="289" fillId="0" borderId="120" applyNumberFormat="0" applyBorder="0" applyAlignment="0">
      <alignment vertical="center"/>
    </xf>
    <xf numFmtId="299" fontId="29" fillId="0" borderId="0" applyFont="0" applyFill="0" applyBorder="0" applyAlignment="0" applyProtection="0"/>
    <xf numFmtId="227" fontId="29" fillId="0" borderId="0" applyFill="0" applyBorder="0" applyAlignment="0" applyProtection="0"/>
    <xf numFmtId="41" fontId="226"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301" fillId="0" borderId="0" applyNumberFormat="0" applyFill="0" applyBorder="0" applyAlignment="0" applyProtection="0">
      <alignment vertical="top"/>
      <protection locked="0"/>
    </xf>
    <xf numFmtId="0" fontId="28" fillId="0" borderId="0"/>
    <xf numFmtId="171" fontId="193" fillId="0" borderId="122">
      <alignment horizontal="center"/>
      <protection hidden="1"/>
    </xf>
    <xf numFmtId="0" fontId="28" fillId="0" borderId="0"/>
    <xf numFmtId="0" fontId="28" fillId="0" borderId="0" applyNumberFormat="0" applyFill="0" applyBorder="0" applyAlignment="0" applyProtection="0"/>
    <xf numFmtId="0" fontId="28" fillId="0" borderId="0"/>
    <xf numFmtId="0" fontId="28" fillId="0" borderId="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87" fontId="29" fillId="0" borderId="0" applyFill="0" applyBorder="0" applyAlignment="0" applyProtection="0"/>
    <xf numFmtId="0" fontId="28" fillId="0" borderId="0"/>
    <xf numFmtId="0" fontId="28" fillId="0" borderId="0"/>
    <xf numFmtId="223" fontId="29" fillId="0" borderId="0" applyFill="0" applyBorder="0" applyAlignment="0" applyProtection="0"/>
    <xf numFmtId="164" fontId="226"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164" fontId="226" fillId="0" borderId="0" applyFont="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33" fontId="29" fillId="0" borderId="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0" fontId="249" fillId="0" borderId="127"/>
    <xf numFmtId="259" fontId="226" fillId="0" borderId="0" applyFont="0" applyFill="0" applyBorder="0" applyAlignment="0" applyProtection="0"/>
    <xf numFmtId="41" fontId="226" fillId="0" borderId="0" applyFont="0" applyFill="0" applyBorder="0" applyAlignment="0" applyProtection="0"/>
    <xf numFmtId="296" fontId="28" fillId="0" borderId="0" applyFont="0" applyFill="0" applyBorder="0" applyAlignment="0" applyProtection="0"/>
    <xf numFmtId="273" fontId="29" fillId="0" borderId="37">
      <alignment horizontal="right" vertical="center"/>
    </xf>
    <xf numFmtId="323" fontId="154" fillId="0" borderId="139">
      <alignment horizontal="right" vertical="center"/>
    </xf>
    <xf numFmtId="253" fontId="270" fillId="0" borderId="139">
      <alignment horizontal="right" vertical="center"/>
    </xf>
    <xf numFmtId="253" fontId="270" fillId="0" borderId="139">
      <alignment horizontal="right" vertical="center"/>
    </xf>
    <xf numFmtId="253" fontId="270" fillId="0" borderId="139">
      <alignment horizontal="right" vertical="center"/>
    </xf>
    <xf numFmtId="253" fontId="270" fillId="0" borderId="139">
      <alignment horizontal="right" vertical="center"/>
    </xf>
    <xf numFmtId="250" fontId="29" fillId="0" borderId="139">
      <alignment horizontal="right" vertical="center"/>
    </xf>
    <xf numFmtId="0" fontId="29" fillId="23" borderId="138" applyNumberFormat="0" applyFont="0" applyAlignment="0" applyProtection="0"/>
    <xf numFmtId="299" fontId="29" fillId="0" borderId="0" applyFont="0" applyFill="0" applyBorder="0" applyAlignment="0" applyProtection="0"/>
    <xf numFmtId="233" fontId="29" fillId="0" borderId="0" applyFill="0" applyBorder="0" applyAlignment="0" applyProtection="0"/>
    <xf numFmtId="227" fontId="29" fillId="0" borderId="0" applyFill="0" applyBorder="0" applyAlignment="0" applyProtection="0"/>
    <xf numFmtId="41" fontId="226" fillId="0" borderId="0" applyFont="0" applyFill="0" applyBorder="0" applyAlignment="0" applyProtection="0"/>
    <xf numFmtId="0" fontId="289" fillId="0" borderId="128" applyNumberFormat="0" applyBorder="0" applyAlignment="0">
      <alignment vertical="center"/>
    </xf>
    <xf numFmtId="0" fontId="180" fillId="0" borderId="115" applyNumberFormat="0" applyAlignment="0">
      <alignment horizontal="center"/>
    </xf>
    <xf numFmtId="223" fontId="29" fillId="0" borderId="0" applyFill="0" applyBorder="0" applyAlignment="0" applyProtection="0"/>
    <xf numFmtId="224" fontId="29" fillId="0" borderId="0" applyFill="0" applyBorder="0" applyAlignment="0" applyProtection="0"/>
    <xf numFmtId="254" fontId="254" fillId="0" borderId="115" applyFont="0" applyBorder="0" applyAlignment="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41" fontId="226" fillId="0" borderId="0" applyFont="0" applyFill="0" applyBorder="0" applyAlignment="0" applyProtection="0"/>
    <xf numFmtId="0" fontId="276" fillId="0" borderId="91"/>
    <xf numFmtId="0" fontId="179" fillId="0" borderId="0" applyNumberFormat="0" applyFill="0" applyBorder="0" applyAlignment="0" applyProtection="0"/>
    <xf numFmtId="3" fontId="288" fillId="0" borderId="127" applyNumberFormat="0" applyAlignment="0">
      <alignment horizontal="left" wrapText="1"/>
    </xf>
    <xf numFmtId="0" fontId="28" fillId="0" borderId="0"/>
    <xf numFmtId="171" fontId="193" fillId="0" borderId="130">
      <alignment horizontal="center"/>
      <protection hidden="1"/>
    </xf>
    <xf numFmtId="0" fontId="28" fillId="0" borderId="0"/>
    <xf numFmtId="0" fontId="249" fillId="0" borderId="115"/>
    <xf numFmtId="0" fontId="28" fillId="0" borderId="0"/>
    <xf numFmtId="0" fontId="28" fillId="0" borderId="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326" fontId="226" fillId="0" borderId="0" applyFont="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0" fontId="28" fillId="0" borderId="0"/>
    <xf numFmtId="0" fontId="28" fillId="0" borderId="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0" fontId="28" fillId="0" borderId="0"/>
    <xf numFmtId="0" fontId="28" fillId="0" borderId="0"/>
    <xf numFmtId="260" fontId="226" fillId="0" borderId="0" applyFont="0" applyFill="0" applyBorder="0" applyAlignment="0" applyProtection="0"/>
    <xf numFmtId="182" fontId="29" fillId="0" borderId="0" applyFill="0" applyBorder="0" applyAlignment="0" applyProtection="0"/>
    <xf numFmtId="181" fontId="29" fillId="0" borderId="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299" fontId="29" fillId="0" borderId="0" applyFont="0" applyFill="0" applyBorder="0" applyAlignment="0" applyProtection="0"/>
    <xf numFmtId="0" fontId="28" fillId="0" borderId="0"/>
    <xf numFmtId="233" fontId="29" fillId="0" borderId="0" applyFill="0" applyBorder="0" applyAlignment="0" applyProtection="0"/>
    <xf numFmtId="233"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272" fontId="179" fillId="0" borderId="37">
      <alignment horizontal="right" vertical="center"/>
    </xf>
    <xf numFmtId="296" fontId="28" fillId="0" borderId="0" applyFont="0" applyFill="0" applyBorder="0" applyAlignment="0" applyProtection="0"/>
    <xf numFmtId="0" fontId="28" fillId="0" borderId="0"/>
    <xf numFmtId="296" fontId="28"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8" fontId="29" fillId="0" borderId="0" applyFont="0" applyFill="0" applyBorder="0" applyAlignment="0" applyProtection="0"/>
    <xf numFmtId="230" fontId="29" fillId="0" borderId="0" applyFill="0" applyBorder="0" applyAlignment="0" applyProtection="0"/>
    <xf numFmtId="230" fontId="29" fillId="0" borderId="0" applyFill="0" applyBorder="0" applyAlignment="0" applyProtection="0"/>
    <xf numFmtId="328" fontId="29" fillId="0" borderId="0" applyFont="0" applyFill="0" applyBorder="0" applyAlignment="0" applyProtection="0"/>
    <xf numFmtId="275" fontId="29" fillId="0" borderId="0" applyFont="0" applyFill="0" applyBorder="0" applyAlignment="0" applyProtection="0"/>
    <xf numFmtId="275" fontId="29"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165" fontId="226"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0" fontId="28" fillId="0" borderId="0"/>
    <xf numFmtId="165" fontId="226" fillId="0" borderId="0" applyFont="0" applyFill="0" applyBorder="0" applyAlignment="0" applyProtection="0"/>
    <xf numFmtId="182" fontId="29" fillId="0" borderId="0" applyFill="0" applyBorder="0" applyAlignment="0" applyProtection="0"/>
    <xf numFmtId="181"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27" fontId="29" fillId="0" borderId="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43" fontId="226" fillId="0" borderId="0" applyFont="0" applyFill="0" applyBorder="0" applyAlignment="0" applyProtection="0"/>
    <xf numFmtId="260" fontId="226" fillId="0" borderId="0" applyFont="0" applyFill="0" applyBorder="0" applyAlignment="0" applyProtection="0"/>
    <xf numFmtId="0" fontId="28" fillId="0" borderId="0"/>
    <xf numFmtId="164" fontId="226" fillId="0" borderId="0" applyFont="0" applyFill="0" applyBorder="0" applyAlignment="0" applyProtection="0"/>
    <xf numFmtId="164" fontId="226" fillId="0" borderId="0" applyFont="0" applyFill="0" applyBorder="0" applyAlignment="0" applyProtection="0"/>
    <xf numFmtId="0" fontId="28" fillId="0" borderId="0"/>
    <xf numFmtId="41"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186" fontId="29" fillId="0" borderId="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325" fontId="226" fillId="0" borderId="0" applyFont="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0" fontId="28" fillId="0" borderId="0"/>
    <xf numFmtId="164"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259" fontId="226" fillId="0" borderId="0" applyFont="0" applyFill="0" applyBorder="0" applyAlignment="0" applyProtection="0"/>
    <xf numFmtId="187" fontId="29" fillId="0" borderId="0" applyFill="0" applyBorder="0" applyAlignment="0" applyProtection="0"/>
    <xf numFmtId="175" fontId="29" fillId="0" borderId="0" applyFill="0" applyBorder="0" applyAlignment="0" applyProtection="0"/>
    <xf numFmtId="164" fontId="226" fillId="0" borderId="0" applyFont="0" applyFill="0" applyBorder="0" applyAlignment="0" applyProtection="0"/>
    <xf numFmtId="41" fontId="226" fillId="0" borderId="0" applyFont="0" applyFill="0" applyBorder="0" applyAlignment="0" applyProtection="0"/>
    <xf numFmtId="41" fontId="226" fillId="0" borderId="0" applyFont="0" applyFill="0" applyBorder="0" applyAlignment="0" applyProtection="0"/>
    <xf numFmtId="298" fontId="29" fillId="0" borderId="0" applyFont="0" applyFill="0" applyBorder="0" applyAlignment="0" applyProtection="0"/>
    <xf numFmtId="0" fontId="28" fillId="0" borderId="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0" fontId="28" fillId="0" borderId="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164" fontId="226"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4" fontId="226" fillId="0" borderId="0" applyFont="0" applyFill="0" applyBorder="0" applyAlignment="0" applyProtection="0"/>
    <xf numFmtId="259" fontId="226" fillId="0" borderId="0" applyFont="0" applyFill="0" applyBorder="0" applyAlignment="0" applyProtection="0"/>
    <xf numFmtId="175" fontId="29" fillId="0" borderId="0" applyFill="0" applyBorder="0" applyAlignment="0" applyProtection="0"/>
    <xf numFmtId="17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59" fontId="226"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8" fontId="211" fillId="0" borderId="115">
      <protection locked="0"/>
    </xf>
    <xf numFmtId="0" fontId="28" fillId="0" borderId="0"/>
    <xf numFmtId="0" fontId="28" fillId="0" borderId="0"/>
    <xf numFmtId="0" fontId="28" fillId="0" borderId="0"/>
    <xf numFmtId="0" fontId="28" fillId="0" borderId="0"/>
    <xf numFmtId="0" fontId="28" fillId="0" borderId="0"/>
    <xf numFmtId="273" fontId="29" fillId="0" borderId="139">
      <alignment horizontal="right" vertical="center"/>
    </xf>
    <xf numFmtId="273" fontId="29" fillId="0" borderId="139">
      <alignment horizontal="right" vertical="center"/>
    </xf>
    <xf numFmtId="253" fontId="270" fillId="0" borderId="139">
      <alignment horizontal="right" vertical="center"/>
    </xf>
    <xf numFmtId="253" fontId="270" fillId="0" borderId="139">
      <alignment horizontal="right" vertical="center"/>
    </xf>
    <xf numFmtId="253" fontId="270" fillId="0" borderId="139">
      <alignment horizontal="right" vertical="center"/>
    </xf>
    <xf numFmtId="43" fontId="226"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260" fontId="226" fillId="0" borderId="0" applyFont="0" applyFill="0" applyBorder="0" applyAlignment="0" applyProtection="0"/>
    <xf numFmtId="41" fontId="226" fillId="0" borderId="0" applyFont="0" applyFill="0" applyBorder="0" applyAlignment="0" applyProtection="0"/>
    <xf numFmtId="187" fontId="29" fillId="0" borderId="0" applyFill="0" applyBorder="0" applyAlignment="0" applyProtection="0"/>
    <xf numFmtId="225" fontId="29" fillId="0" borderId="0" applyFill="0" applyBorder="0" applyAlignment="0" applyProtection="0"/>
    <xf numFmtId="295" fontId="28" fillId="0" borderId="0" applyFont="0" applyFill="0" applyBorder="0" applyAlignment="0" applyProtection="0"/>
    <xf numFmtId="171" fontId="193" fillId="0" borderId="122">
      <alignment horizontal="center"/>
      <protection hidden="1"/>
    </xf>
    <xf numFmtId="0" fontId="28" fillId="0" borderId="0"/>
    <xf numFmtId="323" fontId="154" fillId="0" borderId="139">
      <alignment horizontal="right" vertical="center"/>
    </xf>
    <xf numFmtId="253" fontId="270" fillId="0" borderId="139">
      <alignment horizontal="right" vertical="center"/>
    </xf>
    <xf numFmtId="319" fontId="196" fillId="0" borderId="139">
      <alignment horizontal="right" vertical="center"/>
    </xf>
    <xf numFmtId="296" fontId="28" fillId="0" borderId="0" applyFont="0" applyFill="0" applyBorder="0" applyAlignment="0" applyProtection="0"/>
    <xf numFmtId="259" fontId="226"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applyNumberFormat="0" applyFill="0" applyBorder="0" applyAlignment="0" applyProtection="0"/>
    <xf numFmtId="225" fontId="29" fillId="0" borderId="0" applyFill="0" applyBorder="0" applyAlignment="0" applyProtection="0"/>
    <xf numFmtId="0" fontId="28" fillId="0" borderId="0"/>
    <xf numFmtId="0" fontId="28" fillId="0" borderId="0"/>
    <xf numFmtId="165" fontId="226" fillId="0" borderId="0" applyFont="0" applyFill="0" applyBorder="0" applyAlignment="0" applyProtection="0"/>
    <xf numFmtId="299" fontId="29" fillId="0" borderId="0" applyFont="0" applyFill="0" applyBorder="0" applyAlignment="0" applyProtection="0"/>
    <xf numFmtId="165" fontId="226" fillId="0" borderId="0" applyFont="0" applyFill="0" applyBorder="0" applyAlignment="0" applyProtection="0"/>
    <xf numFmtId="0" fontId="28" fillId="0" borderId="0"/>
    <xf numFmtId="326" fontId="226" fillId="0" borderId="0" applyFont="0" applyFill="0" applyBorder="0" applyAlignment="0" applyProtection="0"/>
    <xf numFmtId="0" fontId="28" fillId="0" borderId="0"/>
    <xf numFmtId="296" fontId="28" fillId="0" borderId="0" applyFont="0" applyFill="0" applyBorder="0" applyAlignment="0" applyProtection="0"/>
    <xf numFmtId="324" fontId="28" fillId="0" borderId="0" applyFont="0" applyFill="0" applyBorder="0" applyAlignment="0" applyProtection="0"/>
    <xf numFmtId="296" fontId="28" fillId="0" borderId="0" applyFont="0" applyFill="0" applyBorder="0" applyAlignment="0" applyProtection="0"/>
    <xf numFmtId="41" fontId="226" fillId="0" borderId="0" applyFont="0" applyFill="0" applyBorder="0" applyAlignment="0" applyProtection="0"/>
    <xf numFmtId="0" fontId="28" fillId="0" borderId="0"/>
    <xf numFmtId="164" fontId="226"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0" fontId="28"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9" fontId="2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14">
      <alignment horizontal="center"/>
      <protection hidden="1"/>
    </xf>
    <xf numFmtId="171" fontId="193" fillId="0" borderId="114">
      <alignment horizontal="center"/>
      <protection hidden="1"/>
    </xf>
    <xf numFmtId="171" fontId="54" fillId="0" borderId="114">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8" fontId="211" fillId="0" borderId="119">
      <protection locked="0"/>
    </xf>
    <xf numFmtId="0" fontId="28" fillId="0" borderId="0"/>
    <xf numFmtId="41" fontId="226" fillId="0" borderId="0" applyFont="0" applyFill="0" applyBorder="0" applyAlignment="0" applyProtection="0"/>
    <xf numFmtId="187" fontId="29" fillId="0" borderId="0" applyFill="0" applyBorder="0" applyAlignment="0" applyProtection="0"/>
    <xf numFmtId="296" fontId="28" fillId="0" borderId="0" applyFont="0" applyFill="0" applyBorder="0" applyAlignment="0" applyProtection="0"/>
    <xf numFmtId="0" fontId="28" fillId="0" borderId="0"/>
    <xf numFmtId="0" fontId="28" fillId="0" borderId="0"/>
    <xf numFmtId="165" fontId="226" fillId="0" borderId="0" applyFont="0" applyFill="0" applyBorder="0" applyAlignment="0" applyProtection="0"/>
    <xf numFmtId="43" fontId="226" fillId="0" borderId="0" applyFont="0" applyFill="0" applyBorder="0" applyAlignment="0" applyProtection="0"/>
    <xf numFmtId="0" fontId="28" fillId="0" borderId="0"/>
    <xf numFmtId="0" fontId="180" fillId="0" borderId="119" applyNumberFormat="0" applyAlignment="0">
      <alignment horizontal="center"/>
    </xf>
    <xf numFmtId="0" fontId="249" fillId="0" borderId="119"/>
    <xf numFmtId="165" fontId="226" fillId="0" borderId="0" applyFont="0" applyFill="0" applyBorder="0" applyAlignment="0" applyProtection="0"/>
    <xf numFmtId="296" fontId="28" fillId="0" borderId="0" applyFont="0" applyFill="0" applyBorder="0" applyAlignment="0" applyProtection="0"/>
    <xf numFmtId="224" fontId="29" fillId="0" borderId="0" applyFill="0" applyBorder="0" applyAlignment="0" applyProtection="0"/>
    <xf numFmtId="0" fontId="282" fillId="0" borderId="123"/>
    <xf numFmtId="295" fontId="28" fillId="0" borderId="0" applyFont="0" applyFill="0" applyBorder="0" applyAlignment="0" applyProtection="0"/>
    <xf numFmtId="300" fontId="29"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233" fontId="29" fillId="0" borderId="0" applyFill="0" applyBorder="0" applyAlignment="0" applyProtection="0"/>
    <xf numFmtId="295" fontId="28" fillId="0" borderId="0" applyFont="0" applyFill="0" applyBorder="0" applyAlignment="0" applyProtection="0"/>
    <xf numFmtId="260" fontId="226" fillId="0" borderId="0" applyFont="0" applyFill="0" applyBorder="0" applyAlignment="0" applyProtection="0"/>
    <xf numFmtId="0" fontId="28" fillId="0" borderId="0"/>
    <xf numFmtId="296" fontId="28" fillId="0" borderId="0" applyFont="0" applyFill="0" applyBorder="0" applyAlignment="0" applyProtection="0"/>
    <xf numFmtId="275" fontId="29" fillId="0" borderId="0" applyFont="0" applyFill="0" applyBorder="0" applyAlignment="0" applyProtection="0"/>
    <xf numFmtId="227" fontId="29" fillId="0" borderId="0" applyFill="0" applyBorder="0" applyAlignment="0" applyProtection="0"/>
    <xf numFmtId="41" fontId="226"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164" fontId="226" fillId="0" borderId="0" applyFont="0" applyFill="0" applyBorder="0" applyAlignment="0" applyProtection="0"/>
    <xf numFmtId="0" fontId="28" fillId="0" borderId="0"/>
    <xf numFmtId="223" fontId="29" fillId="0" borderId="0" applyFill="0" applyBorder="0" applyAlignment="0" applyProtection="0"/>
    <xf numFmtId="295" fontId="28" fillId="0" borderId="0" applyFont="0" applyFill="0" applyBorder="0" applyAlignment="0" applyProtection="0"/>
    <xf numFmtId="0" fontId="28" fillId="0" borderId="0"/>
    <xf numFmtId="0" fontId="28" fillId="0" borderId="0"/>
    <xf numFmtId="223"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5" fontId="29" fillId="0" borderId="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230" fontId="29" fillId="0" borderId="0" applyFill="0" applyBorder="0" applyAlignment="0" applyProtection="0"/>
    <xf numFmtId="260" fontId="226" fillId="0" borderId="0" applyFont="0" applyFill="0" applyBorder="0" applyAlignment="0" applyProtection="0"/>
    <xf numFmtId="0" fontId="28" fillId="0" borderId="0"/>
    <xf numFmtId="0" fontId="28" fillId="0" borderId="0"/>
    <xf numFmtId="198" fontId="80" fillId="0" borderId="114">
      <protection locked="0"/>
    </xf>
    <xf numFmtId="200" fontId="82" fillId="0" borderId="114"/>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0" fontId="28" fillId="0" borderId="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0" fontId="28" fillId="0" borderId="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0" fontId="28" fillId="0" borderId="0"/>
    <xf numFmtId="0" fontId="28" fillId="0" borderId="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0" fontId="28" fillId="0" borderId="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0" fontId="28" fillId="0" borderId="0"/>
    <xf numFmtId="186" fontId="47"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0" fontId="28" fillId="0" borderId="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0" fontId="28" fillId="0" borderId="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0" fontId="28" fillId="0" borderId="0"/>
    <xf numFmtId="0" fontId="28" fillId="0" borderId="0"/>
    <xf numFmtId="230" fontId="47" fillId="0" borderId="0" applyFill="0" applyBorder="0" applyAlignment="0" applyProtection="0"/>
    <xf numFmtId="230"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0" fontId="28" fillId="0" borderId="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28" fillId="0" borderId="0"/>
    <xf numFmtId="181" fontId="51" fillId="0" borderId="0" applyFill="0" applyBorder="0" applyAlignment="0" applyProtection="0"/>
    <xf numFmtId="182" fontId="51"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28" fillId="0" borderId="0"/>
    <xf numFmtId="0" fontId="28" fillId="0" borderId="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0" fontId="28" fillId="0" borderId="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42">
      <alignment horizontal="center"/>
      <protection hidden="1"/>
    </xf>
    <xf numFmtId="0" fontId="301" fillId="0" borderId="0" applyNumberFormat="0" applyFill="0" applyBorder="0" applyAlignment="0" applyProtection="0">
      <alignment vertical="top"/>
      <protection locked="0"/>
    </xf>
    <xf numFmtId="250" fontId="29" fillId="0" borderId="139">
      <alignment horizontal="right" vertical="center"/>
    </xf>
    <xf numFmtId="322" fontId="29" fillId="0" borderId="139">
      <alignment horizontal="right" vertical="center"/>
    </xf>
    <xf numFmtId="273" fontId="29" fillId="0" borderId="139">
      <alignment horizontal="right" vertical="center"/>
    </xf>
    <xf numFmtId="319" fontId="196" fillId="0" borderId="139">
      <alignment horizontal="right" vertical="center"/>
    </xf>
    <xf numFmtId="273" fontId="29" fillId="0" borderId="139">
      <alignment horizontal="right" vertical="center"/>
    </xf>
    <xf numFmtId="273" fontId="29" fillId="0" borderId="139">
      <alignment horizontal="right" vertical="center"/>
    </xf>
    <xf numFmtId="253" fontId="270" fillId="0" borderId="139">
      <alignment horizontal="right" vertical="center"/>
    </xf>
    <xf numFmtId="165" fontId="226" fillId="0" borderId="0" applyFont="0" applyFill="0" applyBorder="0" applyAlignment="0" applyProtection="0"/>
    <xf numFmtId="299" fontId="29" fillId="0" borderId="0" applyFont="0" applyFill="0" applyBorder="0" applyAlignment="0" applyProtection="0"/>
    <xf numFmtId="272" fontId="179" fillId="0" borderId="131">
      <alignment horizontal="right" vertical="center"/>
    </xf>
    <xf numFmtId="275" fontId="29" fillId="0" borderId="0" applyFont="0" applyFill="0" applyBorder="0" applyAlignment="0" applyProtection="0"/>
    <xf numFmtId="0" fontId="116" fillId="0" borderId="114"/>
    <xf numFmtId="296" fontId="28" fillId="0" borderId="0" applyFont="0" applyFill="0" applyBorder="0" applyAlignment="0" applyProtection="0"/>
    <xf numFmtId="298" fontId="29" fillId="0" borderId="0" applyFont="0" applyFill="0" applyBorder="0" applyAlignment="0" applyProtection="0"/>
    <xf numFmtId="41" fontId="226"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3" fontId="29" fillId="0" borderId="0" applyFill="0" applyBorder="0" applyAlignment="0" applyProtection="0"/>
    <xf numFmtId="0" fontId="55" fillId="0" borderId="114" applyNumberFormat="0" applyAlignment="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171" fontId="193" fillId="0" borderId="126">
      <alignment horizontal="center"/>
      <protection hidden="1"/>
    </xf>
    <xf numFmtId="171" fontId="54" fillId="0" borderId="126">
      <alignment horizontal="center"/>
      <protection hidden="1"/>
    </xf>
    <xf numFmtId="0" fontId="276" fillId="0" borderId="91"/>
    <xf numFmtId="3" fontId="288" fillId="0" borderId="123" applyNumberFormat="0" applyAlignment="0">
      <alignment horizontal="left" wrapText="1"/>
    </xf>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4" fontId="29" fillId="0" borderId="0" applyFill="0" applyBorder="0" applyAlignment="0" applyProtection="0"/>
    <xf numFmtId="223" fontId="29" fillId="0" borderId="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0" fontId="28" fillId="0" borderId="0"/>
    <xf numFmtId="41" fontId="226" fillId="0" borderId="0" applyFont="0" applyFill="0" applyBorder="0" applyAlignment="0" applyProtection="0"/>
    <xf numFmtId="324" fontId="28" fillId="0" borderId="0" applyFont="0" applyFill="0" applyBorder="0" applyAlignment="0" applyProtection="0"/>
    <xf numFmtId="275" fontId="29" fillId="0" borderId="0" applyFont="0" applyFill="0" applyBorder="0" applyAlignment="0" applyProtection="0"/>
    <xf numFmtId="299" fontId="29" fillId="0" borderId="0" applyFont="0" applyFill="0" applyBorder="0" applyAlignment="0" applyProtection="0"/>
    <xf numFmtId="299" fontId="29" fillId="0" borderId="0" applyFont="0" applyFill="0" applyBorder="0" applyAlignment="0" applyProtection="0"/>
    <xf numFmtId="0" fontId="28" fillId="0" borderId="0"/>
    <xf numFmtId="260" fontId="226" fillId="0" borderId="0" applyFont="0" applyFill="0" applyBorder="0" applyAlignment="0" applyProtection="0"/>
    <xf numFmtId="0" fontId="28" fillId="0" borderId="0"/>
    <xf numFmtId="250" fontId="29" fillId="0" borderId="139">
      <alignment horizontal="right" vertical="center"/>
    </xf>
    <xf numFmtId="0" fontId="180" fillId="0" borderId="134" applyNumberFormat="0" applyAlignment="0">
      <alignment horizontal="center"/>
    </xf>
    <xf numFmtId="41" fontId="226"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0" fontId="28" fillId="0" borderId="0"/>
    <xf numFmtId="165" fontId="226" fillId="0" borderId="0" applyFont="0" applyFill="0" applyBorder="0" applyAlignment="0" applyProtection="0"/>
    <xf numFmtId="0" fontId="28" fillId="0" borderId="0"/>
    <xf numFmtId="0" fontId="28" fillId="0" borderId="0"/>
    <xf numFmtId="299" fontId="29"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0" fontId="28" fillId="0" borderId="0"/>
    <xf numFmtId="296" fontId="28" fillId="0" borderId="0" applyFont="0" applyFill="0" applyBorder="0" applyAlignment="0" applyProtection="0"/>
    <xf numFmtId="165" fontId="226" fillId="0" borderId="0" applyFont="0" applyFill="0" applyBorder="0" applyAlignment="0" applyProtection="0"/>
    <xf numFmtId="0" fontId="28" fillId="0" borderId="0"/>
    <xf numFmtId="0" fontId="28" fillId="0" borderId="0"/>
    <xf numFmtId="296" fontId="28" fillId="0" borderId="0" applyFont="0" applyFill="0" applyBorder="0" applyAlignment="0" applyProtection="0"/>
    <xf numFmtId="0" fontId="28" fillId="0" borderId="0"/>
    <xf numFmtId="227" fontId="29" fillId="0" borderId="0" applyFill="0" applyBorder="0" applyAlignment="0" applyProtection="0"/>
    <xf numFmtId="296" fontId="28" fillId="0" borderId="0" applyFont="0" applyFill="0" applyBorder="0" applyAlignment="0" applyProtection="0"/>
    <xf numFmtId="0" fontId="28" fillId="0" borderId="0"/>
    <xf numFmtId="0" fontId="28" fillId="0" borderId="0"/>
    <xf numFmtId="0" fontId="28" fillId="0" borderId="0"/>
    <xf numFmtId="186" fontId="29" fillId="0" borderId="0" applyFill="0" applyBorder="0" applyAlignment="0" applyProtection="0"/>
    <xf numFmtId="259" fontId="226" fillId="0" borderId="0" applyFont="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75" fontId="29" fillId="0" borderId="0" applyFill="0" applyBorder="0" applyAlignment="0" applyProtection="0"/>
    <xf numFmtId="0" fontId="28" fillId="0" borderId="0"/>
    <xf numFmtId="0" fontId="28" fillId="0" borderId="0"/>
    <xf numFmtId="298" fontId="29" fillId="0" borderId="0" applyFont="0" applyFill="0" applyBorder="0" applyAlignment="0" applyProtection="0"/>
    <xf numFmtId="295" fontId="28" fillId="0" borderId="0" applyFont="0" applyFill="0" applyBorder="0" applyAlignment="0" applyProtection="0"/>
    <xf numFmtId="165" fontId="226" fillId="0" borderId="0" applyFont="0" applyFill="0" applyBorder="0" applyAlignment="0" applyProtection="0"/>
    <xf numFmtId="223" fontId="29" fillId="0" borderId="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9" fillId="0" borderId="124" applyNumberFormat="0" applyBorder="0" applyAlignment="0">
      <alignment vertical="center"/>
    </xf>
    <xf numFmtId="0" fontId="28" fillId="0" borderId="0"/>
    <xf numFmtId="295" fontId="28" fillId="0" borderId="0" applyFont="0" applyFill="0" applyBorder="0" applyAlignment="0" applyProtection="0"/>
    <xf numFmtId="0" fontId="28" fillId="0" borderId="0"/>
    <xf numFmtId="43" fontId="226" fillId="0" borderId="0" applyFont="0" applyFill="0" applyBorder="0" applyAlignment="0" applyProtection="0"/>
    <xf numFmtId="0" fontId="28" fillId="0" borderId="0"/>
    <xf numFmtId="0" fontId="28" fillId="0" borderId="0"/>
    <xf numFmtId="223" fontId="29" fillId="0" borderId="0" applyFill="0" applyBorder="0" applyAlignment="0" applyProtection="0"/>
    <xf numFmtId="254" fontId="254" fillId="0" borderId="127" applyFont="0" applyBorder="0" applyAlignment="0"/>
    <xf numFmtId="43" fontId="226" fillId="0" borderId="0" applyFont="0" applyFill="0" applyBorder="0" applyAlignment="0" applyProtection="0"/>
    <xf numFmtId="300" fontId="29" fillId="0" borderId="0" applyFont="0" applyFill="0" applyBorder="0" applyAlignment="0" applyProtection="0"/>
    <xf numFmtId="323" fontId="154" fillId="0" borderId="139">
      <alignment horizontal="right" vertical="center"/>
    </xf>
    <xf numFmtId="273" fontId="29" fillId="0" borderId="139">
      <alignment horizontal="right" vertical="center"/>
    </xf>
    <xf numFmtId="0" fontId="28" fillId="0" borderId="0"/>
    <xf numFmtId="0" fontId="28" fillId="0" borderId="0"/>
    <xf numFmtId="0" fontId="28" fillId="0" borderId="0"/>
    <xf numFmtId="0" fontId="28" fillId="0" borderId="0"/>
    <xf numFmtId="273" fontId="29" fillId="0" borderId="139">
      <alignment horizontal="right" vertical="center"/>
    </xf>
    <xf numFmtId="0" fontId="179" fillId="0" borderId="0" applyNumberFormat="0" applyFill="0" applyBorder="0" applyAlignment="0" applyProtection="0"/>
    <xf numFmtId="0" fontId="28" fillId="0" borderId="0"/>
    <xf numFmtId="0" fontId="28" fillId="0" borderId="0"/>
    <xf numFmtId="249" fontId="179" fillId="0" borderId="139">
      <alignment horizontal="right" vertical="center"/>
    </xf>
    <xf numFmtId="0" fontId="28" fillId="0" borderId="0" applyNumberFormat="0" applyFill="0" applyBorder="0" applyAlignment="0" applyProtection="0"/>
    <xf numFmtId="0" fontId="28" fillId="0" borderId="0"/>
    <xf numFmtId="0" fontId="28" fillId="0" borderId="0"/>
    <xf numFmtId="0" fontId="28" fillId="0" borderId="0"/>
    <xf numFmtId="324"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298" fontId="29" fillId="0" borderId="0" applyFont="0" applyFill="0" applyBorder="0" applyAlignment="0" applyProtection="0"/>
    <xf numFmtId="164" fontId="226" fillId="0" borderId="0" applyFont="0" applyFill="0" applyBorder="0" applyAlignment="0" applyProtection="0"/>
    <xf numFmtId="295" fontId="28" fillId="0" borderId="0" applyFont="0" applyFill="0" applyBorder="0" applyAlignment="0" applyProtection="0"/>
    <xf numFmtId="224" fontId="29" fillId="0" borderId="0" applyFill="0" applyBorder="0" applyAlignment="0" applyProtection="0"/>
    <xf numFmtId="164" fontId="226"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0" fontId="28" fillId="0" borderId="0"/>
    <xf numFmtId="0" fontId="1" fillId="0" borderId="0"/>
    <xf numFmtId="0" fontId="28" fillId="0" borderId="0"/>
    <xf numFmtId="0" fontId="28" fillId="0" borderId="0"/>
    <xf numFmtId="0" fontId="28"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18">
      <alignment horizontal="center"/>
      <protection hidden="1"/>
    </xf>
    <xf numFmtId="171" fontId="193" fillId="0" borderId="118">
      <alignment horizontal="center"/>
      <protection hidden="1"/>
    </xf>
    <xf numFmtId="171" fontId="54" fillId="0" borderId="118">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43" fontId="226" fillId="0" borderId="0" applyFont="0" applyFill="0" applyBorder="0" applyAlignment="0" applyProtection="0"/>
    <xf numFmtId="43" fontId="226" fillId="0" borderId="0" applyFont="0" applyFill="0" applyBorder="0" applyAlignment="0" applyProtection="0"/>
    <xf numFmtId="171" fontId="193" fillId="0" borderId="130">
      <alignment horizontal="center"/>
      <protection hidden="1"/>
    </xf>
    <xf numFmtId="223" fontId="29" fillId="0" borderId="0" applyFill="0" applyBorder="0" applyAlignment="0" applyProtection="0"/>
    <xf numFmtId="300" fontId="29" fillId="0" borderId="0" applyFont="0" applyFill="0" applyBorder="0" applyAlignment="0" applyProtection="0"/>
    <xf numFmtId="298" fontId="29" fillId="0" borderId="0" applyFont="0" applyFill="0" applyBorder="0" applyAlignment="0" applyProtection="0"/>
    <xf numFmtId="233" fontId="29" fillId="0" borderId="0" applyFill="0" applyBorder="0" applyAlignment="0" applyProtection="0"/>
    <xf numFmtId="0" fontId="28" fillId="0" borderId="0"/>
    <xf numFmtId="260" fontId="226" fillId="0" borderId="0" applyFont="0" applyFill="0" applyBorder="0" applyAlignment="0" applyProtection="0"/>
    <xf numFmtId="0" fontId="28" fillId="0" borderId="0"/>
    <xf numFmtId="0" fontId="28" fillId="0" borderId="0"/>
    <xf numFmtId="233" fontId="29" fillId="0" borderId="0" applyFill="0" applyBorder="0" applyAlignment="0" applyProtection="0"/>
    <xf numFmtId="324" fontId="28" fillId="0" borderId="0" applyFont="0" applyFill="0" applyBorder="0" applyAlignment="0" applyProtection="0"/>
    <xf numFmtId="325" fontId="226" fillId="0" borderId="0" applyFont="0" applyFill="0" applyBorder="0" applyAlignment="0" applyProtection="0"/>
    <xf numFmtId="225" fontId="29" fillId="0" borderId="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0" fontId="161" fillId="0" borderId="123" applyNumberFormat="0" applyBorder="0" applyAlignment="0"/>
    <xf numFmtId="300" fontId="29" fillId="0" borderId="0" applyFont="0" applyFill="0" applyBorder="0" applyAlignment="0" applyProtection="0"/>
    <xf numFmtId="295" fontId="28"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253" fontId="270" fillId="0" borderId="139">
      <alignment horizontal="right" vertical="center"/>
    </xf>
    <xf numFmtId="171" fontId="54" fillId="0" borderId="122">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8" fontId="80" fillId="0" borderId="118">
      <protection locked="0"/>
    </xf>
    <xf numFmtId="0" fontId="28" fillId="0" borderId="0"/>
    <xf numFmtId="200" fontId="82" fillId="0" borderId="118"/>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0" fontId="28" fillId="0" borderId="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0" fontId="28" fillId="0" borderId="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0" fontId="28" fillId="0" borderId="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0" fontId="28" fillId="0" borderId="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0" fontId="28" fillId="0" borderId="0"/>
    <xf numFmtId="186" fontId="47"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0" fontId="28" fillId="0" borderId="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0" fontId="28" fillId="0" borderId="0"/>
    <xf numFmtId="230" fontId="47" fillId="0" borderId="0" applyFill="0" applyBorder="0" applyAlignment="0" applyProtection="0"/>
    <xf numFmtId="230"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28" fillId="0" borderId="0"/>
    <xf numFmtId="0" fontId="28" fillId="0" borderId="0"/>
    <xf numFmtId="181" fontId="51" fillId="0" borderId="0" applyFill="0" applyBorder="0" applyAlignment="0" applyProtection="0"/>
    <xf numFmtId="182" fontId="51"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0" fontId="28" fillId="0" borderId="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116" fillId="0" borderId="118"/>
    <xf numFmtId="0" fontId="28" fillId="0" borderId="0"/>
    <xf numFmtId="267" fontId="28" fillId="0" borderId="0" applyFont="0" applyFill="0" applyBorder="0" applyAlignment="0" applyProtection="0"/>
    <xf numFmtId="0" fontId="55" fillId="0" borderId="118" applyNumberFormat="0" applyAlignment="0"/>
    <xf numFmtId="0" fontId="300" fillId="0" borderId="0" applyNumberFormat="0" applyFill="0" applyBorder="0" applyAlignment="0" applyProtection="0">
      <alignment vertical="top"/>
      <protection locked="0"/>
    </xf>
    <xf numFmtId="164" fontId="226" fillId="0" borderId="0" applyFont="0" applyFill="0" applyBorder="0" applyAlignment="0" applyProtection="0"/>
    <xf numFmtId="325" fontId="226" fillId="0" borderId="0" applyFont="0" applyFill="0" applyBorder="0" applyAlignment="0" applyProtection="0"/>
    <xf numFmtId="41" fontId="226"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164" fontId="226" fillId="0" borderId="0" applyFont="0" applyFill="0" applyBorder="0" applyAlignment="0" applyProtection="0"/>
    <xf numFmtId="224"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165" fontId="226" fillId="0" borderId="0" applyFont="0" applyFill="0" applyBorder="0" applyAlignment="0" applyProtection="0"/>
    <xf numFmtId="165" fontId="226" fillId="0" borderId="0" applyFont="0" applyFill="0" applyBorder="0" applyAlignment="0" applyProtection="0"/>
    <xf numFmtId="43" fontId="226" fillId="0" borderId="0" applyFont="0" applyFill="0" applyBorder="0" applyAlignment="0" applyProtection="0"/>
    <xf numFmtId="253" fontId="270" fillId="0" borderId="139">
      <alignment horizontal="right" vertical="center"/>
    </xf>
    <xf numFmtId="253" fontId="270" fillId="0" borderId="139">
      <alignment horizontal="right" vertical="center"/>
    </xf>
    <xf numFmtId="273" fontId="29" fillId="0" borderId="139">
      <alignment horizontal="right" vertical="center"/>
    </xf>
    <xf numFmtId="249" fontId="179" fillId="0" borderId="139">
      <alignment horizontal="right" vertical="center"/>
    </xf>
    <xf numFmtId="273" fontId="29" fillId="0" borderId="139">
      <alignment horizontal="right" vertical="center"/>
    </xf>
    <xf numFmtId="296" fontId="28" fillId="0" borderId="0" applyFont="0" applyFill="0" applyBorder="0" applyAlignment="0" applyProtection="0"/>
    <xf numFmtId="249" fontId="179" fillId="0" borderId="139">
      <alignment horizontal="right" vertical="center"/>
    </xf>
    <xf numFmtId="323" fontId="154" fillId="0" borderId="139">
      <alignment horizontal="right" vertical="center"/>
    </xf>
    <xf numFmtId="320" fontId="180" fillId="0" borderId="139">
      <alignment horizontal="right" vertical="center"/>
    </xf>
    <xf numFmtId="269" fontId="179" fillId="0" borderId="37">
      <alignment horizontal="center"/>
    </xf>
    <xf numFmtId="165" fontId="226" fillId="0" borderId="0" applyFont="0" applyFill="0" applyBorder="0" applyAlignment="0" applyProtection="0"/>
    <xf numFmtId="0" fontId="28" fillId="0" borderId="0"/>
    <xf numFmtId="165" fontId="226" fillId="0" borderId="0" applyFont="0" applyFill="0" applyBorder="0" applyAlignment="0" applyProtection="0"/>
    <xf numFmtId="43" fontId="226" fillId="0" borderId="0" applyFont="0" applyFill="0" applyBorder="0" applyAlignment="0" applyProtection="0"/>
    <xf numFmtId="296" fontId="28" fillId="0" borderId="0" applyFont="0" applyFill="0" applyBorder="0" applyAlignment="0" applyProtection="0"/>
    <xf numFmtId="299" fontId="29"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59" fontId="226" fillId="0" borderId="0" applyFont="0" applyFill="0" applyBorder="0" applyAlignment="0" applyProtection="0"/>
    <xf numFmtId="164" fontId="226" fillId="0" borderId="0" applyFont="0" applyFill="0" applyBorder="0" applyAlignment="0" applyProtection="0"/>
    <xf numFmtId="164" fontId="226"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224" fontId="29" fillId="0" borderId="0" applyFill="0" applyBorder="0" applyAlignment="0" applyProtection="0"/>
    <xf numFmtId="224" fontId="29" fillId="0" borderId="0" applyFill="0" applyBorder="0" applyAlignment="0" applyProtection="0"/>
    <xf numFmtId="300" fontId="29"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0" fontId="28" fillId="0" borderId="0"/>
    <xf numFmtId="223" fontId="29" fillId="0" borderId="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23" fontId="29" fillId="0" borderId="0" applyFill="0" applyBorder="0" applyAlignment="0" applyProtection="0"/>
    <xf numFmtId="0" fontId="28" fillId="0" borderId="0"/>
    <xf numFmtId="275" fontId="29" fillId="0" borderId="0" applyFont="0" applyFill="0" applyBorder="0" applyAlignment="0" applyProtection="0"/>
    <xf numFmtId="295"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 fontId="288" fillId="0" borderId="134" applyNumberFormat="0" applyAlignment="0">
      <alignment horizontal="left" wrapText="1"/>
    </xf>
    <xf numFmtId="253" fontId="270" fillId="0" borderId="139">
      <alignment horizontal="right" vertical="center"/>
    </xf>
    <xf numFmtId="253" fontId="270" fillId="0" borderId="139">
      <alignment horizontal="right" vertical="center"/>
    </xf>
    <xf numFmtId="253" fontId="270" fillId="0" borderId="139">
      <alignment horizontal="right" vertical="center"/>
    </xf>
    <xf numFmtId="273" fontId="29" fillId="0" borderId="139">
      <alignment horizontal="right" vertical="center"/>
    </xf>
    <xf numFmtId="273" fontId="29" fillId="0" borderId="139">
      <alignment horizontal="right" vertical="center"/>
    </xf>
    <xf numFmtId="250" fontId="29" fillId="0" borderId="139">
      <alignment horizontal="right" vertical="center"/>
    </xf>
    <xf numFmtId="0" fontId="28" fillId="0" borderId="0"/>
    <xf numFmtId="0" fontId="28" fillId="0" borderId="0"/>
    <xf numFmtId="0" fontId="28" fillId="0" borderId="0"/>
    <xf numFmtId="0" fontId="28" fillId="0" borderId="0"/>
    <xf numFmtId="319" fontId="196" fillId="0" borderId="139">
      <alignment horizontal="right" vertical="center"/>
    </xf>
    <xf numFmtId="0" fontId="179" fillId="0" borderId="0" applyNumberFormat="0" applyFill="0" applyBorder="0" applyAlignment="0" applyProtection="0"/>
    <xf numFmtId="0" fontId="28" fillId="0" borderId="0"/>
    <xf numFmtId="0" fontId="28" fillId="0" borderId="0"/>
    <xf numFmtId="0" fontId="28" fillId="0" borderId="0" applyNumberFormat="0" applyFill="0" applyBorder="0" applyAlignment="0" applyProtection="0"/>
    <xf numFmtId="273" fontId="29" fillId="0" borderId="139">
      <alignment horizontal="right" vertical="center"/>
    </xf>
    <xf numFmtId="0" fontId="28" fillId="0" borderId="0"/>
    <xf numFmtId="0" fontId="28" fillId="0" borderId="0"/>
    <xf numFmtId="273" fontId="29" fillId="0" borderId="139">
      <alignment horizontal="right" vertical="center"/>
    </xf>
    <xf numFmtId="43" fontId="226" fillId="0" borderId="0" applyFont="0" applyFill="0" applyBorder="0" applyAlignment="0" applyProtection="0"/>
    <xf numFmtId="326" fontId="226" fillId="0" borderId="0" applyFont="0" applyFill="0" applyBorder="0" applyAlignment="0" applyProtection="0"/>
    <xf numFmtId="233" fontId="29" fillId="0" borderId="0" applyFill="0" applyBorder="0" applyAlignment="0" applyProtection="0"/>
    <xf numFmtId="296" fontId="28" fillId="0" borderId="0" applyFont="0" applyFill="0" applyBorder="0" applyAlignment="0" applyProtection="0"/>
    <xf numFmtId="41" fontId="226" fillId="0" borderId="0" applyFont="0" applyFill="0" applyBorder="0" applyAlignment="0" applyProtection="0"/>
    <xf numFmtId="259" fontId="226" fillId="0" borderId="0" applyFont="0" applyFill="0" applyBorder="0" applyAlignment="0" applyProtection="0"/>
    <xf numFmtId="295" fontId="28" fillId="0" borderId="0" applyFont="0" applyFill="0" applyBorder="0" applyAlignment="0" applyProtection="0"/>
    <xf numFmtId="300" fontId="29" fillId="0" borderId="0" applyFont="0" applyFill="0" applyBorder="0" applyAlignment="0" applyProtection="0"/>
    <xf numFmtId="298" fontId="29" fillId="0" borderId="0" applyFont="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0" fontId="179" fillId="0" borderId="0" applyNumberFormat="0" applyFill="0" applyBorder="0" applyAlignment="0" applyProtection="0"/>
    <xf numFmtId="0" fontId="28" fillId="0" borderId="0"/>
    <xf numFmtId="0" fontId="28" fillId="0" borderId="0"/>
    <xf numFmtId="0" fontId="28" fillId="0" borderId="0"/>
    <xf numFmtId="267"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1" fillId="0" borderId="134" applyNumberFormat="0" applyBorder="0" applyAlignment="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22">
      <alignment horizontal="center"/>
      <protection hidden="1"/>
    </xf>
    <xf numFmtId="171" fontId="193" fillId="0" borderId="122">
      <alignment horizontal="center"/>
      <protection hidden="1"/>
    </xf>
    <xf numFmtId="171" fontId="54" fillId="0" borderId="122">
      <alignment horizontal="center"/>
      <protection hidden="1"/>
    </xf>
    <xf numFmtId="0" fontId="28" fillId="0" borderId="0"/>
    <xf numFmtId="0" fontId="28" fillId="0" borderId="0"/>
    <xf numFmtId="0" fontId="28" fillId="0" borderId="0"/>
    <xf numFmtId="0" fontId="179"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50" fontId="29" fillId="0" borderId="139">
      <alignment horizontal="right" vertical="center"/>
    </xf>
    <xf numFmtId="0" fontId="28" fillId="0" borderId="0"/>
    <xf numFmtId="0" fontId="28" fillId="0" borderId="0"/>
    <xf numFmtId="0" fontId="28" fillId="0" borderId="0"/>
    <xf numFmtId="296" fontId="28" fillId="0" borderId="0" applyFont="0" applyFill="0" applyBorder="0" applyAlignment="0" applyProtection="0"/>
    <xf numFmtId="0" fontId="28" fillId="0" borderId="0"/>
    <xf numFmtId="165" fontId="226" fillId="0" borderId="0" applyFont="0" applyFill="0" applyBorder="0" applyAlignment="0" applyProtection="0"/>
    <xf numFmtId="324" fontId="28" fillId="0" borderId="0" applyFont="0" applyFill="0" applyBorder="0" applyAlignment="0" applyProtection="0"/>
    <xf numFmtId="275" fontId="29" fillId="0" borderId="0" applyFont="0" applyFill="0" applyBorder="0" applyAlignment="0" applyProtection="0"/>
    <xf numFmtId="328" fontId="29" fillId="0" borderId="0" applyFont="0" applyFill="0" applyBorder="0" applyAlignment="0" applyProtection="0"/>
    <xf numFmtId="0" fontId="28" fillId="0" borderId="0"/>
    <xf numFmtId="0" fontId="28" fillId="0" borderId="0"/>
    <xf numFmtId="296" fontId="28" fillId="0" borderId="0" applyFont="0" applyFill="0" applyBorder="0" applyAlignment="0" applyProtection="0"/>
    <xf numFmtId="299" fontId="29" fillId="0" borderId="0" applyFont="0" applyFill="0" applyBorder="0" applyAlignment="0" applyProtection="0"/>
    <xf numFmtId="233" fontId="29" fillId="0" borderId="0" applyFill="0" applyBorder="0" applyAlignment="0" applyProtection="0"/>
    <xf numFmtId="181" fontId="29" fillId="0" borderId="0" applyFill="0" applyBorder="0" applyAlignment="0" applyProtection="0"/>
    <xf numFmtId="260" fontId="226" fillId="0" borderId="0" applyFont="0" applyFill="0" applyBorder="0" applyAlignment="0" applyProtection="0"/>
    <xf numFmtId="165" fontId="226" fillId="0" borderId="0" applyFont="0" applyFill="0" applyBorder="0" applyAlignment="0" applyProtection="0"/>
    <xf numFmtId="326" fontId="226" fillId="0" borderId="0" applyFont="0" applyFill="0" applyBorder="0" applyAlignment="0" applyProtection="0"/>
    <xf numFmtId="0" fontId="28" fillId="0" borderId="0"/>
    <xf numFmtId="43" fontId="226" fillId="0" borderId="0" applyFont="0" applyFill="0" applyBorder="0" applyAlignment="0" applyProtection="0"/>
    <xf numFmtId="0" fontId="300" fillId="0" borderId="0" applyNumberFormat="0" applyFill="0" applyBorder="0" applyAlignment="0" applyProtection="0">
      <alignment vertical="top"/>
      <protection locked="0"/>
    </xf>
    <xf numFmtId="0" fontId="28" fillId="0" borderId="0" applyNumberFormat="0" applyFill="0" applyBorder="0" applyAlignment="0" applyProtection="0"/>
    <xf numFmtId="321" fontId="29" fillId="0" borderId="139">
      <alignment horizontal="right" vertical="center"/>
    </xf>
    <xf numFmtId="273" fontId="29" fillId="0" borderId="139">
      <alignment horizontal="right" vertical="center"/>
    </xf>
    <xf numFmtId="260" fontId="226" fillId="0" borderId="0" applyFont="0" applyFill="0" applyBorder="0" applyAlignment="0" applyProtection="0"/>
    <xf numFmtId="260" fontId="226" fillId="0" borderId="0" applyFont="0" applyFill="0" applyBorder="0" applyAlignment="0" applyProtection="0"/>
    <xf numFmtId="298" fontId="29" fillId="0" borderId="0" applyFont="0" applyFill="0" applyBorder="0" applyAlignment="0" applyProtection="0"/>
    <xf numFmtId="0" fontId="276" fillId="0" borderId="91"/>
    <xf numFmtId="198" fontId="80" fillId="0" borderId="122">
      <protection locked="0"/>
    </xf>
    <xf numFmtId="200" fontId="82" fillId="0" borderId="122"/>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0" fontId="28" fillId="0" borderId="0"/>
    <xf numFmtId="0" fontId="28" fillId="0" borderId="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0" fontId="28" fillId="0" borderId="0"/>
    <xf numFmtId="0" fontId="28" fillId="0" borderId="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0" fontId="28" fillId="0" borderId="0"/>
    <xf numFmtId="0" fontId="28" fillId="0" borderId="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0" fontId="28" fillId="0" borderId="0"/>
    <xf numFmtId="0" fontId="28" fillId="0" borderId="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0" fontId="28" fillId="0" borderId="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0" fontId="28" fillId="0" borderId="0"/>
    <xf numFmtId="0" fontId="28" fillId="0" borderId="0"/>
    <xf numFmtId="230" fontId="47" fillId="0" borderId="0" applyFill="0" applyBorder="0" applyAlignment="0" applyProtection="0"/>
    <xf numFmtId="230"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28" fillId="0" borderId="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0" fontId="28" fillId="0" borderId="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28" fillId="0" borderId="0"/>
    <xf numFmtId="0" fontId="116" fillId="0" borderId="122"/>
    <xf numFmtId="0" fontId="55" fillId="0" borderId="122" applyNumberFormat="0" applyAlignment="0"/>
    <xf numFmtId="0" fontId="179" fillId="0" borderId="0" applyNumberFormat="0" applyFill="0" applyBorder="0" applyAlignment="0" applyProtection="0"/>
    <xf numFmtId="0" fontId="276" fillId="0" borderId="91"/>
    <xf numFmtId="0" fontId="235" fillId="0" borderId="91"/>
    <xf numFmtId="323" fontId="154" fillId="0" borderId="139">
      <alignment horizontal="right" vertical="center"/>
    </xf>
    <xf numFmtId="249" fontId="179" fillId="0" borderId="139">
      <alignment horizontal="right" vertical="center"/>
    </xf>
    <xf numFmtId="250" fontId="29" fillId="0" borderId="139">
      <alignment horizontal="right" vertical="center"/>
    </xf>
    <xf numFmtId="250" fontId="29" fillId="0" borderId="139">
      <alignment horizontal="right" vertical="center"/>
    </xf>
    <xf numFmtId="321" fontId="29" fillId="0" borderId="139">
      <alignment horizontal="right" vertical="center"/>
    </xf>
    <xf numFmtId="322" fontId="29" fillId="0" borderId="139">
      <alignment horizontal="right" vertical="center"/>
    </xf>
    <xf numFmtId="322" fontId="29" fillId="0" borderId="139">
      <alignment horizontal="right" vertical="center"/>
    </xf>
    <xf numFmtId="319" fontId="196" fillId="0" borderId="139">
      <alignment horizontal="right" vertical="center"/>
    </xf>
    <xf numFmtId="319" fontId="196" fillId="0" borderId="139">
      <alignment horizontal="right" vertical="center"/>
    </xf>
    <xf numFmtId="319" fontId="196" fillId="0" borderId="139">
      <alignment horizontal="right" vertical="center"/>
    </xf>
    <xf numFmtId="273" fontId="29" fillId="0" borderId="139">
      <alignment horizontal="right" vertical="center"/>
    </xf>
    <xf numFmtId="253" fontId="270" fillId="0" borderId="139">
      <alignment horizontal="right" vertical="center"/>
    </xf>
    <xf numFmtId="273" fontId="29" fillId="0" borderId="139">
      <alignment horizontal="right" vertical="center"/>
    </xf>
    <xf numFmtId="273" fontId="29" fillId="0" borderId="139">
      <alignment horizontal="right" vertical="center"/>
    </xf>
    <xf numFmtId="273" fontId="29" fillId="0" borderId="139">
      <alignment horizontal="right" vertical="center"/>
    </xf>
    <xf numFmtId="320" fontId="180" fillId="0" borderId="139">
      <alignment horizontal="right" vertical="center"/>
    </xf>
    <xf numFmtId="296" fontId="28" fillId="0" borderId="0" applyFont="0" applyFill="0" applyBorder="0" applyAlignment="0" applyProtection="0"/>
    <xf numFmtId="273" fontId="29" fillId="0" borderId="139">
      <alignment horizontal="right" vertical="center"/>
    </xf>
    <xf numFmtId="273" fontId="29" fillId="0" borderId="139">
      <alignment horizontal="right" vertical="center"/>
    </xf>
    <xf numFmtId="319" fontId="196" fillId="0" borderId="139">
      <alignment horizontal="right" vertical="center"/>
    </xf>
    <xf numFmtId="319" fontId="196" fillId="0" borderId="139">
      <alignment horizontal="right" vertical="center"/>
    </xf>
    <xf numFmtId="253" fontId="270" fillId="0" borderId="139">
      <alignment horizontal="right" vertical="center"/>
    </xf>
    <xf numFmtId="253" fontId="270" fillId="0" borderId="139">
      <alignment horizontal="right" vertical="center"/>
    </xf>
    <xf numFmtId="253" fontId="270" fillId="0" borderId="139">
      <alignment horizontal="right" vertical="center"/>
    </xf>
    <xf numFmtId="253" fontId="270" fillId="0" borderId="139">
      <alignment horizontal="right" vertical="center"/>
    </xf>
    <xf numFmtId="0" fontId="23" fillId="23" borderId="138" applyNumberFormat="0" applyFont="0" applyAlignment="0" applyProtection="0"/>
    <xf numFmtId="43" fontId="226" fillId="0" borderId="0" applyFont="0" applyFill="0" applyBorder="0" applyAlignment="0" applyProtection="0"/>
    <xf numFmtId="181" fontId="29" fillId="0" borderId="0" applyFill="0" applyBorder="0" applyAlignment="0" applyProtection="0"/>
    <xf numFmtId="43" fontId="226" fillId="0" borderId="0" applyFont="0" applyFill="0" applyBorder="0" applyAlignment="0" applyProtection="0"/>
    <xf numFmtId="299" fontId="29" fillId="0" borderId="0" applyFont="0" applyFill="0" applyBorder="0" applyAlignment="0" applyProtection="0"/>
    <xf numFmtId="296" fontId="28" fillId="0" borderId="0" applyFont="0" applyFill="0" applyBorder="0" applyAlignment="0" applyProtection="0"/>
    <xf numFmtId="275" fontId="29"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43" fontId="226" fillId="0" borderId="0" applyFont="0" applyFill="0" applyBorder="0" applyAlignment="0" applyProtection="0"/>
    <xf numFmtId="186" fontId="29" fillId="0" borderId="0" applyFill="0" applyBorder="0" applyAlignment="0" applyProtection="0"/>
    <xf numFmtId="259" fontId="226" fillId="0" borderId="0" applyFont="0" applyFill="0" applyBorder="0" applyAlignment="0" applyProtection="0"/>
    <xf numFmtId="41" fontId="226" fillId="0" borderId="0" applyFont="0" applyFill="0" applyBorder="0" applyAlignment="0" applyProtection="0"/>
    <xf numFmtId="164" fontId="226" fillId="0" borderId="0" applyFont="0" applyFill="0" applyBorder="0" applyAlignment="0" applyProtection="0"/>
    <xf numFmtId="175" fontId="29" fillId="0" borderId="0" applyFill="0" applyBorder="0" applyAlignment="0" applyProtection="0"/>
    <xf numFmtId="41" fontId="226" fillId="0" borderId="0" applyFont="0" applyFill="0" applyBorder="0" applyAlignment="0" applyProtection="0"/>
    <xf numFmtId="298" fontId="29" fillId="0" borderId="0" applyFont="0" applyFill="0" applyBorder="0" applyAlignment="0" applyProtection="0"/>
    <xf numFmtId="225" fontId="29" fillId="0" borderId="0" applyFill="0" applyBorder="0" applyAlignment="0" applyProtection="0"/>
    <xf numFmtId="298"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300" fontId="29" fillId="0" borderId="0" applyFont="0" applyFill="0" applyBorder="0" applyAlignment="0" applyProtection="0"/>
    <xf numFmtId="164" fontId="226" fillId="0" borderId="0" applyFont="0" applyFill="0" applyBorder="0" applyAlignment="0" applyProtection="0"/>
    <xf numFmtId="300" fontId="29" fillId="0" borderId="0" applyFont="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295" fontId="28" fillId="0" borderId="0" applyFont="0" applyFill="0" applyBorder="0" applyAlignment="0" applyProtection="0"/>
    <xf numFmtId="223" fontId="29" fillId="0" borderId="0" applyFill="0" applyBorder="0" applyAlignment="0" applyProtection="0"/>
    <xf numFmtId="295" fontId="28" fillId="0" borderId="0" applyFont="0" applyFill="0" applyBorder="0" applyAlignment="0" applyProtection="0"/>
    <xf numFmtId="0" fontId="28" fillId="0" borderId="0"/>
    <xf numFmtId="320" fontId="180" fillId="0" borderId="139">
      <alignment horizontal="right" vertical="center"/>
    </xf>
    <xf numFmtId="319" fontId="196" fillId="0" borderId="139">
      <alignment horizontal="right" vertical="center"/>
    </xf>
    <xf numFmtId="320" fontId="180" fillId="0" borderId="13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319" fontId="196" fillId="0" borderId="139">
      <alignment horizontal="right" vertical="center"/>
    </xf>
    <xf numFmtId="320" fontId="180" fillId="0" borderId="13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 fontId="190" fillId="0" borderId="133" applyBorder="0" applyAlignment="0">
      <alignment horizontal="center"/>
    </xf>
    <xf numFmtId="0" fontId="28" fillId="0" borderId="0"/>
    <xf numFmtId="0" fontId="28" fillId="0" borderId="0"/>
    <xf numFmtId="171" fontId="193" fillId="0" borderId="126">
      <alignment horizontal="center"/>
      <protection hidden="1"/>
    </xf>
    <xf numFmtId="171" fontId="193" fillId="0" borderId="126">
      <alignment horizontal="center"/>
      <protection hidden="1"/>
    </xf>
    <xf numFmtId="171" fontId="54" fillId="0" borderId="126">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3" fontId="53" fillId="0" borderId="132"/>
    <xf numFmtId="0" fontId="28" fillId="0" borderId="0"/>
    <xf numFmtId="296" fontId="28" fillId="0" borderId="0" applyFont="0" applyFill="0" applyBorder="0" applyAlignment="0" applyProtection="0"/>
    <xf numFmtId="296" fontId="28" fillId="0" borderId="0" applyFont="0" applyFill="0" applyBorder="0" applyAlignment="0" applyProtection="0"/>
    <xf numFmtId="296" fontId="28" fillId="0" borderId="0" applyFont="0" applyFill="0" applyBorder="0" applyAlignment="0" applyProtection="0"/>
    <xf numFmtId="227" fontId="29" fillId="0" borderId="0" applyFill="0" applyBorder="0" applyAlignment="0" applyProtection="0"/>
    <xf numFmtId="182" fontId="29" fillId="0" borderId="0" applyFill="0" applyBorder="0" applyAlignment="0" applyProtection="0"/>
    <xf numFmtId="296" fontId="28" fillId="0" borderId="0" applyFont="0" applyFill="0" applyBorder="0" applyAlignment="0" applyProtection="0"/>
    <xf numFmtId="324" fontId="28" fillId="0" borderId="0" applyFont="0" applyFill="0" applyBorder="0" applyAlignment="0" applyProtection="0"/>
    <xf numFmtId="230" fontId="29" fillId="0" borderId="0" applyFill="0" applyBorder="0" applyAlignment="0" applyProtection="0"/>
    <xf numFmtId="275" fontId="29" fillId="0" borderId="0" applyFont="0" applyFill="0" applyBorder="0" applyAlignment="0" applyProtection="0"/>
    <xf numFmtId="299" fontId="29" fillId="0" borderId="0" applyFont="0" applyFill="0" applyBorder="0" applyAlignment="0" applyProtection="0"/>
    <xf numFmtId="182" fontId="29" fillId="0" borderId="0" applyFill="0" applyBorder="0" applyAlignment="0" applyProtection="0"/>
    <xf numFmtId="43" fontId="226" fillId="0" borderId="0" applyFont="0" applyFill="0" applyBorder="0" applyAlignment="0" applyProtection="0"/>
    <xf numFmtId="250" fontId="29" fillId="0" borderId="139">
      <alignment horizontal="right" vertical="center"/>
    </xf>
    <xf numFmtId="273" fontId="29" fillId="0" borderId="131">
      <alignment horizontal="right" vertical="center"/>
    </xf>
    <xf numFmtId="253" fontId="270" fillId="0" borderId="139">
      <alignment horizontal="right" vertical="center"/>
    </xf>
    <xf numFmtId="253" fontId="270" fillId="0" borderId="139">
      <alignment horizontal="right" vertical="center"/>
    </xf>
    <xf numFmtId="253" fontId="270" fillId="0" borderId="139">
      <alignment horizontal="right" vertical="center"/>
    </xf>
    <xf numFmtId="253" fontId="270" fillId="0" borderId="139">
      <alignment horizontal="right" vertical="center"/>
    </xf>
    <xf numFmtId="273" fontId="29" fillId="0" borderId="139">
      <alignment horizontal="right" vertical="center"/>
    </xf>
    <xf numFmtId="273" fontId="29" fillId="0" borderId="139">
      <alignment horizontal="right" vertical="center"/>
    </xf>
    <xf numFmtId="273" fontId="29" fillId="0" borderId="139">
      <alignment horizontal="right" vertical="center"/>
    </xf>
    <xf numFmtId="253" fontId="270" fillId="0" borderId="139">
      <alignment horizontal="right" vertical="center"/>
    </xf>
    <xf numFmtId="319" fontId="196" fillId="0" borderId="139">
      <alignment horizontal="right" vertical="center"/>
    </xf>
    <xf numFmtId="273" fontId="29" fillId="0" borderId="139">
      <alignment horizontal="right" vertical="center"/>
    </xf>
    <xf numFmtId="319" fontId="196" fillId="0" borderId="139">
      <alignment horizontal="right" vertical="center"/>
    </xf>
    <xf numFmtId="322" fontId="29" fillId="0" borderId="139">
      <alignment horizontal="right" vertical="center"/>
    </xf>
    <xf numFmtId="322" fontId="29" fillId="0" borderId="139">
      <alignment horizontal="right" vertical="center"/>
    </xf>
    <xf numFmtId="3" fontId="53" fillId="0" borderId="132"/>
    <xf numFmtId="3" fontId="53" fillId="0" borderId="132"/>
    <xf numFmtId="198" fontId="80" fillId="0" borderId="126">
      <protection locked="0"/>
    </xf>
    <xf numFmtId="200" fontId="82" fillId="0" borderId="126"/>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0" fontId="28" fillId="0" borderId="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0" fontId="28" fillId="0" borderId="0"/>
    <xf numFmtId="186" fontId="47"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0" fontId="28" fillId="0" borderId="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0" fontId="28" fillId="0" borderId="0"/>
    <xf numFmtId="0" fontId="28" fillId="0" borderId="0"/>
    <xf numFmtId="227"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0" fontId="28" fillId="0" borderId="0"/>
    <xf numFmtId="0" fontId="28" fillId="0" borderId="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28" fillId="0" borderId="0"/>
    <xf numFmtId="0" fontId="28" fillId="0" borderId="0"/>
    <xf numFmtId="181" fontId="51" fillId="0" borderId="0" applyFill="0" applyBorder="0" applyAlignment="0" applyProtection="0"/>
    <xf numFmtId="182" fontId="51"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116" fillId="0" borderId="126"/>
    <xf numFmtId="0" fontId="55" fillId="0" borderId="126" applyNumberFormat="0" applyAlignment="0"/>
    <xf numFmtId="273" fontId="29" fillId="0" borderId="13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273" fontId="29" fillId="0" borderId="131">
      <alignment horizontal="right" vertical="center"/>
    </xf>
    <xf numFmtId="272" fontId="179" fillId="0" borderId="131">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30">
      <alignment horizontal="center"/>
      <protection hidden="1"/>
    </xf>
    <xf numFmtId="171" fontId="193" fillId="0" borderId="130">
      <alignment horizontal="center"/>
      <protection hidden="1"/>
    </xf>
    <xf numFmtId="171" fontId="54" fillId="0" borderId="130">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54" fillId="0" borderId="132">
      <alignment horizontal="center"/>
      <protection hidden="1"/>
    </xf>
    <xf numFmtId="0" fontId="28" fillId="0" borderId="0"/>
    <xf numFmtId="0" fontId="28" fillId="0" borderId="0"/>
    <xf numFmtId="0" fontId="28" fillId="0" borderId="0"/>
    <xf numFmtId="171" fontId="193" fillId="0" borderId="142">
      <alignment horizontal="center"/>
      <protection hidden="1"/>
    </xf>
    <xf numFmtId="198" fontId="80" fillId="0" borderId="130">
      <protection locked="0"/>
    </xf>
    <xf numFmtId="3" fontId="81" fillId="25" borderId="132"/>
    <xf numFmtId="200" fontId="82" fillId="0" borderId="130"/>
    <xf numFmtId="0" fontId="85" fillId="0" borderId="132"/>
    <xf numFmtId="0" fontId="28" fillId="0" borderId="0"/>
    <xf numFmtId="0" fontId="28" fillId="0" borderId="0"/>
    <xf numFmtId="0" fontId="28" fillId="0" borderId="0"/>
    <xf numFmtId="0" fontId="28" fillId="0" borderId="0"/>
    <xf numFmtId="198" fontId="91" fillId="0" borderId="132"/>
    <xf numFmtId="210" fontId="91" fillId="0" borderId="132"/>
    <xf numFmtId="198" fontId="54" fillId="0" borderId="132">
      <alignment horizontal="center"/>
      <protection hidden="1"/>
    </xf>
    <xf numFmtId="214" fontId="92" fillId="0" borderId="132">
      <alignment horizontal="center"/>
      <protection hidden="1"/>
    </xf>
    <xf numFmtId="0" fontId="28" fillId="0" borderId="0"/>
    <xf numFmtId="0" fontId="28" fillId="0" borderId="0"/>
    <xf numFmtId="218" fontId="55" fillId="0" borderId="132"/>
    <xf numFmtId="0" fontId="28" fillId="0" borderId="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0" fontId="28" fillId="0" borderId="0"/>
    <xf numFmtId="0" fontId="28" fillId="0" borderId="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0" fontId="28" fillId="0" borderId="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0" fontId="28" fillId="0" borderId="0"/>
    <xf numFmtId="230" fontId="47" fillId="0" borderId="0" applyFill="0" applyBorder="0" applyAlignment="0" applyProtection="0"/>
    <xf numFmtId="230" fontId="47" fillId="0" borderId="0" applyFill="0" applyBorder="0" applyAlignment="0" applyProtection="0"/>
    <xf numFmtId="0" fontId="28" fillId="0" borderId="0"/>
    <xf numFmtId="227"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81" fillId="25" borderId="132">
      <alignment horizontal="center" vertical="center"/>
    </xf>
    <xf numFmtId="3" fontId="81" fillId="25" borderId="132">
      <alignment horizontal="center" vertical="center" wrapText="1"/>
    </xf>
    <xf numFmtId="0" fontId="106" fillId="0" borderId="135">
      <alignment horizontal="left" vertical="center"/>
    </xf>
    <xf numFmtId="0" fontId="109" fillId="28" borderId="132" applyNumberFormat="0" applyAlignment="0"/>
    <xf numFmtId="49" fontId="110" fillId="0" borderId="132">
      <alignment vertical="center"/>
    </xf>
    <xf numFmtId="0" fontId="71" fillId="0" borderId="132">
      <alignment horizontal="center"/>
    </xf>
    <xf numFmtId="0" fontId="116" fillId="0" borderId="130"/>
    <xf numFmtId="240" fontId="69" fillId="0" borderId="136"/>
    <xf numFmtId="0" fontId="60" fillId="0" borderId="132"/>
    <xf numFmtId="0" fontId="55" fillId="0" borderId="130" applyNumberFormat="0" applyAlignment="0"/>
    <xf numFmtId="3" fontId="53" fillId="0" borderId="132"/>
    <xf numFmtId="0" fontId="47" fillId="44" borderId="135" applyNumberFormat="0" applyAlignment="0"/>
    <xf numFmtId="273" fontId="29" fillId="0" borderId="139">
      <alignment horizontal="right" vertical="center"/>
    </xf>
    <xf numFmtId="273" fontId="29" fillId="0" borderId="139">
      <alignment horizontal="right" vertical="center"/>
    </xf>
    <xf numFmtId="250" fontId="29" fillId="0" borderId="13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1" fontId="193" fillId="0" borderId="142">
      <alignment horizontal="center"/>
      <protection hidden="1"/>
    </xf>
    <xf numFmtId="171" fontId="193" fillId="0" borderId="142">
      <alignment horizontal="center"/>
      <protection hidden="1"/>
    </xf>
    <xf numFmtId="171" fontId="54" fillId="0" borderId="142">
      <alignment horizontal="center"/>
      <protection hidden="1"/>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98" fontId="80" fillId="0" borderId="142">
      <protection locked="0"/>
    </xf>
    <xf numFmtId="200" fontId="82" fillId="0" borderId="142"/>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51" fillId="0" borderId="0" applyFill="0" applyBorder="0" applyAlignment="0" applyProtection="0"/>
    <xf numFmtId="224" fontId="51"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4"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51" fillId="0" borderId="0" applyFill="0" applyBorder="0" applyAlignment="0" applyProtection="0"/>
    <xf numFmtId="223" fontId="51"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3" fontId="47" fillId="0" borderId="0" applyFill="0" applyBorder="0" applyAlignment="0" applyProtection="0"/>
    <xf numFmtId="223"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51" fillId="0" borderId="0" applyFill="0" applyBorder="0" applyAlignment="0" applyProtection="0"/>
    <xf numFmtId="225" fontId="51"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22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51" fillId="0" borderId="0" applyFill="0" applyBorder="0" applyAlignment="0" applyProtection="0"/>
    <xf numFmtId="187" fontId="51"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226" fontId="47" fillId="0" borderId="0" applyFill="0" applyBorder="0" applyAlignment="0" applyProtection="0"/>
    <xf numFmtId="22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75" fontId="47" fillId="0" borderId="0" applyFill="0" applyBorder="0" applyAlignment="0" applyProtection="0"/>
    <xf numFmtId="175"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51" fillId="0" borderId="0" applyFill="0" applyBorder="0" applyAlignment="0" applyProtection="0"/>
    <xf numFmtId="186" fontId="51"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6" fontId="47" fillId="0" borderId="0" applyFill="0" applyBorder="0" applyAlignment="0" applyProtection="0"/>
    <xf numFmtId="186" fontId="47" fillId="0" borderId="0" applyFill="0" applyBorder="0" applyAlignment="0" applyProtection="0"/>
    <xf numFmtId="187" fontId="47" fillId="0" borderId="0" applyFill="0" applyBorder="0" applyAlignment="0" applyProtection="0"/>
    <xf numFmtId="18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51" fillId="0" borderId="0" applyFill="0" applyBorder="0" applyAlignment="0" applyProtection="0"/>
    <xf numFmtId="227"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229" fontId="47" fillId="0" borderId="0" applyFill="0" applyBorder="0" applyAlignment="0" applyProtection="0"/>
    <xf numFmtId="229"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2" fontId="47" fillId="0" borderId="0" applyFill="0" applyBorder="0" applyAlignment="0" applyProtection="0"/>
    <xf numFmtId="232" fontId="47"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30" fontId="51" fillId="0" borderId="0" applyFill="0" applyBorder="0" applyAlignment="0" applyProtection="0"/>
    <xf numFmtId="230" fontId="51" fillId="0" borderId="0" applyFill="0" applyBorder="0" applyAlignment="0" applyProtection="0"/>
    <xf numFmtId="230" fontId="47" fillId="0" borderId="0" applyFill="0" applyBorder="0" applyAlignment="0" applyProtection="0"/>
    <xf numFmtId="230"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227" fontId="47" fillId="0" borderId="0" applyFill="0" applyBorder="0" applyAlignment="0" applyProtection="0"/>
    <xf numFmtId="227" fontId="47"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51" fillId="0" borderId="0" applyFill="0" applyBorder="0" applyAlignment="0" applyProtection="0"/>
    <xf numFmtId="233" fontId="47" fillId="0" borderId="0" applyFill="0" applyBorder="0" applyAlignment="0" applyProtection="0"/>
    <xf numFmtId="233"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51" fillId="0" borderId="0" applyFill="0" applyBorder="0" applyAlignment="0" applyProtection="0"/>
    <xf numFmtId="182" fontId="51" fillId="0" borderId="0" applyFill="0" applyBorder="0" applyAlignment="0" applyProtection="0"/>
    <xf numFmtId="181"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234" fontId="47" fillId="0" borderId="0" applyFill="0" applyBorder="0" applyAlignment="0" applyProtection="0"/>
    <xf numFmtId="234"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1" fontId="47" fillId="0" borderId="0" applyFill="0" applyBorder="0" applyAlignment="0" applyProtection="0"/>
    <xf numFmtId="181"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68"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182" fontId="47" fillId="0" borderId="0" applyFill="0" applyBorder="0" applyAlignment="0" applyProtection="0"/>
    <xf numFmtId="0" fontId="116" fillId="0" borderId="142"/>
    <xf numFmtId="0" fontId="55" fillId="0" borderId="142" applyNumberFormat="0" applyAlignment="0"/>
    <xf numFmtId="0" fontId="23" fillId="23" borderId="138" applyNumberFormat="0" applyFont="0" applyAlignment="0" applyProtection="0"/>
    <xf numFmtId="249" fontId="60" fillId="0" borderId="139">
      <alignment horizontal="right" vertical="center"/>
    </xf>
    <xf numFmtId="250" fontId="51" fillId="0" borderId="139">
      <alignment horizontal="right" vertical="center"/>
    </xf>
    <xf numFmtId="251"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2" fontId="51" fillId="0" borderId="139">
      <alignment horizontal="right" vertical="center"/>
    </xf>
    <xf numFmtId="252"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0" fontId="51"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253" fontId="139" fillId="0" borderId="139">
      <alignment horizontal="righ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cellStyleXfs>
  <cellXfs count="877">
    <xf numFmtId="0" fontId="0" fillId="0" borderId="0" xfId="0"/>
    <xf numFmtId="0" fontId="10" fillId="0" borderId="0" xfId="0" applyFont="1"/>
    <xf numFmtId="0" fontId="10" fillId="0" borderId="0" xfId="0" applyFont="1" applyAlignment="1">
      <alignment vertical="center" wrapText="1"/>
    </xf>
    <xf numFmtId="0" fontId="10" fillId="0" borderId="0" xfId="0" applyFont="1" applyAlignment="1">
      <alignment horizontal="center" vertical="center" wrapText="1"/>
    </xf>
    <xf numFmtId="0" fontId="15" fillId="0" borderId="10" xfId="0" applyFont="1" applyBorder="1" applyAlignment="1">
      <alignment vertical="center" wrapText="1"/>
    </xf>
    <xf numFmtId="0" fontId="16" fillId="0" borderId="0" xfId="0" applyFont="1" applyAlignment="1">
      <alignment vertical="center" wrapText="1"/>
    </xf>
    <xf numFmtId="0" fontId="15" fillId="0" borderId="11" xfId="0" applyFont="1" applyBorder="1" applyAlignment="1">
      <alignment vertical="center" wrapText="1"/>
    </xf>
    <xf numFmtId="0" fontId="15"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center" vertical="center" wrapText="1"/>
    </xf>
    <xf numFmtId="0" fontId="18" fillId="0" borderId="0" xfId="0" applyFont="1" applyAlignment="1">
      <alignment vertical="center" wrapText="1"/>
    </xf>
    <xf numFmtId="0" fontId="15" fillId="0" borderId="0" xfId="0" applyFont="1" applyBorder="1" applyAlignment="1">
      <alignment vertical="center" wrapText="1"/>
    </xf>
    <xf numFmtId="0" fontId="10" fillId="0" borderId="0" xfId="0" applyFont="1" applyAlignment="1">
      <alignment horizontal="center" vertical="center"/>
    </xf>
    <xf numFmtId="0" fontId="16" fillId="0" borderId="13" xfId="0" applyFont="1" applyBorder="1" applyAlignment="1">
      <alignment horizontal="center" vertical="center" wrapText="1"/>
    </xf>
    <xf numFmtId="1" fontId="43" fillId="0" borderId="0" xfId="48" applyNumberFormat="1" applyFont="1" applyFill="1" applyAlignment="1">
      <alignment vertical="center"/>
    </xf>
    <xf numFmtId="1" fontId="142" fillId="0" borderId="0" xfId="48" applyNumberFormat="1" applyFont="1" applyFill="1" applyAlignment="1">
      <alignment vertical="center"/>
    </xf>
    <xf numFmtId="1" fontId="144" fillId="0" borderId="0" xfId="48" applyNumberFormat="1" applyFont="1" applyFill="1" applyAlignment="1">
      <alignment vertical="center"/>
    </xf>
    <xf numFmtId="3" fontId="142" fillId="0" borderId="0" xfId="48" applyNumberFormat="1" applyFont="1" applyBorder="1" applyAlignment="1">
      <alignment horizontal="center" vertical="center" wrapText="1"/>
    </xf>
    <xf numFmtId="3" fontId="142" fillId="0" borderId="14" xfId="48" applyNumberFormat="1" applyFont="1" applyFill="1" applyBorder="1" applyAlignment="1">
      <alignment horizontal="center" vertical="center" wrapText="1"/>
    </xf>
    <xf numFmtId="3" fontId="22" fillId="0" borderId="14" xfId="48" applyNumberFormat="1" applyFont="1" applyFill="1" applyBorder="1" applyAlignment="1">
      <alignment horizontal="center" vertical="center" wrapText="1"/>
    </xf>
    <xf numFmtId="3" fontId="142" fillId="0" borderId="14" xfId="48" quotePrefix="1" applyNumberFormat="1" applyFont="1" applyFill="1" applyBorder="1" applyAlignment="1">
      <alignment horizontal="center" vertical="center" wrapText="1"/>
    </xf>
    <xf numFmtId="3" fontId="142" fillId="0" borderId="0" xfId="48" applyNumberFormat="1" applyFont="1" applyFill="1" applyBorder="1" applyAlignment="1">
      <alignment vertical="center" wrapText="1"/>
    </xf>
    <xf numFmtId="3" fontId="147" fillId="0" borderId="14" xfId="48" applyNumberFormat="1" applyFont="1" applyFill="1" applyBorder="1" applyAlignment="1">
      <alignment horizontal="center" vertical="center" wrapText="1"/>
    </xf>
    <xf numFmtId="3" fontId="147" fillId="0" borderId="14" xfId="48" quotePrefix="1" applyNumberFormat="1" applyFont="1" applyFill="1" applyBorder="1" applyAlignment="1">
      <alignment horizontal="center" vertical="center" wrapText="1"/>
    </xf>
    <xf numFmtId="3" fontId="147" fillId="0" borderId="0" xfId="48" applyNumberFormat="1" applyFont="1" applyFill="1" applyBorder="1" applyAlignment="1">
      <alignment vertical="center" wrapText="1"/>
    </xf>
    <xf numFmtId="49" fontId="147" fillId="0" borderId="14" xfId="48" applyNumberFormat="1" applyFont="1" applyFill="1" applyBorder="1" applyAlignment="1">
      <alignment horizontal="center" vertical="center"/>
    </xf>
    <xf numFmtId="1" fontId="147" fillId="0" borderId="14" xfId="48" applyNumberFormat="1" applyFont="1" applyFill="1" applyBorder="1" applyAlignment="1">
      <alignment horizontal="left" vertical="center" wrapText="1"/>
    </xf>
    <xf numFmtId="1" fontId="142" fillId="0" borderId="14" xfId="48" applyNumberFormat="1" applyFont="1" applyFill="1" applyBorder="1" applyAlignment="1">
      <alignment horizontal="center" vertical="center" wrapText="1"/>
    </xf>
    <xf numFmtId="1" fontId="142" fillId="0" borderId="14" xfId="48" applyNumberFormat="1" applyFont="1" applyFill="1" applyBorder="1" applyAlignment="1">
      <alignment horizontal="right" vertical="center"/>
    </xf>
    <xf numFmtId="1" fontId="147" fillId="0" borderId="14" xfId="48" applyNumberFormat="1" applyFont="1" applyFill="1" applyBorder="1" applyAlignment="1">
      <alignment vertical="center" wrapText="1"/>
    </xf>
    <xf numFmtId="1" fontId="147" fillId="0" borderId="14" xfId="48" applyNumberFormat="1" applyFont="1" applyFill="1" applyBorder="1" applyAlignment="1">
      <alignment horizontal="center" vertical="center" wrapText="1"/>
    </xf>
    <xf numFmtId="1" fontId="147" fillId="0" borderId="14" xfId="48" applyNumberFormat="1" applyFont="1" applyFill="1" applyBorder="1" applyAlignment="1">
      <alignment horizontal="right" vertical="center"/>
    </xf>
    <xf numFmtId="1" fontId="147" fillId="0" borderId="0" xfId="48" applyNumberFormat="1" applyFont="1" applyFill="1" applyAlignment="1">
      <alignment vertical="center"/>
    </xf>
    <xf numFmtId="49" fontId="148" fillId="0" borderId="14" xfId="48" applyNumberFormat="1" applyFont="1" applyFill="1" applyBorder="1" applyAlignment="1">
      <alignment horizontal="center" vertical="center"/>
    </xf>
    <xf numFmtId="1" fontId="148" fillId="0" borderId="14" xfId="48" applyNumberFormat="1" applyFont="1" applyFill="1" applyBorder="1" applyAlignment="1">
      <alignment vertical="center" wrapText="1"/>
    </xf>
    <xf numFmtId="1" fontId="148" fillId="0" borderId="14" xfId="48" applyNumberFormat="1" applyFont="1" applyFill="1" applyBorder="1" applyAlignment="1">
      <alignment horizontal="center" vertical="center" wrapText="1"/>
    </xf>
    <xf numFmtId="1" fontId="148" fillId="0" borderId="14" xfId="48" applyNumberFormat="1" applyFont="1" applyFill="1" applyBorder="1" applyAlignment="1">
      <alignment horizontal="right" vertical="center"/>
    </xf>
    <xf numFmtId="1" fontId="148" fillId="0" borderId="0" xfId="48" applyNumberFormat="1" applyFont="1" applyFill="1" applyAlignment="1">
      <alignment vertical="center"/>
    </xf>
    <xf numFmtId="49" fontId="142" fillId="0" borderId="14" xfId="48" applyNumberFormat="1" applyFont="1" applyFill="1" applyBorder="1" applyAlignment="1">
      <alignment horizontal="center" vertical="center"/>
    </xf>
    <xf numFmtId="1" fontId="142" fillId="0" borderId="14" xfId="48" applyNumberFormat="1" applyFont="1" applyFill="1" applyBorder="1" applyAlignment="1">
      <alignment vertical="center" wrapText="1"/>
    </xf>
    <xf numFmtId="1" fontId="142" fillId="0" borderId="14" xfId="48" quotePrefix="1" applyNumberFormat="1" applyFont="1" applyFill="1" applyBorder="1" applyAlignment="1">
      <alignment vertical="center" wrapText="1"/>
    </xf>
    <xf numFmtId="1" fontId="43" fillId="0" borderId="14" xfId="48" applyNumberFormat="1" applyFont="1" applyFill="1" applyBorder="1" applyAlignment="1">
      <alignment horizontal="center" vertical="center" wrapText="1"/>
    </xf>
    <xf numFmtId="1" fontId="43" fillId="0" borderId="14" xfId="48" applyNumberFormat="1" applyFont="1" applyFill="1" applyBorder="1" applyAlignment="1">
      <alignment horizontal="right" vertical="center"/>
    </xf>
    <xf numFmtId="1" fontId="142" fillId="0" borderId="0" xfId="48" applyNumberFormat="1" applyFont="1" applyFill="1" applyBorder="1" applyAlignment="1">
      <alignment horizontal="center" vertical="center"/>
    </xf>
    <xf numFmtId="0" fontId="142" fillId="0" borderId="0" xfId="48" applyNumberFormat="1" applyFont="1" applyFill="1" applyAlignment="1">
      <alignment vertical="center"/>
    </xf>
    <xf numFmtId="1" fontId="142" fillId="0" borderId="0" xfId="48" applyNumberFormat="1" applyFont="1" applyFill="1" applyBorder="1" applyAlignment="1">
      <alignment horizontal="center" vertical="center" wrapText="1"/>
    </xf>
    <xf numFmtId="1" fontId="142" fillId="0" borderId="0" xfId="48" applyNumberFormat="1" applyFont="1" applyFill="1" applyBorder="1" applyAlignment="1">
      <alignment horizontal="right" vertical="center"/>
    </xf>
    <xf numFmtId="1" fontId="142" fillId="0" borderId="0" xfId="48" applyNumberFormat="1" applyFont="1" applyFill="1" applyAlignment="1">
      <alignment horizontal="center" vertical="center"/>
    </xf>
    <xf numFmtId="1" fontId="142" fillId="0" borderId="0" xfId="48" applyNumberFormat="1" applyFont="1" applyFill="1" applyAlignment="1">
      <alignment vertical="center" wrapText="1"/>
    </xf>
    <xf numFmtId="1" fontId="142" fillId="0" borderId="0" xfId="48" applyNumberFormat="1" applyFont="1" applyFill="1" applyAlignment="1">
      <alignment horizontal="center" vertical="center" wrapText="1"/>
    </xf>
    <xf numFmtId="1" fontId="142" fillId="0" borderId="0" xfId="48" applyNumberFormat="1" applyFont="1" applyFill="1" applyAlignment="1">
      <alignment horizontal="right" vertical="center"/>
    </xf>
    <xf numFmtId="0" fontId="151" fillId="0" borderId="0" xfId="42" applyFont="1"/>
    <xf numFmtId="0" fontId="152" fillId="0" borderId="0" xfId="42" applyFont="1" applyAlignment="1">
      <alignment vertical="center"/>
    </xf>
    <xf numFmtId="0" fontId="151" fillId="0" borderId="0" xfId="42" applyFont="1" applyAlignment="1">
      <alignment vertical="center"/>
    </xf>
    <xf numFmtId="0" fontId="10" fillId="0" borderId="0" xfId="42" applyFont="1" applyAlignment="1">
      <alignment horizontal="center" vertical="center" wrapText="1"/>
    </xf>
    <xf numFmtId="0" fontId="10" fillId="0" borderId="14" xfId="42" applyFont="1" applyBorder="1" applyAlignment="1">
      <alignment horizontal="center" vertical="center" wrapText="1"/>
    </xf>
    <xf numFmtId="0" fontId="12" fillId="0" borderId="14" xfId="42" applyFont="1" applyBorder="1" applyAlignment="1">
      <alignment horizontal="center" vertical="center" wrapText="1"/>
    </xf>
    <xf numFmtId="0" fontId="12" fillId="0" borderId="0" xfId="42" applyFont="1" applyAlignment="1">
      <alignment horizontal="center" vertical="center" wrapText="1"/>
    </xf>
    <xf numFmtId="0" fontId="12" fillId="0" borderId="14" xfId="2341" applyFont="1" applyBorder="1" applyAlignment="1">
      <alignment horizontal="center" vertical="center"/>
    </xf>
    <xf numFmtId="0" fontId="12" fillId="0" borderId="14" xfId="2341" applyFont="1" applyBorder="1" applyAlignment="1">
      <alignment horizontal="center" vertical="center" wrapText="1"/>
    </xf>
    <xf numFmtId="0" fontId="45" fillId="0" borderId="14" xfId="2341" applyFont="1" applyBorder="1"/>
    <xf numFmtId="0" fontId="41" fillId="0" borderId="14" xfId="2341" applyFont="1" applyBorder="1"/>
    <xf numFmtId="0" fontId="20" fillId="0" borderId="0" xfId="42" applyFont="1" applyAlignment="1">
      <alignment wrapText="1"/>
    </xf>
    <xf numFmtId="0" fontId="10" fillId="0" borderId="14" xfId="2341" applyFont="1" applyBorder="1" applyAlignment="1">
      <alignment horizontal="center" vertical="center"/>
    </xf>
    <xf numFmtId="254" fontId="10" fillId="0" borderId="14" xfId="29" applyNumberFormat="1" applyFont="1" applyFill="1" applyBorder="1" applyAlignment="1" applyProtection="1">
      <alignment horizontal="left" vertical="center" wrapText="1"/>
    </xf>
    <xf numFmtId="0" fontId="44" fillId="0" borderId="14" xfId="2341" applyFont="1" applyBorder="1"/>
    <xf numFmtId="0" fontId="23" fillId="0" borderId="14" xfId="2341" applyBorder="1"/>
    <xf numFmtId="0" fontId="19" fillId="0" borderId="0" xfId="42" applyFont="1"/>
    <xf numFmtId="0" fontId="19" fillId="0" borderId="0" xfId="42" applyFont="1" applyAlignment="1">
      <alignment wrapText="1"/>
    </xf>
    <xf numFmtId="0" fontId="19" fillId="0" borderId="0" xfId="2342" applyFont="1" applyAlignment="1">
      <alignment horizontal="center" vertical="center" wrapText="1"/>
    </xf>
    <xf numFmtId="0" fontId="19" fillId="0" borderId="0" xfId="2342" applyFont="1" applyAlignment="1">
      <alignment vertical="center" wrapText="1"/>
    </xf>
    <xf numFmtId="0" fontId="19" fillId="0" borderId="0" xfId="2342" applyFont="1"/>
    <xf numFmtId="0" fontId="21" fillId="0" borderId="0" xfId="2342" applyFont="1" applyAlignment="1">
      <alignment horizontal="right" vertical="center"/>
    </xf>
    <xf numFmtId="0" fontId="12" fillId="0" borderId="0" xfId="2342" applyFont="1" applyAlignment="1">
      <alignment horizontal="center" vertical="center" wrapText="1"/>
    </xf>
    <xf numFmtId="0" fontId="12" fillId="0" borderId="42" xfId="2342" applyFont="1" applyBorder="1" applyAlignment="1">
      <alignment horizontal="center" vertical="center" wrapText="1"/>
    </xf>
    <xf numFmtId="0" fontId="12" fillId="0" borderId="41" xfId="2342" applyFont="1" applyBorder="1" applyAlignment="1">
      <alignment horizontal="center" vertical="center" wrapText="1"/>
    </xf>
    <xf numFmtId="0" fontId="20" fillId="0" borderId="25" xfId="2342" applyFont="1" applyBorder="1" applyAlignment="1">
      <alignment horizontal="center" vertical="center" wrapText="1"/>
    </xf>
    <xf numFmtId="0" fontId="20" fillId="0" borderId="24" xfId="2342" applyFont="1" applyBorder="1" applyAlignment="1">
      <alignment vertical="center" wrapText="1"/>
    </xf>
    <xf numFmtId="0" fontId="19" fillId="0" borderId="19" xfId="2342" applyFont="1" applyBorder="1"/>
    <xf numFmtId="0" fontId="19" fillId="0" borderId="20" xfId="2342" applyFont="1" applyBorder="1"/>
    <xf numFmtId="0" fontId="19" fillId="0" borderId="18" xfId="2342" applyFont="1" applyBorder="1" applyAlignment="1">
      <alignment horizontal="center" vertical="center" wrapText="1"/>
    </xf>
    <xf numFmtId="0" fontId="19" fillId="0" borderId="19" xfId="2342" applyFont="1" applyBorder="1" applyAlignment="1">
      <alignment vertical="center" wrapText="1"/>
    </xf>
    <xf numFmtId="0" fontId="20" fillId="0" borderId="19" xfId="2342" applyFont="1" applyBorder="1"/>
    <xf numFmtId="0" fontId="20" fillId="0" borderId="20" xfId="2342" applyFont="1" applyBorder="1"/>
    <xf numFmtId="0" fontId="20" fillId="0" borderId="0" xfId="2342" applyFont="1"/>
    <xf numFmtId="0" fontId="20" fillId="0" borderId="18" xfId="2342" applyFont="1" applyBorder="1" applyAlignment="1">
      <alignment horizontal="center" vertical="center" wrapText="1"/>
    </xf>
    <xf numFmtId="0" fontId="20" fillId="0" borderId="19" xfId="2342" applyFont="1" applyBorder="1" applyAlignment="1">
      <alignment vertical="center" wrapText="1"/>
    </xf>
    <xf numFmtId="0" fontId="19" fillId="0" borderId="26" xfId="2342" applyFont="1" applyBorder="1"/>
    <xf numFmtId="0" fontId="19" fillId="0" borderId="27" xfId="2342" applyFont="1" applyBorder="1"/>
    <xf numFmtId="0" fontId="19" fillId="0" borderId="21" xfId="2342" applyFont="1" applyBorder="1" applyAlignment="1">
      <alignment horizontal="center" vertical="center" wrapText="1"/>
    </xf>
    <xf numFmtId="0" fontId="19" fillId="0" borderId="22" xfId="2342" applyFont="1" applyBorder="1" applyAlignment="1">
      <alignment vertical="center" wrapText="1"/>
    </xf>
    <xf numFmtId="0" fontId="19" fillId="0" borderId="22" xfId="2342" applyFont="1" applyBorder="1"/>
    <xf numFmtId="0" fontId="19" fillId="0" borderId="23" xfId="2342" applyFont="1" applyBorder="1"/>
    <xf numFmtId="0" fontId="19" fillId="0" borderId="72" xfId="2342" applyFont="1" applyBorder="1"/>
    <xf numFmtId="0" fontId="20" fillId="0" borderId="72" xfId="2342" applyFont="1" applyBorder="1"/>
    <xf numFmtId="0" fontId="19" fillId="0" borderId="73" xfId="2342" applyFont="1" applyBorder="1"/>
    <xf numFmtId="0" fontId="19" fillId="0" borderId="74" xfId="2342" applyFont="1" applyBorder="1"/>
    <xf numFmtId="0" fontId="12" fillId="0" borderId="76" xfId="2342" applyFont="1" applyBorder="1" applyAlignment="1">
      <alignment horizontal="center" vertical="center" wrapText="1"/>
    </xf>
    <xf numFmtId="0" fontId="12" fillId="0" borderId="75" xfId="2342" applyFont="1" applyBorder="1" applyAlignment="1">
      <alignment horizontal="center" vertical="center" wrapText="1"/>
    </xf>
    <xf numFmtId="3" fontId="22" fillId="0" borderId="14" xfId="48" applyNumberFormat="1" applyFont="1" applyFill="1" applyBorder="1" applyAlignment="1">
      <alignment horizontal="center" vertical="center" wrapText="1"/>
    </xf>
    <xf numFmtId="3" fontId="142" fillId="0" borderId="14" xfId="48" applyNumberFormat="1" applyFont="1" applyFill="1" applyBorder="1" applyAlignment="1">
      <alignment horizontal="center" vertical="center" wrapText="1"/>
    </xf>
    <xf numFmtId="1" fontId="141" fillId="0" borderId="0" xfId="48" applyNumberFormat="1" applyFont="1" applyFill="1" applyAlignment="1">
      <alignment vertical="center"/>
    </xf>
    <xf numFmtId="1" fontId="140" fillId="0" borderId="0" xfId="48" applyNumberFormat="1" applyFont="1" applyFill="1" applyAlignment="1">
      <alignment vertical="center"/>
    </xf>
    <xf numFmtId="1" fontId="141" fillId="0" borderId="0" xfId="48" applyNumberFormat="1" applyFont="1" applyFill="1" applyAlignment="1">
      <alignment horizontal="right" vertical="center"/>
    </xf>
    <xf numFmtId="1" fontId="155" fillId="0" borderId="0" xfId="48" applyNumberFormat="1" applyFont="1" applyFill="1" applyAlignment="1">
      <alignment horizontal="right" vertical="center"/>
    </xf>
    <xf numFmtId="3" fontId="43" fillId="0" borderId="13" xfId="48" applyNumberFormat="1" applyFont="1" applyFill="1" applyBorder="1" applyAlignment="1">
      <alignment horizontal="center" vertical="center" wrapText="1"/>
    </xf>
    <xf numFmtId="49" fontId="142" fillId="0" borderId="14" xfId="48" quotePrefix="1" applyNumberFormat="1" applyFont="1" applyFill="1" applyBorder="1" applyAlignment="1">
      <alignment horizontal="center" vertical="center"/>
    </xf>
    <xf numFmtId="49" fontId="43" fillId="0" borderId="14" xfId="48" applyNumberFormat="1" applyFont="1" applyFill="1" applyBorder="1" applyAlignment="1">
      <alignment horizontal="center" vertical="center"/>
    </xf>
    <xf numFmtId="1" fontId="43" fillId="0" borderId="14" xfId="48" applyNumberFormat="1" applyFont="1" applyFill="1" applyBorder="1" applyAlignment="1">
      <alignment vertical="center" wrapText="1"/>
    </xf>
    <xf numFmtId="1" fontId="167" fillId="0" borderId="0" xfId="48" applyNumberFormat="1" applyFont="1" applyFill="1" applyAlignment="1">
      <alignment vertical="center"/>
    </xf>
    <xf numFmtId="1" fontId="165" fillId="0" borderId="0" xfId="48" applyNumberFormat="1" applyFont="1" applyFill="1" applyAlignment="1">
      <alignment horizontal="center" vertical="center"/>
    </xf>
    <xf numFmtId="1" fontId="165" fillId="0" borderId="0" xfId="48" applyNumberFormat="1" applyFont="1" applyFill="1" applyAlignment="1">
      <alignment vertical="center" wrapText="1"/>
    </xf>
    <xf numFmtId="1" fontId="165" fillId="0" borderId="0" xfId="48" applyNumberFormat="1" applyFont="1" applyFill="1" applyAlignment="1">
      <alignment horizontal="center" vertical="center" wrapText="1"/>
    </xf>
    <xf numFmtId="1" fontId="165" fillId="0" borderId="0" xfId="48" applyNumberFormat="1" applyFont="1" applyFill="1" applyAlignment="1">
      <alignment horizontal="right" vertical="center"/>
    </xf>
    <xf numFmtId="1" fontId="167" fillId="0" borderId="0" xfId="48" applyNumberFormat="1" applyFont="1" applyFill="1" applyAlignment="1">
      <alignment horizontal="right" vertical="center"/>
    </xf>
    <xf numFmtId="1" fontId="167" fillId="0" borderId="0" xfId="48" applyNumberFormat="1" applyFont="1" applyFill="1" applyAlignment="1">
      <alignment horizontal="center" vertical="center"/>
    </xf>
    <xf numFmtId="1" fontId="167" fillId="0" borderId="0" xfId="48" applyNumberFormat="1" applyFont="1" applyFill="1" applyAlignment="1">
      <alignment vertical="center" wrapText="1"/>
    </xf>
    <xf numFmtId="1" fontId="167" fillId="0" borderId="0" xfId="48" applyNumberFormat="1" applyFont="1" applyFill="1" applyAlignment="1">
      <alignment horizontal="center" vertical="center" wrapText="1"/>
    </xf>
    <xf numFmtId="1" fontId="142" fillId="46" borderId="0" xfId="48" applyNumberFormat="1" applyFont="1" applyFill="1" applyAlignment="1">
      <alignment vertical="center"/>
    </xf>
    <xf numFmtId="1" fontId="142" fillId="46" borderId="0" xfId="48" applyNumberFormat="1" applyFont="1" applyFill="1" applyAlignment="1">
      <alignment horizontal="right" vertical="center"/>
    </xf>
    <xf numFmtId="3" fontId="142" fillId="0" borderId="36" xfId="48" applyNumberFormat="1" applyFont="1" applyFill="1" applyBorder="1" applyAlignment="1">
      <alignment vertical="center" wrapText="1"/>
    </xf>
    <xf numFmtId="3" fontId="142" fillId="0" borderId="13" xfId="48" applyNumberFormat="1" applyFont="1" applyFill="1" applyBorder="1" applyAlignment="1">
      <alignment horizontal="center" vertical="center" wrapText="1"/>
    </xf>
    <xf numFmtId="1" fontId="142" fillId="47" borderId="0" xfId="48" applyNumberFormat="1" applyFont="1" applyFill="1" applyAlignment="1">
      <alignment vertical="center"/>
    </xf>
    <xf numFmtId="1" fontId="142" fillId="47" borderId="0" xfId="48" applyNumberFormat="1" applyFont="1" applyFill="1" applyAlignment="1">
      <alignment horizontal="right" vertical="center"/>
    </xf>
    <xf numFmtId="3" fontId="142" fillId="0" borderId="14" xfId="48" applyNumberFormat="1" applyFont="1" applyFill="1" applyBorder="1" applyAlignment="1">
      <alignment horizontal="center" vertical="center" wrapText="1"/>
    </xf>
    <xf numFmtId="3" fontId="142" fillId="0" borderId="36" xfId="48" applyNumberFormat="1" applyFont="1" applyFill="1" applyBorder="1" applyAlignment="1">
      <alignment horizontal="center" vertical="center" wrapText="1"/>
    </xf>
    <xf numFmtId="254" fontId="15" fillId="46" borderId="14" xfId="2376" applyNumberFormat="1" applyFont="1" applyFill="1" applyBorder="1" applyAlignment="1">
      <alignment horizontal="right" vertical="center"/>
    </xf>
    <xf numFmtId="254" fontId="16" fillId="0" borderId="19" xfId="2376" applyNumberFormat="1" applyFont="1" applyFill="1" applyBorder="1" applyAlignment="1">
      <alignment horizontal="right" vertical="center"/>
    </xf>
    <xf numFmtId="3" fontId="16" fillId="0" borderId="0" xfId="48" applyNumberFormat="1" applyFont="1" applyFill="1" applyBorder="1" applyAlignment="1">
      <alignment horizontal="center" vertical="center" wrapText="1"/>
    </xf>
    <xf numFmtId="3" fontId="176" fillId="0" borderId="14" xfId="48" quotePrefix="1" applyNumberFormat="1" applyFont="1" applyFill="1" applyBorder="1" applyAlignment="1">
      <alignment horizontal="center" vertical="center" wrapText="1"/>
    </xf>
    <xf numFmtId="254" fontId="19" fillId="0" borderId="0" xfId="2376" applyNumberFormat="1" applyFont="1" applyAlignment="1">
      <alignment vertical="center" wrapText="1"/>
    </xf>
    <xf numFmtId="0" fontId="19" fillId="0" borderId="0" xfId="0" applyFont="1"/>
    <xf numFmtId="0" fontId="20" fillId="0" borderId="0" xfId="0" applyFont="1"/>
    <xf numFmtId="1" fontId="345" fillId="0" borderId="0" xfId="48" applyNumberFormat="1" applyFont="1" applyFill="1" applyAlignment="1">
      <alignment horizontal="center" vertical="center"/>
    </xf>
    <xf numFmtId="3" fontId="174" fillId="0" borderId="0" xfId="48" applyNumberFormat="1" applyFont="1" applyBorder="1" applyAlignment="1">
      <alignment horizontal="center" vertical="center" wrapText="1"/>
    </xf>
    <xf numFmtId="3" fontId="174" fillId="0" borderId="14" xfId="48" applyNumberFormat="1" applyFont="1" applyBorder="1" applyAlignment="1">
      <alignment horizontal="center" vertical="center" wrapText="1"/>
    </xf>
    <xf numFmtId="3" fontId="342" fillId="0" borderId="14" xfId="48" applyNumberFormat="1" applyFont="1" applyBorder="1" applyAlignment="1">
      <alignment horizontal="center" vertical="center" wrapText="1"/>
    </xf>
    <xf numFmtId="1" fontId="21" fillId="0" borderId="0" xfId="48" applyNumberFormat="1" applyFont="1" applyFill="1" applyAlignment="1">
      <alignment vertical="center"/>
    </xf>
    <xf numFmtId="1" fontId="20" fillId="0" borderId="0" xfId="48" applyNumberFormat="1" applyFont="1" applyFill="1" applyAlignment="1">
      <alignment vertical="center"/>
    </xf>
    <xf numFmtId="1" fontId="22" fillId="0" borderId="0" xfId="48" applyNumberFormat="1" applyFont="1" applyFill="1" applyAlignment="1"/>
    <xf numFmtId="1" fontId="19" fillId="0" borderId="0" xfId="48" applyNumberFormat="1" applyFont="1" applyFill="1" applyAlignment="1">
      <alignment vertical="center"/>
    </xf>
    <xf numFmtId="1" fontId="22" fillId="0" borderId="0" xfId="48" applyNumberFormat="1" applyFont="1" applyFill="1" applyAlignment="1">
      <alignment vertical="center" wrapText="1"/>
    </xf>
    <xf numFmtId="1" fontId="22" fillId="0" borderId="0" xfId="48" applyNumberFormat="1" applyFont="1" applyFill="1" applyAlignment="1">
      <alignment horizontal="center" vertical="center" wrapText="1"/>
    </xf>
    <xf numFmtId="1" fontId="166" fillId="0" borderId="0" xfId="48" applyNumberFormat="1" applyFont="1" applyFill="1" applyAlignment="1">
      <alignment vertical="center"/>
    </xf>
    <xf numFmtId="254" fontId="15" fillId="46" borderId="14" xfId="2376" applyNumberFormat="1" applyFont="1" applyFill="1" applyBorder="1" applyAlignment="1">
      <alignment horizontal="center" vertical="center" wrapText="1"/>
    </xf>
    <xf numFmtId="43" fontId="16" fillId="0" borderId="0" xfId="2376" applyFont="1" applyFill="1" applyAlignment="1">
      <alignment vertical="center"/>
    </xf>
    <xf numFmtId="1" fontId="16" fillId="0" borderId="0" xfId="48" applyNumberFormat="1" applyFont="1" applyFill="1" applyAlignment="1">
      <alignment vertical="center"/>
    </xf>
    <xf numFmtId="1" fontId="15" fillId="0" borderId="14" xfId="48" applyNumberFormat="1" applyFont="1" applyFill="1" applyBorder="1" applyAlignment="1">
      <alignment vertical="center" wrapText="1"/>
    </xf>
    <xf numFmtId="1" fontId="15" fillId="0" borderId="14" xfId="48" applyNumberFormat="1" applyFont="1" applyFill="1" applyBorder="1" applyAlignment="1">
      <alignment horizontal="center" vertical="center" wrapText="1"/>
    </xf>
    <xf numFmtId="1" fontId="15" fillId="0" borderId="14" xfId="48" applyNumberFormat="1" applyFont="1" applyFill="1" applyBorder="1" applyAlignment="1">
      <alignment horizontal="right" vertical="center"/>
    </xf>
    <xf numFmtId="1" fontId="15" fillId="0" borderId="0" xfId="48" applyNumberFormat="1" applyFont="1" applyFill="1" applyAlignment="1">
      <alignment vertical="center"/>
    </xf>
    <xf numFmtId="1" fontId="16" fillId="0" borderId="14" xfId="48" applyNumberFormat="1" applyFont="1" applyFill="1" applyBorder="1" applyAlignment="1">
      <alignment vertical="center" wrapText="1"/>
    </xf>
    <xf numFmtId="1" fontId="16" fillId="0" borderId="14" xfId="48" quotePrefix="1" applyNumberFormat="1" applyFont="1" applyFill="1" applyBorder="1" applyAlignment="1">
      <alignment vertical="center" wrapText="1"/>
    </xf>
    <xf numFmtId="1" fontId="16" fillId="0" borderId="14" xfId="48" applyNumberFormat="1" applyFont="1" applyFill="1" applyBorder="1" applyAlignment="1">
      <alignment horizontal="center" vertical="center" wrapText="1"/>
    </xf>
    <xf numFmtId="1" fontId="16" fillId="0" borderId="14" xfId="48" applyNumberFormat="1" applyFont="1" applyFill="1" applyBorder="1" applyAlignment="1">
      <alignment horizontal="right" vertical="center"/>
    </xf>
    <xf numFmtId="1" fontId="18" fillId="0" borderId="14" xfId="48" applyNumberFormat="1" applyFont="1" applyFill="1" applyBorder="1" applyAlignment="1">
      <alignment vertical="center" wrapText="1"/>
    </xf>
    <xf numFmtId="1" fontId="18" fillId="0" borderId="14" xfId="48" applyNumberFormat="1" applyFont="1" applyFill="1" applyBorder="1" applyAlignment="1">
      <alignment horizontal="center" vertical="center" wrapText="1"/>
    </xf>
    <xf numFmtId="1" fontId="18" fillId="0" borderId="14" xfId="48" applyNumberFormat="1" applyFont="1" applyFill="1" applyBorder="1" applyAlignment="1">
      <alignment horizontal="right" vertical="center"/>
    </xf>
    <xf numFmtId="1" fontId="18" fillId="0" borderId="0" xfId="48" applyNumberFormat="1" applyFont="1" applyFill="1" applyAlignment="1">
      <alignment vertical="center"/>
    </xf>
    <xf numFmtId="1" fontId="17" fillId="0" borderId="14" xfId="48" applyNumberFormat="1" applyFont="1" applyFill="1" applyBorder="1" applyAlignment="1">
      <alignment horizontal="center" vertical="center" wrapText="1"/>
    </xf>
    <xf numFmtId="1" fontId="17" fillId="0" borderId="14" xfId="48" applyNumberFormat="1" applyFont="1" applyFill="1" applyBorder="1" applyAlignment="1">
      <alignment horizontal="right" vertical="center"/>
    </xf>
    <xf numFmtId="1" fontId="17" fillId="0" borderId="0" xfId="48" applyNumberFormat="1" applyFont="1" applyFill="1" applyAlignment="1">
      <alignment vertical="center"/>
    </xf>
    <xf numFmtId="1" fontId="346" fillId="45" borderId="14" xfId="48" applyNumberFormat="1" applyFont="1" applyFill="1" applyBorder="1" applyAlignment="1">
      <alignment vertical="center" wrapText="1"/>
    </xf>
    <xf numFmtId="1" fontId="346" fillId="45" borderId="14" xfId="48" applyNumberFormat="1" applyFont="1" applyFill="1" applyBorder="1" applyAlignment="1">
      <alignment horizontal="center" vertical="center" wrapText="1"/>
    </xf>
    <xf numFmtId="1" fontId="346" fillId="45" borderId="14" xfId="48" applyNumberFormat="1" applyFont="1" applyFill="1" applyBorder="1" applyAlignment="1">
      <alignment horizontal="right" vertical="center"/>
    </xf>
    <xf numFmtId="1" fontId="346" fillId="45" borderId="0" xfId="48" applyNumberFormat="1" applyFont="1" applyFill="1" applyAlignment="1">
      <alignment vertical="center"/>
    </xf>
    <xf numFmtId="1" fontId="175" fillId="45" borderId="14" xfId="48" applyNumberFormat="1" applyFont="1" applyFill="1" applyBorder="1" applyAlignment="1">
      <alignment horizontal="center" vertical="center" wrapText="1"/>
    </xf>
    <xf numFmtId="1" fontId="175" fillId="45" borderId="14" xfId="48" applyNumberFormat="1" applyFont="1" applyFill="1" applyBorder="1" applyAlignment="1">
      <alignment horizontal="right" vertical="center"/>
    </xf>
    <xf numFmtId="1" fontId="175" fillId="45" borderId="0" xfId="48" applyNumberFormat="1" applyFont="1" applyFill="1" applyAlignment="1">
      <alignment vertical="center"/>
    </xf>
    <xf numFmtId="0" fontId="16" fillId="0" borderId="18" xfId="2339" applyFont="1" applyFill="1" applyBorder="1" applyAlignment="1">
      <alignment horizontal="center" vertical="center" wrapText="1"/>
    </xf>
    <xf numFmtId="0" fontId="16" fillId="0" borderId="19" xfId="2379" applyFont="1" applyFill="1" applyBorder="1" applyAlignment="1">
      <alignment vertical="center" wrapText="1"/>
    </xf>
    <xf numFmtId="254" fontId="16" fillId="0" borderId="19" xfId="2376" applyNumberFormat="1" applyFont="1" applyFill="1" applyBorder="1" applyAlignment="1">
      <alignment vertical="center"/>
    </xf>
    <xf numFmtId="254" fontId="16" fillId="0" borderId="19" xfId="2376" applyNumberFormat="1" applyFont="1" applyFill="1" applyBorder="1" applyAlignment="1">
      <alignment horizontal="right" vertical="center" wrapText="1"/>
    </xf>
    <xf numFmtId="1" fontId="16" fillId="0" borderId="0" xfId="48" applyNumberFormat="1" applyFont="1" applyFill="1" applyAlignment="1">
      <alignment horizontal="center" vertical="center"/>
    </xf>
    <xf numFmtId="1" fontId="16" fillId="0" borderId="0" xfId="48" applyNumberFormat="1" applyFont="1" applyFill="1" applyAlignment="1">
      <alignment vertical="center" wrapText="1"/>
    </xf>
    <xf numFmtId="1" fontId="16" fillId="0" borderId="0" xfId="48" applyNumberFormat="1" applyFont="1" applyFill="1" applyAlignment="1">
      <alignment horizontal="center" vertical="center" wrapText="1"/>
    </xf>
    <xf numFmtId="1" fontId="16" fillId="0" borderId="0" xfId="48" applyNumberFormat="1" applyFont="1" applyFill="1" applyAlignment="1">
      <alignment horizontal="right" vertical="center"/>
    </xf>
    <xf numFmtId="0" fontId="15" fillId="48" borderId="99" xfId="0" applyFont="1" applyFill="1" applyBorder="1" applyAlignment="1">
      <alignment horizontal="center" vertical="center" wrapText="1"/>
    </xf>
    <xf numFmtId="1" fontId="347" fillId="48" borderId="17" xfId="48" applyNumberFormat="1" applyFont="1" applyFill="1" applyBorder="1" applyAlignment="1">
      <alignment vertical="center" wrapText="1"/>
    </xf>
    <xf numFmtId="1" fontId="347" fillId="48" borderId="17" xfId="48" applyNumberFormat="1" applyFont="1" applyFill="1" applyBorder="1" applyAlignment="1">
      <alignment horizontal="center" vertical="center" wrapText="1"/>
    </xf>
    <xf numFmtId="1" fontId="347" fillId="48" borderId="17" xfId="48" applyNumberFormat="1" applyFont="1" applyFill="1" applyBorder="1" applyAlignment="1">
      <alignment horizontal="right" vertical="center"/>
    </xf>
    <xf numFmtId="254" fontId="347" fillId="48" borderId="17" xfId="2376" applyNumberFormat="1" applyFont="1" applyFill="1" applyBorder="1" applyAlignment="1">
      <alignment horizontal="right" vertical="center"/>
    </xf>
    <xf numFmtId="1" fontId="173" fillId="48" borderId="100" xfId="48" applyNumberFormat="1" applyFont="1" applyFill="1" applyBorder="1" applyAlignment="1">
      <alignment horizontal="right" vertical="center"/>
    </xf>
    <xf numFmtId="49" fontId="18" fillId="0" borderId="18" xfId="48" applyNumberFormat="1" applyFont="1" applyFill="1" applyBorder="1" applyAlignment="1">
      <alignment horizontal="center" vertical="center"/>
    </xf>
    <xf numFmtId="1" fontId="18" fillId="0" borderId="19" xfId="48" applyNumberFormat="1" applyFont="1" applyFill="1" applyBorder="1" applyAlignment="1">
      <alignment vertical="center" wrapText="1"/>
    </xf>
    <xf numFmtId="1" fontId="18" fillId="0" borderId="19" xfId="48" applyNumberFormat="1" applyFont="1" applyFill="1" applyBorder="1" applyAlignment="1">
      <alignment horizontal="center" vertical="center" wrapText="1"/>
    </xf>
    <xf numFmtId="1" fontId="18" fillId="0" borderId="19" xfId="48" applyNumberFormat="1" applyFont="1" applyFill="1" applyBorder="1" applyAlignment="1">
      <alignment horizontal="right" vertical="center"/>
    </xf>
    <xf numFmtId="254" fontId="18" fillId="0" borderId="19" xfId="2376" applyNumberFormat="1" applyFont="1" applyFill="1" applyBorder="1" applyAlignment="1">
      <alignment horizontal="right" vertical="center"/>
    </xf>
    <xf numFmtId="1" fontId="15" fillId="0" borderId="19" xfId="48" applyNumberFormat="1" applyFont="1" applyFill="1" applyBorder="1" applyAlignment="1">
      <alignment horizontal="right" vertical="center"/>
    </xf>
    <xf numFmtId="1" fontId="15" fillId="0" borderId="20" xfId="48" applyNumberFormat="1" applyFont="1" applyFill="1" applyBorder="1" applyAlignment="1">
      <alignment horizontal="right" vertical="center"/>
    </xf>
    <xf numFmtId="254" fontId="175" fillId="45" borderId="19" xfId="2376" applyNumberFormat="1" applyFont="1" applyFill="1" applyBorder="1" applyAlignment="1">
      <alignment horizontal="right" vertical="center"/>
    </xf>
    <xf numFmtId="1" fontId="175" fillId="45" borderId="19" xfId="48" applyNumberFormat="1" applyFont="1" applyFill="1" applyBorder="1" applyAlignment="1">
      <alignment horizontal="right" vertical="center"/>
    </xf>
    <xf numFmtId="1" fontId="175" fillId="45" borderId="20" xfId="48" applyNumberFormat="1" applyFont="1" applyFill="1" applyBorder="1" applyAlignment="1">
      <alignment horizontal="right" vertical="center"/>
    </xf>
    <xf numFmtId="1" fontId="18" fillId="0" borderId="20" xfId="48" applyNumberFormat="1" applyFont="1" applyFill="1" applyBorder="1" applyAlignment="1">
      <alignment horizontal="right" vertical="center"/>
    </xf>
    <xf numFmtId="0" fontId="16" fillId="0" borderId="19" xfId="2339" applyFont="1" applyFill="1" applyBorder="1" applyAlignment="1">
      <alignment horizontal="justify" vertical="center" wrapText="1"/>
    </xf>
    <xf numFmtId="1" fontId="346" fillId="45" borderId="18" xfId="48" applyNumberFormat="1" applyFont="1" applyFill="1" applyBorder="1" applyAlignment="1">
      <alignment horizontal="center" vertical="center"/>
    </xf>
    <xf numFmtId="1" fontId="346" fillId="45" borderId="19" xfId="48" applyNumberFormat="1" applyFont="1" applyFill="1" applyBorder="1" applyAlignment="1">
      <alignment vertical="center" wrapText="1"/>
    </xf>
    <xf numFmtId="1" fontId="175" fillId="45" borderId="19" xfId="48" applyNumberFormat="1" applyFont="1" applyFill="1" applyBorder="1" applyAlignment="1">
      <alignment horizontal="center" vertical="center" wrapText="1"/>
    </xf>
    <xf numFmtId="1" fontId="16" fillId="0" borderId="21" xfId="48" applyNumberFormat="1" applyFont="1" applyFill="1" applyBorder="1" applyAlignment="1">
      <alignment horizontal="center" vertical="center"/>
    </xf>
    <xf numFmtId="1" fontId="16" fillId="0" borderId="22" xfId="48" applyNumberFormat="1" applyFont="1" applyFill="1" applyBorder="1" applyAlignment="1">
      <alignment vertical="center" wrapText="1"/>
    </xf>
    <xf numFmtId="1" fontId="16" fillId="0" borderId="22" xfId="48" applyNumberFormat="1" applyFont="1" applyFill="1" applyBorder="1" applyAlignment="1">
      <alignment horizontal="center" vertical="center" wrapText="1"/>
    </xf>
    <xf numFmtId="1" fontId="16" fillId="0" borderId="22" xfId="48" applyNumberFormat="1" applyFont="1" applyFill="1" applyBorder="1" applyAlignment="1">
      <alignment horizontal="right" vertical="center"/>
    </xf>
    <xf numFmtId="1" fontId="16" fillId="0" borderId="23" xfId="48" applyNumberFormat="1" applyFont="1" applyFill="1" applyBorder="1" applyAlignment="1">
      <alignment horizontal="right" vertical="center"/>
    </xf>
    <xf numFmtId="254" fontId="16" fillId="45" borderId="19" xfId="2376" applyNumberFormat="1" applyFont="1" applyFill="1" applyBorder="1" applyAlignment="1">
      <alignment horizontal="right" vertical="center"/>
    </xf>
    <xf numFmtId="3" fontId="176" fillId="0" borderId="16" xfId="48" quotePrefix="1" applyNumberFormat="1" applyFont="1" applyFill="1" applyBorder="1" applyAlignment="1">
      <alignment horizontal="center" vertical="center" wrapText="1"/>
    </xf>
    <xf numFmtId="3" fontId="176" fillId="0" borderId="15" xfId="48" quotePrefix="1" applyNumberFormat="1" applyFont="1" applyFill="1" applyBorder="1" applyAlignment="1">
      <alignment horizontal="center" vertical="center" wrapText="1"/>
    </xf>
    <xf numFmtId="254" fontId="15" fillId="46" borderId="16" xfId="2376" applyNumberFormat="1" applyFont="1" applyFill="1" applyBorder="1" applyAlignment="1">
      <alignment horizontal="center" vertical="center"/>
    </xf>
    <xf numFmtId="254" fontId="15" fillId="46" borderId="15" xfId="2376" applyNumberFormat="1" applyFont="1" applyFill="1" applyBorder="1" applyAlignment="1">
      <alignment horizontal="right" vertical="center"/>
    </xf>
    <xf numFmtId="1" fontId="15" fillId="0" borderId="16" xfId="48" applyNumberFormat="1" applyFont="1" applyFill="1" applyBorder="1" applyAlignment="1">
      <alignment horizontal="center" vertical="center"/>
    </xf>
    <xf numFmtId="1" fontId="15" fillId="0" borderId="15" xfId="48" applyNumberFormat="1" applyFont="1" applyFill="1" applyBorder="1" applyAlignment="1">
      <alignment horizontal="right" vertical="center"/>
    </xf>
    <xf numFmtId="49" fontId="15" fillId="0" borderId="16" xfId="48" applyNumberFormat="1" applyFont="1" applyFill="1" applyBorder="1" applyAlignment="1">
      <alignment horizontal="center" vertical="center"/>
    </xf>
    <xf numFmtId="49" fontId="16" fillId="0" borderId="16" xfId="48" applyNumberFormat="1" applyFont="1" applyFill="1" applyBorder="1" applyAlignment="1">
      <alignment horizontal="center" vertical="center"/>
    </xf>
    <xf numFmtId="1" fontId="16" fillId="0" borderId="16" xfId="48" applyNumberFormat="1" applyFont="1" applyFill="1" applyBorder="1" applyAlignment="1">
      <alignment horizontal="center" vertical="center"/>
    </xf>
    <xf numFmtId="1" fontId="16" fillId="0" borderId="15" xfId="48" applyNumberFormat="1" applyFont="1" applyFill="1" applyBorder="1" applyAlignment="1">
      <alignment horizontal="right" vertical="center"/>
    </xf>
    <xf numFmtId="1" fontId="18" fillId="0" borderId="16" xfId="48" applyNumberFormat="1" applyFont="1" applyFill="1" applyBorder="1" applyAlignment="1">
      <alignment horizontal="center" vertical="center"/>
    </xf>
    <xf numFmtId="1" fontId="18" fillId="0" borderId="15" xfId="48" applyNumberFormat="1" applyFont="1" applyFill="1" applyBorder="1" applyAlignment="1">
      <alignment horizontal="right" vertical="center"/>
    </xf>
    <xf numFmtId="1" fontId="17" fillId="0" borderId="15" xfId="48" applyNumberFormat="1" applyFont="1" applyFill="1" applyBorder="1" applyAlignment="1">
      <alignment horizontal="right" vertical="center"/>
    </xf>
    <xf numFmtId="1" fontId="346" fillId="45" borderId="16" xfId="48" applyNumberFormat="1" applyFont="1" applyFill="1" applyBorder="1" applyAlignment="1">
      <alignment horizontal="center" vertical="center"/>
    </xf>
    <xf numFmtId="1" fontId="346" fillId="45" borderId="15" xfId="48" applyNumberFormat="1" applyFont="1" applyFill="1" applyBorder="1" applyAlignment="1">
      <alignment horizontal="right" vertical="center"/>
    </xf>
    <xf numFmtId="1" fontId="175" fillId="45" borderId="16" xfId="48" applyNumberFormat="1" applyFont="1" applyFill="1" applyBorder="1" applyAlignment="1">
      <alignment horizontal="center" vertical="center"/>
    </xf>
    <xf numFmtId="1" fontId="175" fillId="45" borderId="15" xfId="48" applyNumberFormat="1" applyFont="1" applyFill="1" applyBorder="1" applyAlignment="1">
      <alignment horizontal="right" vertical="center"/>
    </xf>
    <xf numFmtId="0" fontId="344" fillId="0" borderId="19" xfId="2379" applyFont="1" applyFill="1" applyBorder="1" applyAlignment="1">
      <alignment horizontal="center" vertical="center" wrapText="1"/>
    </xf>
    <xf numFmtId="254" fontId="344" fillId="0" borderId="19" xfId="2376" applyNumberFormat="1" applyFont="1" applyFill="1" applyBorder="1" applyAlignment="1">
      <alignment horizontal="center" vertical="center" wrapText="1"/>
    </xf>
    <xf numFmtId="0" fontId="344" fillId="0" borderId="19" xfId="2379" applyNumberFormat="1" applyFont="1" applyFill="1" applyBorder="1" applyAlignment="1">
      <alignment horizontal="center" vertical="center" wrapText="1"/>
    </xf>
    <xf numFmtId="1" fontId="343" fillId="0" borderId="19" xfId="48" applyNumberFormat="1" applyFont="1" applyFill="1" applyBorder="1" applyAlignment="1">
      <alignment horizontal="center" vertical="center" wrapText="1"/>
    </xf>
    <xf numFmtId="1" fontId="343" fillId="0" borderId="19" xfId="48" applyNumberFormat="1" applyFont="1" applyFill="1" applyBorder="1" applyAlignment="1">
      <alignment horizontal="right" vertical="center"/>
    </xf>
    <xf numFmtId="254" fontId="0" fillId="0" borderId="0" xfId="2376" applyNumberFormat="1" applyFont="1"/>
    <xf numFmtId="254" fontId="0" fillId="0" borderId="0" xfId="0" applyNumberFormat="1"/>
    <xf numFmtId="0" fontId="0" fillId="0" borderId="0" xfId="0" applyAlignment="1">
      <alignment horizontal="center"/>
    </xf>
    <xf numFmtId="2" fontId="0" fillId="0" borderId="0" xfId="0" applyNumberFormat="1"/>
    <xf numFmtId="0" fontId="350" fillId="0" borderId="0" xfId="0" applyFont="1" applyAlignment="1">
      <alignment vertical="center" wrapText="1"/>
    </xf>
    <xf numFmtId="258" fontId="17" fillId="0" borderId="0" xfId="2376" applyNumberFormat="1" applyFont="1" applyAlignment="1">
      <alignment vertical="center" wrapText="1"/>
    </xf>
    <xf numFmtId="254" fontId="350" fillId="49" borderId="19" xfId="2376" applyNumberFormat="1" applyFont="1" applyFill="1" applyBorder="1" applyAlignment="1">
      <alignment horizontal="right" vertical="center"/>
    </xf>
    <xf numFmtId="254" fontId="175" fillId="49" borderId="19" xfId="2376" applyNumberFormat="1" applyFont="1" applyFill="1" applyBorder="1" applyAlignment="1">
      <alignment horizontal="right" vertical="center"/>
    </xf>
    <xf numFmtId="0" fontId="28" fillId="0" borderId="0" xfId="0" applyFont="1"/>
    <xf numFmtId="0" fontId="28" fillId="49" borderId="0" xfId="0" applyFont="1" applyFill="1"/>
    <xf numFmtId="0" fontId="15" fillId="49" borderId="0" xfId="0" applyFont="1" applyFill="1" applyAlignment="1">
      <alignment vertical="center" wrapText="1"/>
    </xf>
    <xf numFmtId="258" fontId="16" fillId="0" borderId="0" xfId="2376" applyNumberFormat="1" applyFont="1" applyAlignment="1">
      <alignment vertical="center" wrapText="1"/>
    </xf>
    <xf numFmtId="258" fontId="359" fillId="0" borderId="0" xfId="2376" applyNumberFormat="1" applyFont="1" applyAlignment="1">
      <alignment vertical="center" wrapText="1"/>
    </xf>
    <xf numFmtId="258" fontId="361" fillId="0" borderId="0" xfId="2376" applyNumberFormat="1" applyFont="1" applyAlignment="1">
      <alignment vertical="center" wrapText="1"/>
    </xf>
    <xf numFmtId="0" fontId="16" fillId="0" borderId="0" xfId="0" applyFont="1" applyBorder="1" applyAlignment="1">
      <alignment horizontal="center" vertical="center" wrapText="1"/>
    </xf>
    <xf numFmtId="0" fontId="16" fillId="0" borderId="0" xfId="0" applyFont="1" applyBorder="1" applyAlignment="1">
      <alignment vertical="center" wrapText="1"/>
    </xf>
    <xf numFmtId="0" fontId="350" fillId="0" borderId="0" xfId="0" applyFont="1" applyBorder="1" applyAlignment="1">
      <alignment vertical="center" wrapText="1"/>
    </xf>
    <xf numFmtId="0" fontId="364" fillId="0" borderId="0" xfId="8251" applyFont="1"/>
    <xf numFmtId="0" fontId="20" fillId="0" borderId="0" xfId="0" applyFont="1" applyFill="1" applyAlignment="1"/>
    <xf numFmtId="0" fontId="368" fillId="0" borderId="14" xfId="8251" applyFont="1" applyBorder="1" applyAlignment="1">
      <alignment horizontal="center" vertical="center"/>
    </xf>
    <xf numFmtId="0" fontId="368" fillId="0" borderId="14" xfId="8251" applyFont="1" applyFill="1" applyBorder="1" applyAlignment="1">
      <alignment horizontal="center" vertical="center" wrapText="1"/>
    </xf>
    <xf numFmtId="0" fontId="368" fillId="0" borderId="14" xfId="8251" applyFont="1" applyFill="1" applyBorder="1" applyAlignment="1">
      <alignment horizontal="center" vertical="center"/>
    </xf>
    <xf numFmtId="0" fontId="367" fillId="0" borderId="14" xfId="8251" applyFont="1" applyFill="1" applyBorder="1" applyAlignment="1">
      <alignment horizontal="center" vertical="center" wrapText="1"/>
    </xf>
    <xf numFmtId="0" fontId="367" fillId="0" borderId="14" xfId="8251" applyFont="1" applyFill="1" applyBorder="1" applyAlignment="1">
      <alignment horizontal="center" vertical="center"/>
    </xf>
    <xf numFmtId="0" fontId="368" fillId="0" borderId="24" xfId="8251" applyFont="1" applyBorder="1" applyAlignment="1">
      <alignment horizontal="center" vertical="center" wrapText="1"/>
    </xf>
    <xf numFmtId="215" fontId="368" fillId="0" borderId="24" xfId="8251" applyNumberFormat="1" applyFont="1" applyBorder="1" applyAlignment="1">
      <alignment horizontal="center" vertical="center" wrapText="1"/>
    </xf>
    <xf numFmtId="0" fontId="368" fillId="0" borderId="24" xfId="8251" applyFont="1" applyBorder="1" applyAlignment="1">
      <alignment horizontal="left" vertical="center" wrapText="1"/>
    </xf>
    <xf numFmtId="254" fontId="351" fillId="49" borderId="143" xfId="2377" applyNumberFormat="1" applyFont="1" applyFill="1" applyBorder="1" applyAlignment="1">
      <alignment vertical="center"/>
    </xf>
    <xf numFmtId="0" fontId="371" fillId="49" borderId="0" xfId="0" applyFont="1" applyFill="1"/>
    <xf numFmtId="0" fontId="367" fillId="0" borderId="14" xfId="8251" applyFont="1" applyBorder="1" applyAlignment="1">
      <alignment horizontal="center" vertical="center"/>
    </xf>
    <xf numFmtId="0" fontId="367" fillId="0" borderId="14" xfId="8251" applyFont="1" applyBorder="1" applyAlignment="1">
      <alignment horizontal="center" vertical="center" wrapText="1"/>
    </xf>
    <xf numFmtId="0" fontId="0" fillId="49" borderId="0" xfId="0" applyFill="1"/>
    <xf numFmtId="0" fontId="12" fillId="49" borderId="14" xfId="0" applyFont="1" applyFill="1" applyBorder="1" applyAlignment="1">
      <alignment horizontal="center" vertical="center" wrapText="1"/>
    </xf>
    <xf numFmtId="0" fontId="12" fillId="49" borderId="14" xfId="0" applyFont="1" applyFill="1" applyBorder="1" applyAlignment="1">
      <alignment horizontal="center" vertical="center"/>
    </xf>
    <xf numFmtId="254" fontId="12" fillId="49" borderId="14" xfId="0" applyNumberFormat="1" applyFont="1" applyFill="1" applyBorder="1" applyAlignment="1">
      <alignment vertical="center"/>
    </xf>
    <xf numFmtId="43" fontId="12" fillId="49" borderId="14" xfId="2377" applyFont="1" applyFill="1" applyBorder="1" applyAlignment="1">
      <alignment vertical="center"/>
    </xf>
    <xf numFmtId="0" fontId="28" fillId="49" borderId="0" xfId="0" applyFont="1" applyFill="1" applyAlignment="1">
      <alignment vertical="center"/>
    </xf>
    <xf numFmtId="0" fontId="12" fillId="49" borderId="24" xfId="0" applyFont="1" applyFill="1" applyBorder="1" applyAlignment="1">
      <alignment vertical="center" wrapText="1"/>
    </xf>
    <xf numFmtId="254" fontId="12" fillId="49" borderId="24" xfId="0" applyNumberFormat="1" applyFont="1" applyFill="1" applyBorder="1" applyAlignment="1">
      <alignment vertical="center"/>
    </xf>
    <xf numFmtId="43" fontId="12" fillId="49" borderId="24" xfId="2377" applyFont="1" applyFill="1" applyBorder="1" applyAlignment="1">
      <alignment horizontal="center" vertical="center"/>
    </xf>
    <xf numFmtId="0" fontId="0" fillId="49" borderId="0" xfId="0" applyFill="1" applyAlignment="1">
      <alignment vertical="center"/>
    </xf>
    <xf numFmtId="0" fontId="351" fillId="49" borderId="143" xfId="2339" applyFont="1" applyFill="1" applyBorder="1" applyAlignment="1">
      <alignment horizontal="justify" vertical="center" wrapText="1"/>
    </xf>
    <xf numFmtId="0" fontId="372" fillId="49" borderId="0" xfId="0" applyFont="1" applyFill="1"/>
    <xf numFmtId="0" fontId="365" fillId="49" borderId="0" xfId="0" applyFont="1" applyFill="1"/>
    <xf numFmtId="0" fontId="368" fillId="49" borderId="0" xfId="0" applyFont="1" applyFill="1" applyAlignment="1">
      <alignment horizontal="center" vertical="center"/>
    </xf>
    <xf numFmtId="0" fontId="368" fillId="49" borderId="0" xfId="0" applyFont="1" applyFill="1"/>
    <xf numFmtId="0" fontId="347" fillId="49" borderId="11" xfId="0" applyFont="1" applyFill="1" applyBorder="1" applyAlignment="1">
      <alignment vertical="center" wrapText="1"/>
    </xf>
    <xf numFmtId="0" fontId="347" fillId="49" borderId="10" xfId="0" applyFont="1" applyFill="1" applyBorder="1" applyAlignment="1">
      <alignment vertical="center" wrapText="1"/>
    </xf>
    <xf numFmtId="0" fontId="347" fillId="49" borderId="14" xfId="0" applyFont="1" applyFill="1" applyBorder="1" applyAlignment="1">
      <alignment horizontal="center" vertical="center" wrapText="1"/>
    </xf>
    <xf numFmtId="166" fontId="173" fillId="49" borderId="14" xfId="0" applyNumberFormat="1" applyFont="1" applyFill="1" applyBorder="1" applyAlignment="1">
      <alignment horizontal="center" vertical="center" wrapText="1"/>
    </xf>
    <xf numFmtId="0" fontId="347" fillId="49" borderId="14" xfId="0" applyNumberFormat="1" applyFont="1" applyFill="1" applyBorder="1" applyAlignment="1">
      <alignment vertical="center" wrapText="1"/>
    </xf>
    <xf numFmtId="0" fontId="347" fillId="49" borderId="14" xfId="0" applyFont="1" applyFill="1" applyBorder="1" applyAlignment="1">
      <alignment vertical="center" wrapText="1"/>
    </xf>
    <xf numFmtId="258" fontId="347" fillId="49" borderId="14" xfId="0" applyNumberFormat="1" applyFont="1" applyFill="1" applyBorder="1" applyAlignment="1">
      <alignment horizontal="right" vertical="center" wrapText="1"/>
    </xf>
    <xf numFmtId="254" fontId="347" fillId="49" borderId="14" xfId="2376" applyNumberFormat="1" applyFont="1" applyFill="1" applyBorder="1" applyAlignment="1">
      <alignment horizontal="right" vertical="center" wrapText="1"/>
    </xf>
    <xf numFmtId="0" fontId="347" fillId="49" borderId="0" xfId="0" applyFont="1" applyFill="1" applyAlignment="1">
      <alignment vertical="center" wrapText="1"/>
    </xf>
    <xf numFmtId="0" fontId="347" fillId="49" borderId="24" xfId="2379" applyFont="1" applyFill="1" applyBorder="1" applyAlignment="1">
      <alignment horizontal="justify" vertical="center"/>
    </xf>
    <xf numFmtId="0" fontId="347" fillId="49" borderId="24" xfId="0" applyFont="1" applyFill="1" applyBorder="1" applyAlignment="1">
      <alignment vertical="center" wrapText="1"/>
    </xf>
    <xf numFmtId="258" fontId="347" fillId="49" borderId="24" xfId="0" applyNumberFormat="1" applyFont="1" applyFill="1" applyBorder="1" applyAlignment="1">
      <alignment vertical="center" wrapText="1"/>
    </xf>
    <xf numFmtId="258" fontId="347" fillId="49" borderId="24" xfId="0" applyNumberFormat="1" applyFont="1" applyFill="1" applyBorder="1" applyAlignment="1">
      <alignment horizontal="right" vertical="center" wrapText="1"/>
    </xf>
    <xf numFmtId="254" fontId="347" fillId="49" borderId="24" xfId="2376" applyNumberFormat="1" applyFont="1" applyFill="1" applyBorder="1" applyAlignment="1">
      <alignment horizontal="right" vertical="center" wrapText="1"/>
    </xf>
    <xf numFmtId="0" fontId="347" fillId="49" borderId="24" xfId="0" applyFont="1" applyFill="1" applyBorder="1" applyAlignment="1">
      <alignment horizontal="right" vertical="center" wrapText="1"/>
    </xf>
    <xf numFmtId="0" fontId="362" fillId="49" borderId="0" xfId="0" applyFont="1" applyFill="1" applyAlignment="1">
      <alignment vertical="center" wrapText="1"/>
    </xf>
    <xf numFmtId="0" fontId="173" fillId="49" borderId="0" xfId="0" applyFont="1" applyFill="1" applyAlignment="1">
      <alignment vertical="center" wrapText="1"/>
    </xf>
    <xf numFmtId="0" fontId="372" fillId="49" borderId="0" xfId="0" applyFont="1" applyFill="1" applyBorder="1"/>
    <xf numFmtId="0" fontId="19" fillId="0" borderId="0" xfId="0" applyFont="1" applyBorder="1"/>
    <xf numFmtId="0" fontId="365" fillId="49" borderId="0" xfId="0" applyFont="1" applyFill="1" applyBorder="1"/>
    <xf numFmtId="0" fontId="20" fillId="0" borderId="0" xfId="0" applyFont="1" applyBorder="1"/>
    <xf numFmtId="0" fontId="368" fillId="49" borderId="0" xfId="0" applyFont="1" applyFill="1" applyBorder="1"/>
    <xf numFmtId="0" fontId="10" fillId="0" borderId="0" xfId="0" applyFont="1" applyBorder="1"/>
    <xf numFmtId="0" fontId="347" fillId="49" borderId="0" xfId="0" applyFont="1" applyFill="1" applyBorder="1" applyAlignment="1">
      <alignment vertical="center" wrapText="1"/>
    </xf>
    <xf numFmtId="0" fontId="173" fillId="49" borderId="0" xfId="0" applyFont="1" applyFill="1" applyBorder="1" applyAlignment="1">
      <alignment horizontal="center" vertical="center" wrapText="1"/>
    </xf>
    <xf numFmtId="2" fontId="347" fillId="49" borderId="0" xfId="0" applyNumberFormat="1" applyFont="1" applyFill="1" applyBorder="1" applyAlignment="1">
      <alignment vertical="center" wrapText="1"/>
    </xf>
    <xf numFmtId="0" fontId="362" fillId="49" borderId="0" xfId="0" applyFont="1" applyFill="1" applyBorder="1" applyAlignment="1">
      <alignment vertical="center" wrapText="1"/>
    </xf>
    <xf numFmtId="0" fontId="18" fillId="0" borderId="0" xfId="0" applyFont="1" applyBorder="1" applyAlignment="1">
      <alignment vertical="center" wrapText="1"/>
    </xf>
    <xf numFmtId="258" fontId="173" fillId="49" borderId="0" xfId="2376" applyNumberFormat="1" applyFont="1" applyFill="1" applyBorder="1" applyAlignment="1">
      <alignment vertical="center" wrapText="1"/>
    </xf>
    <xf numFmtId="258" fontId="16" fillId="0" borderId="0" xfId="2376" applyNumberFormat="1" applyFont="1" applyBorder="1" applyAlignment="1">
      <alignment vertical="center" wrapText="1"/>
    </xf>
    <xf numFmtId="258" fontId="374" fillId="49" borderId="0" xfId="2376" applyNumberFormat="1" applyFont="1" applyFill="1" applyBorder="1" applyAlignment="1">
      <alignment vertical="center" wrapText="1"/>
    </xf>
    <xf numFmtId="258" fontId="17" fillId="0" borderId="0" xfId="2376" applyNumberFormat="1" applyFont="1" applyBorder="1" applyAlignment="1">
      <alignment vertical="center" wrapText="1"/>
    </xf>
    <xf numFmtId="258" fontId="359" fillId="0" borderId="0" xfId="2376" applyNumberFormat="1" applyFont="1" applyBorder="1" applyAlignment="1">
      <alignment vertical="center" wrapText="1"/>
    </xf>
    <xf numFmtId="258" fontId="362" fillId="49" borderId="0" xfId="0" applyNumberFormat="1" applyFont="1" applyFill="1" applyBorder="1" applyAlignment="1">
      <alignment vertical="center" wrapText="1"/>
    </xf>
    <xf numFmtId="258" fontId="374" fillId="49" borderId="0" xfId="2376" applyNumberFormat="1" applyFont="1" applyFill="1" applyBorder="1" applyAlignment="1">
      <alignment horizontal="center" vertical="center" wrapText="1"/>
    </xf>
    <xf numFmtId="258" fontId="361" fillId="0" borderId="0" xfId="2376" applyNumberFormat="1" applyFont="1" applyBorder="1" applyAlignment="1">
      <alignment vertical="center" wrapText="1"/>
    </xf>
    <xf numFmtId="0" fontId="173" fillId="49" borderId="0" xfId="0" applyFont="1" applyFill="1" applyBorder="1" applyAlignment="1">
      <alignment vertical="center" wrapText="1"/>
    </xf>
    <xf numFmtId="0" fontId="15" fillId="49" borderId="0" xfId="0" applyFont="1" applyFill="1" applyBorder="1" applyAlignment="1">
      <alignment vertical="center" wrapText="1"/>
    </xf>
    <xf numFmtId="258" fontId="173" fillId="49" borderId="0" xfId="0" applyNumberFormat="1" applyFont="1" applyFill="1" applyBorder="1" applyAlignment="1">
      <alignment vertical="center" wrapText="1"/>
    </xf>
    <xf numFmtId="0" fontId="10" fillId="0" borderId="0" xfId="0" applyFont="1" applyBorder="1" applyAlignment="1">
      <alignment vertical="center" wrapText="1"/>
    </xf>
    <xf numFmtId="0" fontId="19" fillId="0" borderId="0" xfId="0" applyFont="1" applyBorder="1" applyAlignment="1">
      <alignment vertical="center" wrapText="1"/>
    </xf>
    <xf numFmtId="0" fontId="347" fillId="49" borderId="24" xfId="0" applyFont="1" applyFill="1" applyBorder="1" applyAlignment="1">
      <alignment horizontal="center" vertical="center" wrapText="1"/>
    </xf>
    <xf numFmtId="0" fontId="362" fillId="49" borderId="143" xfId="0" applyFont="1" applyFill="1" applyBorder="1" applyAlignment="1">
      <alignment horizontal="center" vertical="center" wrapText="1"/>
    </xf>
    <xf numFmtId="0" fontId="362" fillId="49" borderId="143" xfId="0" applyFont="1" applyFill="1" applyBorder="1" applyAlignment="1">
      <alignment vertical="center" wrapText="1"/>
    </xf>
    <xf numFmtId="0" fontId="363" fillId="49" borderId="143" xfId="0" applyFont="1" applyFill="1" applyBorder="1" applyAlignment="1">
      <alignment vertical="center" wrapText="1"/>
    </xf>
    <xf numFmtId="0" fontId="362" fillId="49" borderId="143" xfId="0" applyFont="1" applyFill="1" applyBorder="1" applyAlignment="1">
      <alignment horizontal="right" vertical="center" wrapText="1"/>
    </xf>
    <xf numFmtId="258" fontId="363" fillId="49" borderId="143" xfId="0" applyNumberFormat="1" applyFont="1" applyFill="1" applyBorder="1" applyAlignment="1">
      <alignment vertical="center" wrapText="1"/>
    </xf>
    <xf numFmtId="258" fontId="362" fillId="49" borderId="143" xfId="0" applyNumberFormat="1" applyFont="1" applyFill="1" applyBorder="1" applyAlignment="1">
      <alignment horizontal="right" vertical="center" wrapText="1"/>
    </xf>
    <xf numFmtId="254" fontId="362" fillId="49" borderId="143" xfId="2376" applyNumberFormat="1" applyFont="1" applyFill="1" applyBorder="1" applyAlignment="1">
      <alignment horizontal="right" vertical="center" wrapText="1"/>
    </xf>
    <xf numFmtId="258" fontId="173" fillId="49" borderId="143" xfId="2376" applyNumberFormat="1" applyFont="1" applyFill="1" applyBorder="1" applyAlignment="1">
      <alignment horizontal="center" vertical="center" wrapText="1"/>
    </xf>
    <xf numFmtId="258" fontId="173" fillId="49" borderId="143" xfId="2376" applyNumberFormat="1" applyFont="1" applyFill="1" applyBorder="1" applyAlignment="1">
      <alignment horizontal="justify" vertical="center" wrapText="1"/>
    </xf>
    <xf numFmtId="258" fontId="348" fillId="49" borderId="143" xfId="2376" applyNumberFormat="1" applyFont="1" applyFill="1" applyBorder="1" applyAlignment="1">
      <alignment horizontal="center" vertical="center" wrapText="1"/>
    </xf>
    <xf numFmtId="258" fontId="348" fillId="49" borderId="143" xfId="2376" applyNumberFormat="1" applyFont="1" applyFill="1" applyBorder="1" applyAlignment="1">
      <alignment horizontal="center" vertical="center"/>
    </xf>
    <xf numFmtId="254" fontId="173" fillId="49" borderId="143" xfId="2376" applyNumberFormat="1" applyFont="1" applyFill="1" applyBorder="1" applyAlignment="1">
      <alignment horizontal="right" vertical="center"/>
    </xf>
    <xf numFmtId="258" fontId="173" fillId="49" borderId="143" xfId="2376" applyNumberFormat="1" applyFont="1" applyFill="1" applyBorder="1" applyAlignment="1">
      <alignment horizontal="right" vertical="center" wrapText="1"/>
    </xf>
    <xf numFmtId="254" fontId="173" fillId="49" borderId="143" xfId="2376" applyNumberFormat="1" applyFont="1" applyFill="1" applyBorder="1" applyAlignment="1">
      <alignment horizontal="right" vertical="center" wrapText="1"/>
    </xf>
    <xf numFmtId="258" fontId="173" fillId="49" borderId="143" xfId="2376" applyNumberFormat="1" applyFont="1" applyFill="1" applyBorder="1" applyAlignment="1">
      <alignment vertical="center" wrapText="1"/>
    </xf>
    <xf numFmtId="0" fontId="173" fillId="49" borderId="143" xfId="2379" applyFont="1" applyFill="1" applyBorder="1" applyAlignment="1">
      <alignment horizontal="justify" vertical="center"/>
    </xf>
    <xf numFmtId="0" fontId="348" fillId="49" borderId="143" xfId="2379" applyFont="1" applyFill="1" applyBorder="1" applyAlignment="1">
      <alignment horizontal="center" vertical="center"/>
    </xf>
    <xf numFmtId="0" fontId="348" fillId="49" borderId="143" xfId="2379" quotePrefix="1" applyNumberFormat="1" applyFont="1" applyFill="1" applyBorder="1" applyAlignment="1">
      <alignment horizontal="center" vertical="center"/>
    </xf>
    <xf numFmtId="0" fontId="348" fillId="49" borderId="143" xfId="2379" applyNumberFormat="1" applyFont="1" applyFill="1" applyBorder="1" applyAlignment="1">
      <alignment horizontal="center" vertical="center" wrapText="1"/>
    </xf>
    <xf numFmtId="254" fontId="348" fillId="49" borderId="143" xfId="2380" applyNumberFormat="1" applyFont="1" applyFill="1" applyBorder="1" applyAlignment="1">
      <alignment horizontal="center" vertical="center" wrapText="1"/>
    </xf>
    <xf numFmtId="258" fontId="374" fillId="49" borderId="143" xfId="2376" applyNumberFormat="1" applyFont="1" applyFill="1" applyBorder="1" applyAlignment="1">
      <alignment horizontal="center" vertical="center" wrapText="1"/>
    </xf>
    <xf numFmtId="258" fontId="374" fillId="49" borderId="143" xfId="2376" applyNumberFormat="1" applyFont="1" applyFill="1" applyBorder="1" applyAlignment="1">
      <alignment horizontal="justify" vertical="center" wrapText="1"/>
    </xf>
    <xf numFmtId="258" fontId="375" fillId="49" borderId="143" xfId="2376" applyNumberFormat="1" applyFont="1" applyFill="1" applyBorder="1" applyAlignment="1">
      <alignment horizontal="center" vertical="center" wrapText="1"/>
    </xf>
    <xf numFmtId="258" fontId="375" fillId="49" borderId="143" xfId="2376" applyNumberFormat="1" applyFont="1" applyFill="1" applyBorder="1" applyAlignment="1">
      <alignment horizontal="center" vertical="center"/>
    </xf>
    <xf numFmtId="254" fontId="374" fillId="49" borderId="143" xfId="2376" applyNumberFormat="1" applyFont="1" applyFill="1" applyBorder="1" applyAlignment="1">
      <alignment horizontal="right" vertical="center"/>
    </xf>
    <xf numFmtId="254" fontId="374" fillId="49" borderId="143" xfId="2376" applyNumberFormat="1" applyFont="1" applyFill="1" applyBorder="1" applyAlignment="1">
      <alignment horizontal="right" vertical="center" wrapText="1"/>
    </xf>
    <xf numFmtId="258" fontId="374" fillId="49" borderId="143" xfId="2376" applyNumberFormat="1" applyFont="1" applyFill="1" applyBorder="1" applyAlignment="1">
      <alignment horizontal="right" vertical="center" wrapText="1"/>
    </xf>
    <xf numFmtId="258" fontId="374" fillId="49" borderId="143" xfId="2376" applyNumberFormat="1" applyFont="1" applyFill="1" applyBorder="1" applyAlignment="1">
      <alignment vertical="center" wrapText="1"/>
    </xf>
    <xf numFmtId="254" fontId="173" fillId="49" borderId="143" xfId="2872" applyNumberFormat="1" applyFont="1" applyFill="1" applyBorder="1" applyAlignment="1">
      <alignment vertical="center" wrapText="1"/>
    </xf>
    <xf numFmtId="0" fontId="173" fillId="49" borderId="143" xfId="0" applyFont="1" applyFill="1" applyBorder="1" applyAlignment="1">
      <alignment horizontal="center" vertical="center" wrapText="1"/>
    </xf>
    <xf numFmtId="0" fontId="348" fillId="49" borderId="143" xfId="0" applyFont="1" applyFill="1" applyBorder="1" applyAlignment="1">
      <alignment horizontal="center" vertical="center" wrapText="1"/>
    </xf>
    <xf numFmtId="0" fontId="348" fillId="49" borderId="143" xfId="0" applyFont="1" applyFill="1" applyBorder="1" applyAlignment="1">
      <alignment vertical="center" wrapText="1"/>
    </xf>
    <xf numFmtId="254" fontId="173" fillId="49" borderId="143" xfId="0" applyNumberFormat="1" applyFont="1" applyFill="1" applyBorder="1" applyAlignment="1">
      <alignment vertical="center" wrapText="1"/>
    </xf>
    <xf numFmtId="0" fontId="173" fillId="49" borderId="143" xfId="0" applyFont="1" applyFill="1" applyBorder="1" applyAlignment="1">
      <alignment vertical="center" wrapText="1"/>
    </xf>
    <xf numFmtId="0" fontId="347" fillId="49" borderId="143" xfId="0" applyFont="1" applyFill="1" applyBorder="1" applyAlignment="1">
      <alignment horizontal="center" vertical="center" wrapText="1"/>
    </xf>
    <xf numFmtId="0" fontId="347" fillId="49" borderId="143" xfId="0" applyFont="1" applyFill="1" applyBorder="1" applyAlignment="1">
      <alignment vertical="center" wrapText="1"/>
    </xf>
    <xf numFmtId="254" fontId="347" fillId="49" borderId="143" xfId="2376" applyNumberFormat="1" applyFont="1" applyFill="1" applyBorder="1" applyAlignment="1">
      <alignment vertical="center" wrapText="1"/>
    </xf>
    <xf numFmtId="0" fontId="173" fillId="49" borderId="145" xfId="0" applyFont="1" applyFill="1" applyBorder="1" applyAlignment="1">
      <alignment vertical="center" wrapText="1"/>
    </xf>
    <xf numFmtId="1" fontId="173" fillId="49" borderId="143" xfId="48" applyNumberFormat="1" applyFont="1" applyFill="1" applyBorder="1" applyAlignment="1">
      <alignment vertical="center" wrapText="1"/>
    </xf>
    <xf numFmtId="1" fontId="348" fillId="49" borderId="143" xfId="48" applyNumberFormat="1" applyFont="1" applyFill="1" applyBorder="1" applyAlignment="1">
      <alignment horizontal="center" vertical="center" wrapText="1"/>
    </xf>
    <xf numFmtId="1" fontId="348" fillId="49" borderId="143" xfId="48" quotePrefix="1" applyNumberFormat="1" applyFont="1" applyFill="1" applyBorder="1" applyAlignment="1">
      <alignment horizontal="center" vertical="center" wrapText="1"/>
    </xf>
    <xf numFmtId="254" fontId="173" fillId="49" borderId="143" xfId="0" applyNumberFormat="1" applyFont="1" applyFill="1" applyBorder="1" applyAlignment="1">
      <alignment horizontal="center" vertical="center" wrapText="1"/>
    </xf>
    <xf numFmtId="258" fontId="173" fillId="49" borderId="143" xfId="2376" quotePrefix="1" applyNumberFormat="1" applyFont="1" applyFill="1" applyBorder="1" applyAlignment="1">
      <alignment horizontal="center" vertical="center" wrapText="1"/>
    </xf>
    <xf numFmtId="0" fontId="348" fillId="49" borderId="145" xfId="0" applyFont="1" applyFill="1" applyBorder="1" applyAlignment="1">
      <alignment horizontal="center" vertical="center" wrapText="1"/>
    </xf>
    <xf numFmtId="254" fontId="362" fillId="49" borderId="143" xfId="0" applyNumberFormat="1" applyFont="1" applyFill="1" applyBorder="1" applyAlignment="1">
      <alignment vertical="center" wrapText="1"/>
    </xf>
    <xf numFmtId="0" fontId="173" fillId="49" borderId="143" xfId="2398" applyFont="1" applyFill="1" applyBorder="1" applyAlignment="1">
      <alignment horizontal="justify" vertical="center"/>
    </xf>
    <xf numFmtId="0" fontId="173" fillId="49" borderId="143" xfId="3746" applyFont="1" applyFill="1" applyBorder="1" applyAlignment="1">
      <alignment horizontal="center" vertical="center" wrapText="1"/>
    </xf>
    <xf numFmtId="258" fontId="173" fillId="49" borderId="145" xfId="2376" applyNumberFormat="1" applyFont="1" applyFill="1" applyBorder="1" applyAlignment="1">
      <alignment horizontal="center" vertical="center" wrapText="1"/>
    </xf>
    <xf numFmtId="1" fontId="348" fillId="49" borderId="145" xfId="48" applyNumberFormat="1" applyFont="1" applyFill="1" applyBorder="1" applyAlignment="1">
      <alignment horizontal="center" vertical="center" wrapText="1"/>
    </xf>
    <xf numFmtId="1" fontId="348" fillId="49" borderId="145" xfId="48" quotePrefix="1" applyNumberFormat="1" applyFont="1" applyFill="1" applyBorder="1" applyAlignment="1">
      <alignment horizontal="center" vertical="center" wrapText="1"/>
    </xf>
    <xf numFmtId="254" fontId="173" fillId="49" borderId="145" xfId="0" applyNumberFormat="1" applyFont="1" applyFill="1" applyBorder="1" applyAlignment="1">
      <alignment horizontal="center" vertical="center" wrapText="1"/>
    </xf>
    <xf numFmtId="254" fontId="173" fillId="49" borderId="145" xfId="2376" applyNumberFormat="1" applyFont="1" applyFill="1" applyBorder="1" applyAlignment="1">
      <alignment horizontal="right" vertical="center"/>
    </xf>
    <xf numFmtId="258" fontId="173" fillId="49" borderId="145" xfId="2376" applyNumberFormat="1" applyFont="1" applyFill="1" applyBorder="1" applyAlignment="1">
      <alignment horizontal="right" vertical="center" wrapText="1"/>
    </xf>
    <xf numFmtId="258" fontId="173" fillId="49" borderId="145" xfId="2376" quotePrefix="1" applyNumberFormat="1" applyFont="1" applyFill="1" applyBorder="1" applyAlignment="1">
      <alignment horizontal="center" vertical="center" wrapText="1"/>
    </xf>
    <xf numFmtId="0" fontId="16" fillId="0" borderId="146" xfId="0" applyFont="1" applyBorder="1" applyAlignment="1">
      <alignment horizontal="center" vertical="center" wrapText="1"/>
    </xf>
    <xf numFmtId="0" fontId="16" fillId="0" borderId="146" xfId="0" applyFont="1" applyBorder="1" applyAlignment="1">
      <alignment vertical="center" wrapText="1"/>
    </xf>
    <xf numFmtId="0" fontId="372" fillId="0" borderId="0" xfId="0" applyFont="1"/>
    <xf numFmtId="0" fontId="365" fillId="0" borderId="0" xfId="0" applyFont="1"/>
    <xf numFmtId="0" fontId="347" fillId="0" borderId="0" xfId="0" applyFont="1" applyBorder="1" applyAlignment="1">
      <alignment vertical="center" wrapText="1"/>
    </xf>
    <xf numFmtId="166" fontId="374" fillId="49" borderId="14" xfId="0" applyNumberFormat="1" applyFont="1" applyFill="1" applyBorder="1" applyAlignment="1">
      <alignment horizontal="center" vertical="center" wrapText="1"/>
    </xf>
    <xf numFmtId="0" fontId="173" fillId="0" borderId="0" xfId="0" applyFont="1" applyBorder="1" applyAlignment="1">
      <alignment horizontal="center" vertical="center" wrapText="1"/>
    </xf>
    <xf numFmtId="0" fontId="173" fillId="0" borderId="0" xfId="0" applyFont="1" applyAlignment="1">
      <alignment horizontal="center" vertical="center" wrapText="1"/>
    </xf>
    <xf numFmtId="0" fontId="173" fillId="0" borderId="0" xfId="0" applyFont="1" applyAlignment="1">
      <alignment vertical="center" wrapText="1"/>
    </xf>
    <xf numFmtId="254" fontId="173" fillId="49" borderId="0" xfId="0" applyNumberFormat="1" applyFont="1" applyFill="1" applyBorder="1" applyAlignment="1">
      <alignment vertical="center" wrapText="1"/>
    </xf>
    <xf numFmtId="0" fontId="374" fillId="0" borderId="0" xfId="0" applyFont="1" applyBorder="1" applyAlignment="1">
      <alignment vertical="center" wrapText="1"/>
    </xf>
    <xf numFmtId="254" fontId="173" fillId="49" borderId="143" xfId="2376" quotePrefix="1" applyNumberFormat="1" applyFont="1" applyFill="1" applyBorder="1" applyAlignment="1">
      <alignment horizontal="center" vertical="center" wrapText="1"/>
    </xf>
    <xf numFmtId="0" fontId="173" fillId="49" borderId="0" xfId="0" applyFont="1" applyFill="1" applyBorder="1" applyAlignment="1">
      <alignment horizontal="right" vertical="center" wrapText="1"/>
    </xf>
    <xf numFmtId="254" fontId="173" fillId="49" borderId="143" xfId="2376" applyNumberFormat="1" applyFont="1" applyFill="1" applyBorder="1" applyAlignment="1">
      <alignment horizontal="center" vertical="center" wrapText="1"/>
    </xf>
    <xf numFmtId="0" fontId="363" fillId="49" borderId="143" xfId="2339" applyFont="1" applyFill="1" applyBorder="1" applyAlignment="1">
      <alignment horizontal="center" vertical="center" wrapText="1"/>
    </xf>
    <xf numFmtId="0" fontId="363" fillId="49" borderId="143" xfId="2379" quotePrefix="1" applyFont="1" applyFill="1" applyBorder="1" applyAlignment="1">
      <alignment horizontal="center" vertical="center"/>
    </xf>
    <xf numFmtId="254" fontId="363" fillId="49" borderId="143" xfId="2380" applyNumberFormat="1" applyFont="1" applyFill="1" applyBorder="1" applyAlignment="1">
      <alignment horizontal="center" vertical="center" wrapText="1"/>
    </xf>
    <xf numFmtId="254" fontId="362" fillId="49" borderId="143" xfId="2376" applyNumberFormat="1" applyFont="1" applyFill="1" applyBorder="1" applyAlignment="1">
      <alignment horizontal="right" vertical="center"/>
    </xf>
    <xf numFmtId="254" fontId="362" fillId="49" borderId="143" xfId="2376" applyNumberFormat="1" applyFont="1" applyFill="1" applyBorder="1" applyAlignment="1">
      <alignment horizontal="center" vertical="center" wrapText="1"/>
    </xf>
    <xf numFmtId="0" fontId="173" fillId="49" borderId="39" xfId="2379" applyFont="1" applyFill="1" applyBorder="1" applyAlignment="1">
      <alignment horizontal="justify" vertical="center"/>
    </xf>
    <xf numFmtId="0" fontId="348" fillId="49" borderId="39" xfId="2339" applyFont="1" applyFill="1" applyBorder="1" applyAlignment="1">
      <alignment horizontal="center" vertical="center" wrapText="1"/>
    </xf>
    <xf numFmtId="3" fontId="348" fillId="49" borderId="39" xfId="8194" applyNumberFormat="1" applyFont="1" applyFill="1" applyBorder="1" applyAlignment="1">
      <alignment horizontal="center" vertical="center" wrapText="1"/>
    </xf>
    <xf numFmtId="0" fontId="348" fillId="49" borderId="39" xfId="2379" quotePrefix="1" applyFont="1" applyFill="1" applyBorder="1" applyAlignment="1">
      <alignment horizontal="center" vertical="center"/>
    </xf>
    <xf numFmtId="254" fontId="348" fillId="49" borderId="39" xfId="2380" applyNumberFormat="1" applyFont="1" applyFill="1" applyBorder="1" applyAlignment="1">
      <alignment horizontal="center" vertical="center" wrapText="1"/>
    </xf>
    <xf numFmtId="254" fontId="173" fillId="49" borderId="39" xfId="2376" applyNumberFormat="1" applyFont="1" applyFill="1" applyBorder="1" applyAlignment="1">
      <alignment horizontal="right" vertical="center"/>
    </xf>
    <xf numFmtId="254" fontId="173" fillId="49" borderId="0" xfId="2376" applyNumberFormat="1" applyFont="1" applyFill="1" applyBorder="1" applyAlignment="1">
      <alignment horizontal="right" vertical="center" wrapText="1"/>
    </xf>
    <xf numFmtId="3" fontId="173" fillId="49" borderId="0" xfId="8194" applyNumberFormat="1" applyFont="1" applyFill="1" applyBorder="1" applyAlignment="1">
      <alignment horizontal="center" vertical="center" wrapText="1"/>
    </xf>
    <xf numFmtId="254" fontId="173" fillId="49" borderId="0" xfId="2376" applyNumberFormat="1" applyFont="1" applyFill="1" applyBorder="1" applyAlignment="1">
      <alignment horizontal="center" vertical="center" wrapText="1"/>
    </xf>
    <xf numFmtId="0" fontId="173" fillId="49" borderId="0" xfId="2379" applyFont="1" applyFill="1" applyBorder="1" applyAlignment="1">
      <alignment horizontal="justify" vertical="center"/>
    </xf>
    <xf numFmtId="0" fontId="348" fillId="49" borderId="0" xfId="2339" applyFont="1" applyFill="1" applyBorder="1" applyAlignment="1">
      <alignment horizontal="center" vertical="center" wrapText="1"/>
    </xf>
    <xf numFmtId="3" fontId="348" fillId="49" borderId="0" xfId="8194" applyNumberFormat="1" applyFont="1" applyFill="1" applyBorder="1" applyAlignment="1">
      <alignment horizontal="center" vertical="center" wrapText="1"/>
    </xf>
    <xf numFmtId="0" fontId="348" fillId="49" borderId="0" xfId="2379" quotePrefix="1" applyFont="1" applyFill="1" applyBorder="1" applyAlignment="1">
      <alignment horizontal="center" vertical="center"/>
    </xf>
    <xf numFmtId="254" fontId="348" fillId="49" borderId="0" xfId="2380" applyNumberFormat="1" applyFont="1" applyFill="1" applyBorder="1" applyAlignment="1">
      <alignment horizontal="center" vertical="center" wrapText="1"/>
    </xf>
    <xf numFmtId="254" fontId="173" fillId="49" borderId="0" xfId="2376" applyNumberFormat="1" applyFont="1" applyFill="1" applyBorder="1" applyAlignment="1">
      <alignment horizontal="right" vertical="center"/>
    </xf>
    <xf numFmtId="0" fontId="173" fillId="49" borderId="24" xfId="2379" applyFont="1" applyFill="1" applyBorder="1" applyAlignment="1">
      <alignment horizontal="justify" vertical="center"/>
    </xf>
    <xf numFmtId="0" fontId="348" fillId="49" borderId="24" xfId="2339" applyFont="1" applyFill="1" applyBorder="1" applyAlignment="1">
      <alignment horizontal="center" vertical="center" wrapText="1"/>
    </xf>
    <xf numFmtId="3" fontId="348" fillId="49" borderId="24" xfId="8194" applyNumberFormat="1" applyFont="1" applyFill="1" applyBorder="1" applyAlignment="1">
      <alignment horizontal="center" vertical="center" wrapText="1"/>
    </xf>
    <xf numFmtId="0" fontId="348" fillId="49" borderId="24" xfId="2379" quotePrefix="1" applyFont="1" applyFill="1" applyBorder="1" applyAlignment="1">
      <alignment horizontal="center" vertical="center"/>
    </xf>
    <xf numFmtId="254" fontId="348" fillId="49" borderId="24" xfId="2380" applyNumberFormat="1" applyFont="1" applyFill="1" applyBorder="1" applyAlignment="1">
      <alignment horizontal="center" vertical="center" wrapText="1"/>
    </xf>
    <xf numFmtId="254" fontId="173" fillId="49" borderId="24" xfId="2376" applyNumberFormat="1" applyFont="1" applyFill="1" applyBorder="1" applyAlignment="1">
      <alignment horizontal="right" vertical="center"/>
    </xf>
    <xf numFmtId="254" fontId="173" fillId="49" borderId="24" xfId="2376" applyNumberFormat="1" applyFont="1" applyFill="1" applyBorder="1" applyAlignment="1">
      <alignment horizontal="right" vertical="center" wrapText="1"/>
    </xf>
    <xf numFmtId="3" fontId="173" fillId="49" borderId="24" xfId="8194" applyNumberFormat="1" applyFont="1" applyFill="1" applyBorder="1" applyAlignment="1">
      <alignment horizontal="center" vertical="center" wrapText="1"/>
    </xf>
    <xf numFmtId="254" fontId="173" fillId="49" borderId="24" xfId="2376" applyNumberFormat="1" applyFont="1" applyFill="1" applyBorder="1" applyAlignment="1">
      <alignment horizontal="center" vertical="center" wrapText="1"/>
    </xf>
    <xf numFmtId="0" fontId="368" fillId="0" borderId="0" xfId="0" applyFont="1" applyAlignment="1">
      <alignment vertical="center" wrapText="1"/>
    </xf>
    <xf numFmtId="0" fontId="368" fillId="49" borderId="0" xfId="0" applyFont="1" applyFill="1" applyAlignment="1">
      <alignment vertical="center" wrapText="1"/>
    </xf>
    <xf numFmtId="0" fontId="173" fillId="0" borderId="0" xfId="0" applyFont="1" applyAlignment="1">
      <alignment horizontal="center"/>
    </xf>
    <xf numFmtId="0" fontId="368" fillId="0" borderId="0" xfId="0" applyFont="1"/>
    <xf numFmtId="0" fontId="372" fillId="49" borderId="0" xfId="0" applyFont="1" applyFill="1" applyAlignment="1">
      <alignment horizontal="center"/>
    </xf>
    <xf numFmtId="0" fontId="173" fillId="49" borderId="0" xfId="0" applyFont="1" applyFill="1" applyAlignment="1">
      <alignment horizontal="center"/>
    </xf>
    <xf numFmtId="0" fontId="374" fillId="49" borderId="13" xfId="0" applyFont="1" applyFill="1" applyBorder="1" applyAlignment="1">
      <alignment horizontal="center" vertical="center" wrapText="1"/>
    </xf>
    <xf numFmtId="0" fontId="349" fillId="49" borderId="14" xfId="0" applyFont="1" applyFill="1" applyBorder="1" applyAlignment="1">
      <alignment horizontal="center" vertical="center" wrapText="1"/>
    </xf>
    <xf numFmtId="254" fontId="347" fillId="49" borderId="14" xfId="0" applyNumberFormat="1" applyFont="1" applyFill="1" applyBorder="1" applyAlignment="1">
      <alignment horizontal="center" vertical="center" wrapText="1"/>
    </xf>
    <xf numFmtId="2" fontId="173" fillId="49" borderId="0" xfId="0" applyNumberFormat="1" applyFont="1" applyFill="1" applyBorder="1" applyAlignment="1">
      <alignment horizontal="center" vertical="center" wrapText="1"/>
    </xf>
    <xf numFmtId="0" fontId="173" fillId="49" borderId="0" xfId="0" applyFont="1" applyFill="1" applyAlignment="1">
      <alignment horizontal="center" vertical="center" wrapText="1"/>
    </xf>
    <xf numFmtId="0" fontId="349" fillId="49" borderId="24" xfId="0" applyFont="1" applyFill="1" applyBorder="1" applyAlignment="1">
      <alignment horizontal="center" vertical="center" wrapText="1"/>
    </xf>
    <xf numFmtId="254" fontId="347" fillId="49" borderId="24" xfId="0" applyNumberFormat="1" applyFont="1" applyFill="1" applyBorder="1" applyAlignment="1">
      <alignment horizontal="center" vertical="center" wrapText="1"/>
    </xf>
    <xf numFmtId="0" fontId="347" fillId="49" borderId="0" xfId="0" applyFont="1" applyFill="1" applyAlignment="1">
      <alignment horizontal="center" vertical="center" wrapText="1"/>
    </xf>
    <xf numFmtId="254" fontId="374" fillId="49" borderId="0" xfId="0" applyNumberFormat="1" applyFont="1" applyFill="1" applyBorder="1" applyAlignment="1">
      <alignment vertical="center" wrapText="1"/>
    </xf>
    <xf numFmtId="0" fontId="374" fillId="49" borderId="0" xfId="0" applyFont="1" applyFill="1" applyAlignment="1">
      <alignment vertical="center" wrapText="1"/>
    </xf>
    <xf numFmtId="0" fontId="374" fillId="49" borderId="0" xfId="0" applyFont="1" applyFill="1" applyBorder="1" applyAlignment="1">
      <alignment vertical="center" wrapText="1"/>
    </xf>
    <xf numFmtId="2" fontId="374" fillId="49" borderId="0" xfId="0" applyNumberFormat="1" applyFont="1" applyFill="1" applyBorder="1" applyAlignment="1">
      <alignment horizontal="center" vertical="center" wrapText="1"/>
    </xf>
    <xf numFmtId="0" fontId="362" fillId="49" borderId="0" xfId="0" applyFont="1" applyFill="1" applyAlignment="1">
      <alignment horizontal="center" vertical="center" wrapText="1"/>
    </xf>
    <xf numFmtId="0" fontId="348" fillId="49" borderId="143" xfId="2398" quotePrefix="1" applyFont="1" applyFill="1" applyBorder="1" applyAlignment="1">
      <alignment horizontal="center" vertical="center" wrapText="1"/>
    </xf>
    <xf numFmtId="0" fontId="363" fillId="49" borderId="143" xfId="2379" applyFont="1" applyFill="1" applyBorder="1" applyAlignment="1">
      <alignment horizontal="center" vertical="center"/>
    </xf>
    <xf numFmtId="0" fontId="363" fillId="49" borderId="143" xfId="2339" applyFont="1" applyFill="1" applyBorder="1" applyAlignment="1">
      <alignment horizontal="center" vertical="center"/>
    </xf>
    <xf numFmtId="0" fontId="368" fillId="49" borderId="0" xfId="0" applyFont="1" applyFill="1" applyAlignment="1">
      <alignment horizontal="center" vertical="center" wrapText="1"/>
    </xf>
    <xf numFmtId="0" fontId="348" fillId="49" borderId="0" xfId="0" applyFont="1" applyFill="1" applyAlignment="1">
      <alignment vertical="center" wrapText="1"/>
    </xf>
    <xf numFmtId="0" fontId="368" fillId="49" borderId="0" xfId="0" applyFont="1" applyFill="1" applyAlignment="1">
      <alignment horizontal="center"/>
    </xf>
    <xf numFmtId="0" fontId="374" fillId="49" borderId="0" xfId="0" applyFont="1" applyFill="1" applyBorder="1" applyAlignment="1">
      <alignment horizontal="center" vertical="center" wrapText="1"/>
    </xf>
    <xf numFmtId="0" fontId="347" fillId="49" borderId="0" xfId="0" applyFont="1" applyFill="1" applyBorder="1" applyAlignment="1">
      <alignment horizontal="center" vertical="center" wrapText="1"/>
    </xf>
    <xf numFmtId="0" fontId="362" fillId="49" borderId="0" xfId="0" applyFont="1" applyFill="1" applyBorder="1" applyAlignment="1">
      <alignment horizontal="center" vertical="center" wrapText="1"/>
    </xf>
    <xf numFmtId="0" fontId="368" fillId="49" borderId="0" xfId="0" applyFont="1" applyFill="1" applyBorder="1" applyAlignment="1">
      <alignment vertical="center" wrapText="1"/>
    </xf>
    <xf numFmtId="0" fontId="349" fillId="49" borderId="143" xfId="0" applyFont="1" applyFill="1" applyBorder="1" applyAlignment="1">
      <alignment horizontal="center" vertical="center" wrapText="1"/>
    </xf>
    <xf numFmtId="254" fontId="363" fillId="49" borderId="143" xfId="2376" applyNumberFormat="1" applyFont="1" applyFill="1" applyBorder="1" applyAlignment="1">
      <alignment horizontal="justify" vertical="center" wrapText="1"/>
    </xf>
    <xf numFmtId="0" fontId="375" fillId="49" borderId="143" xfId="0" applyFont="1" applyFill="1" applyBorder="1" applyAlignment="1">
      <alignment vertical="center" wrapText="1"/>
    </xf>
    <xf numFmtId="0" fontId="363" fillId="49" borderId="143" xfId="0" applyFont="1" applyFill="1" applyBorder="1" applyAlignment="1">
      <alignment horizontal="center" vertical="center" wrapText="1"/>
    </xf>
    <xf numFmtId="0" fontId="349" fillId="49" borderId="143" xfId="0" applyFont="1" applyFill="1" applyBorder="1" applyAlignment="1">
      <alignment vertical="center" wrapText="1"/>
    </xf>
    <xf numFmtId="0" fontId="348" fillId="49" borderId="147" xfId="0" applyFont="1" applyFill="1" applyBorder="1" applyAlignment="1">
      <alignment horizontal="center" vertical="center" wrapText="1"/>
    </xf>
    <xf numFmtId="0" fontId="173" fillId="49" borderId="14" xfId="0" applyFont="1" applyFill="1" applyBorder="1" applyAlignment="1">
      <alignment horizontal="center" vertical="center" wrapText="1"/>
    </xf>
    <xf numFmtId="0" fontId="347" fillId="49" borderId="143" xfId="0" applyFont="1" applyFill="1" applyBorder="1" applyAlignment="1">
      <alignment horizontal="left" vertical="center" wrapText="1"/>
    </xf>
    <xf numFmtId="254" fontId="347" fillId="49" borderId="143" xfId="2376" applyNumberFormat="1" applyFont="1" applyFill="1" applyBorder="1" applyAlignment="1">
      <alignment horizontal="right" vertical="center" wrapText="1"/>
    </xf>
    <xf numFmtId="0" fontId="362" fillId="49" borderId="143" xfId="2339" applyFont="1" applyFill="1" applyBorder="1" applyAlignment="1">
      <alignment horizontal="justify" vertical="center" wrapText="1"/>
    </xf>
    <xf numFmtId="254" fontId="362" fillId="49" borderId="143" xfId="2376" applyNumberFormat="1" applyFont="1" applyFill="1" applyBorder="1" applyAlignment="1">
      <alignment horizontal="justify" vertical="center" wrapText="1"/>
    </xf>
    <xf numFmtId="0" fontId="173" fillId="49" borderId="143" xfId="2379" applyFont="1" applyFill="1" applyBorder="1" applyAlignment="1">
      <alignment horizontal="center" vertical="center"/>
    </xf>
    <xf numFmtId="0" fontId="348" fillId="49" borderId="143" xfId="2379" applyNumberFormat="1" applyFont="1" applyFill="1" applyBorder="1" applyAlignment="1">
      <alignment horizontal="center" vertical="center"/>
    </xf>
    <xf numFmtId="0" fontId="348" fillId="49" borderId="143" xfId="2379" applyFont="1" applyFill="1" applyBorder="1" applyAlignment="1">
      <alignment horizontal="center" vertical="center" wrapText="1"/>
    </xf>
    <xf numFmtId="0" fontId="363" fillId="49" borderId="143" xfId="2379" applyNumberFormat="1" applyFont="1" applyFill="1" applyBorder="1" applyAlignment="1">
      <alignment horizontal="center" vertical="center"/>
    </xf>
    <xf numFmtId="0" fontId="363" fillId="49" borderId="143" xfId="2379" applyNumberFormat="1" applyFont="1" applyFill="1" applyBorder="1" applyAlignment="1">
      <alignment horizontal="center" vertical="center" wrapText="1"/>
    </xf>
    <xf numFmtId="0" fontId="348" fillId="49" borderId="143" xfId="2398" applyNumberFormat="1" applyFont="1" applyFill="1" applyBorder="1" applyAlignment="1">
      <alignment horizontal="center" vertical="center" wrapText="1"/>
    </xf>
    <xf numFmtId="0" fontId="363" fillId="49" borderId="143" xfId="2379" applyFont="1" applyFill="1" applyBorder="1" applyAlignment="1">
      <alignment horizontal="center" vertical="center" wrapText="1"/>
    </xf>
    <xf numFmtId="254" fontId="374" fillId="49" borderId="143" xfId="2376" applyNumberFormat="1" applyFont="1" applyFill="1" applyBorder="1" applyAlignment="1">
      <alignment horizontal="center" vertical="center" wrapText="1"/>
    </xf>
    <xf numFmtId="254" fontId="173" fillId="49" borderId="143" xfId="2377" applyNumberFormat="1" applyFont="1" applyFill="1" applyBorder="1" applyAlignment="1">
      <alignment horizontal="right" vertical="center" wrapText="1"/>
    </xf>
    <xf numFmtId="254" fontId="173" fillId="49" borderId="143" xfId="2377" applyNumberFormat="1" applyFont="1" applyFill="1" applyBorder="1" applyAlignment="1">
      <alignment horizontal="right" vertical="center"/>
    </xf>
    <xf numFmtId="0" fontId="363" fillId="49" borderId="143" xfId="2379" quotePrefix="1" applyNumberFormat="1" applyFont="1" applyFill="1" applyBorder="1" applyAlignment="1">
      <alignment horizontal="center" vertical="center"/>
    </xf>
    <xf numFmtId="3" fontId="173" fillId="49" borderId="143" xfId="8193" applyNumberFormat="1" applyFont="1" applyFill="1" applyBorder="1" applyAlignment="1">
      <alignment horizontal="left" vertical="center" wrapText="1"/>
    </xf>
    <xf numFmtId="0" fontId="348" fillId="49" borderId="143" xfId="2339" applyFont="1" applyFill="1" applyBorder="1" applyAlignment="1">
      <alignment horizontal="center" vertical="center" wrapText="1"/>
    </xf>
    <xf numFmtId="0" fontId="362" fillId="49" borderId="143" xfId="0" applyFont="1" applyFill="1" applyBorder="1" applyAlignment="1">
      <alignment horizontal="left" vertical="center" wrapText="1"/>
    </xf>
    <xf numFmtId="0" fontId="374" fillId="49" borderId="143" xfId="2339" applyFont="1" applyFill="1" applyBorder="1" applyAlignment="1">
      <alignment horizontal="center" vertical="center" wrapText="1"/>
    </xf>
    <xf numFmtId="0" fontId="374" fillId="49" borderId="143" xfId="2339" applyFont="1" applyFill="1" applyBorder="1" applyAlignment="1">
      <alignment horizontal="justify" vertical="center" wrapText="1"/>
    </xf>
    <xf numFmtId="0" fontId="375" fillId="49" borderId="143" xfId="2339" applyFont="1" applyFill="1" applyBorder="1" applyAlignment="1">
      <alignment horizontal="center" vertical="center" wrapText="1"/>
    </xf>
    <xf numFmtId="0" fontId="375" fillId="49" borderId="143" xfId="2339" applyFont="1" applyFill="1" applyBorder="1" applyAlignment="1">
      <alignment horizontal="center" vertical="center"/>
    </xf>
    <xf numFmtId="254" fontId="375" fillId="49" borderId="143" xfId="2380" applyNumberFormat="1" applyFont="1" applyFill="1" applyBorder="1" applyAlignment="1">
      <alignment horizontal="center" vertical="center" wrapText="1"/>
    </xf>
    <xf numFmtId="0" fontId="173" fillId="49" borderId="143" xfId="2339" applyFont="1" applyFill="1" applyBorder="1" applyAlignment="1">
      <alignment horizontal="center" vertical="center" wrapText="1"/>
    </xf>
    <xf numFmtId="0" fontId="173" fillId="49" borderId="143" xfId="2379" applyFont="1" applyFill="1" applyBorder="1" applyAlignment="1">
      <alignment horizontal="justify" vertical="center" wrapText="1"/>
    </xf>
    <xf numFmtId="0" fontId="348" fillId="49" borderId="143" xfId="2379" quotePrefix="1" applyNumberFormat="1" applyFont="1" applyFill="1" applyBorder="1" applyAlignment="1">
      <alignment horizontal="center" vertical="center" wrapText="1"/>
    </xf>
    <xf numFmtId="254" fontId="173" fillId="49" borderId="143" xfId="6863" applyNumberFormat="1" applyFont="1" applyFill="1" applyBorder="1" applyAlignment="1">
      <alignment vertical="center" wrapText="1"/>
    </xf>
    <xf numFmtId="254" fontId="348" fillId="49" borderId="143" xfId="2377" applyNumberFormat="1" applyFont="1" applyFill="1" applyBorder="1" applyAlignment="1">
      <alignment horizontal="center" vertical="center" wrapText="1"/>
    </xf>
    <xf numFmtId="0" fontId="173" fillId="49" borderId="143" xfId="2379" applyFont="1" applyFill="1" applyBorder="1" applyAlignment="1">
      <alignment vertical="center" wrapText="1"/>
    </xf>
    <xf numFmtId="254" fontId="173" fillId="49" borderId="143" xfId="2377" applyNumberFormat="1" applyFont="1" applyFill="1" applyBorder="1" applyAlignment="1">
      <alignment vertical="center"/>
    </xf>
    <xf numFmtId="0" fontId="173" fillId="49" borderId="143" xfId="2339" applyFont="1" applyFill="1" applyBorder="1" applyAlignment="1">
      <alignment horizontal="justify" vertical="center" wrapText="1"/>
    </xf>
    <xf numFmtId="0" fontId="347" fillId="49" borderId="143" xfId="2339" applyFont="1" applyFill="1" applyBorder="1" applyAlignment="1">
      <alignment horizontal="center" vertical="center" wrapText="1"/>
    </xf>
    <xf numFmtId="0" fontId="347" fillId="49" borderId="143" xfId="2339" applyFont="1" applyFill="1" applyBorder="1" applyAlignment="1">
      <alignment horizontal="justify" vertical="center" wrapText="1"/>
    </xf>
    <xf numFmtId="0" fontId="349" fillId="49" borderId="143" xfId="2339" applyFont="1" applyFill="1" applyBorder="1" applyAlignment="1">
      <alignment horizontal="center" vertical="center" wrapText="1"/>
    </xf>
    <xf numFmtId="0" fontId="349" fillId="49" borderId="143" xfId="2339" applyFont="1" applyFill="1" applyBorder="1" applyAlignment="1">
      <alignment horizontal="center" vertical="center"/>
    </xf>
    <xf numFmtId="254" fontId="349" fillId="49" borderId="143" xfId="2380" applyNumberFormat="1" applyFont="1" applyFill="1" applyBorder="1" applyAlignment="1">
      <alignment horizontal="center" vertical="center" wrapText="1"/>
    </xf>
    <xf numFmtId="254" fontId="347" fillId="49" borderId="143" xfId="2376" applyNumberFormat="1" applyFont="1" applyFill="1" applyBorder="1" applyAlignment="1">
      <alignment horizontal="right" vertical="center"/>
    </xf>
    <xf numFmtId="254" fontId="347" fillId="49" borderId="143" xfId="2376" applyNumberFormat="1" applyFont="1" applyFill="1" applyBorder="1" applyAlignment="1">
      <alignment horizontal="center" vertical="center" wrapText="1"/>
    </xf>
    <xf numFmtId="0" fontId="368" fillId="49" borderId="143" xfId="3746" applyFont="1" applyFill="1" applyBorder="1" applyAlignment="1">
      <alignment horizontal="center" vertical="center" wrapText="1"/>
    </xf>
    <xf numFmtId="0" fontId="348" fillId="49" borderId="143" xfId="2398" applyFont="1" applyFill="1" applyBorder="1" applyAlignment="1">
      <alignment horizontal="center" vertical="center" wrapText="1"/>
    </xf>
    <xf numFmtId="0" fontId="348" fillId="49" borderId="143" xfId="3746" applyFont="1" applyFill="1" applyBorder="1" applyAlignment="1">
      <alignment horizontal="center" vertical="center"/>
    </xf>
    <xf numFmtId="0" fontId="348" fillId="49" borderId="143" xfId="6811" applyFont="1" applyFill="1" applyBorder="1" applyAlignment="1">
      <alignment horizontal="center" vertical="center" wrapText="1"/>
    </xf>
    <xf numFmtId="254" fontId="173" fillId="49" borderId="143" xfId="6812" applyNumberFormat="1" applyFont="1" applyFill="1" applyBorder="1" applyAlignment="1">
      <alignment vertical="center"/>
    </xf>
    <xf numFmtId="0" fontId="347" fillId="49" borderId="143" xfId="2379" applyFont="1" applyFill="1" applyBorder="1" applyAlignment="1">
      <alignment vertical="center"/>
    </xf>
    <xf numFmtId="0" fontId="349" fillId="49" borderId="143" xfId="2379" applyFont="1" applyFill="1" applyBorder="1" applyAlignment="1">
      <alignment horizontal="center" vertical="center"/>
    </xf>
    <xf numFmtId="0" fontId="362" fillId="49" borderId="143" xfId="2339" applyFont="1" applyFill="1" applyBorder="1" applyAlignment="1">
      <alignment horizontal="center" vertical="center" wrapText="1"/>
    </xf>
    <xf numFmtId="3" fontId="173" fillId="49" borderId="143" xfId="48" applyNumberFormat="1" applyFont="1" applyFill="1" applyBorder="1" applyAlignment="1">
      <alignment horizontal="left" vertical="center" wrapText="1"/>
    </xf>
    <xf numFmtId="254" fontId="348" fillId="49" borderId="143" xfId="2376" applyNumberFormat="1" applyFont="1" applyFill="1" applyBorder="1" applyAlignment="1">
      <alignment horizontal="center" vertical="center" wrapText="1"/>
    </xf>
    <xf numFmtId="254" fontId="173" fillId="49" borderId="143" xfId="2380" applyNumberFormat="1" applyFont="1" applyFill="1" applyBorder="1" applyAlignment="1">
      <alignment vertical="center"/>
    </xf>
    <xf numFmtId="254" fontId="362" fillId="49" borderId="143" xfId="2376" quotePrefix="1" applyNumberFormat="1" applyFont="1" applyFill="1" applyBorder="1" applyAlignment="1">
      <alignment horizontal="center" vertical="center" wrapText="1"/>
    </xf>
    <xf numFmtId="0" fontId="348" fillId="49" borderId="143" xfId="2379" quotePrefix="1" applyFont="1" applyFill="1" applyBorder="1" applyAlignment="1">
      <alignment horizontal="center" vertical="center" wrapText="1"/>
    </xf>
    <xf numFmtId="0" fontId="348" fillId="49" borderId="143" xfId="2379" quotePrefix="1" applyFont="1" applyFill="1" applyBorder="1" applyAlignment="1">
      <alignment horizontal="center" vertical="center"/>
    </xf>
    <xf numFmtId="0" fontId="349" fillId="49" borderId="143" xfId="2379" applyFont="1" applyFill="1" applyBorder="1" applyAlignment="1">
      <alignment horizontal="center" vertical="center" wrapText="1"/>
    </xf>
    <xf numFmtId="254" fontId="173" fillId="49" borderId="143" xfId="3784" applyNumberFormat="1" applyFont="1" applyFill="1" applyBorder="1" applyAlignment="1">
      <alignment horizontal="justify" vertical="center" wrapText="1"/>
    </xf>
    <xf numFmtId="0" fontId="348" fillId="49" borderId="143" xfId="3766" applyFont="1" applyFill="1" applyBorder="1" applyAlignment="1">
      <alignment horizontal="center" vertical="center" wrapText="1"/>
    </xf>
    <xf numFmtId="254" fontId="173" fillId="49" borderId="143" xfId="2376" applyNumberFormat="1" applyFont="1" applyFill="1" applyBorder="1" applyAlignment="1">
      <alignment vertical="center"/>
    </xf>
    <xf numFmtId="0" fontId="348" fillId="49" borderId="143" xfId="2341" applyFont="1" applyFill="1" applyBorder="1" applyAlignment="1">
      <alignment horizontal="center" vertical="center" wrapText="1"/>
    </xf>
    <xf numFmtId="0" fontId="348" fillId="49" borderId="143" xfId="8157" applyFont="1" applyFill="1" applyBorder="1" applyAlignment="1">
      <alignment horizontal="center" vertical="center" wrapText="1"/>
    </xf>
    <xf numFmtId="254" fontId="173" fillId="49" borderId="143" xfId="2850" applyNumberFormat="1" applyFont="1" applyFill="1" applyBorder="1" applyAlignment="1">
      <alignment vertical="center"/>
    </xf>
    <xf numFmtId="0" fontId="173" fillId="49" borderId="143" xfId="2398" applyFont="1" applyFill="1" applyBorder="1" applyAlignment="1">
      <alignment horizontal="left" vertical="center" wrapText="1"/>
    </xf>
    <xf numFmtId="0" fontId="347" fillId="49" borderId="143" xfId="3746" applyFont="1" applyFill="1" applyBorder="1" applyAlignment="1">
      <alignment horizontal="center" vertical="center" wrapText="1"/>
    </xf>
    <xf numFmtId="0" fontId="347" fillId="49" borderId="143" xfId="2398" applyFont="1" applyFill="1" applyBorder="1" applyAlignment="1">
      <alignment horizontal="justify" vertical="center" wrapText="1"/>
    </xf>
    <xf numFmtId="0" fontId="347" fillId="49" borderId="143" xfId="0" applyFont="1" applyFill="1" applyBorder="1" applyAlignment="1">
      <alignment horizontal="center" vertical="center"/>
    </xf>
    <xf numFmtId="0" fontId="349" fillId="49" borderId="143" xfId="3746" applyFont="1" applyFill="1" applyBorder="1" applyAlignment="1">
      <alignment horizontal="center" vertical="center"/>
    </xf>
    <xf numFmtId="0" fontId="348" fillId="49" borderId="143" xfId="3746" applyFont="1" applyFill="1" applyBorder="1" applyAlignment="1">
      <alignment horizontal="center" vertical="center" wrapText="1"/>
    </xf>
    <xf numFmtId="0" fontId="349" fillId="49" borderId="143" xfId="0" applyFont="1" applyFill="1" applyBorder="1"/>
    <xf numFmtId="0" fontId="362" fillId="49" borderId="143" xfId="0" applyFont="1" applyFill="1" applyBorder="1" applyAlignment="1">
      <alignment horizontal="center" vertical="center"/>
    </xf>
    <xf numFmtId="0" fontId="173" fillId="49" borderId="143" xfId="0" applyFont="1" applyFill="1" applyBorder="1" applyAlignment="1">
      <alignment horizontal="center" vertical="center"/>
    </xf>
    <xf numFmtId="254" fontId="173" fillId="49" borderId="143" xfId="2850" applyNumberFormat="1" applyFont="1" applyFill="1" applyBorder="1" applyAlignment="1">
      <alignment horizontal="justify" vertical="center"/>
    </xf>
    <xf numFmtId="0" fontId="173" fillId="49" borderId="143" xfId="3746" applyFont="1" applyFill="1" applyBorder="1" applyAlignment="1">
      <alignment horizontal="justify" vertical="center" wrapText="1"/>
    </xf>
    <xf numFmtId="0" fontId="373" fillId="49" borderId="143" xfId="3746" applyFont="1" applyFill="1" applyBorder="1" applyAlignment="1">
      <alignment horizontal="center" vertical="center" wrapText="1"/>
    </xf>
    <xf numFmtId="0" fontId="347" fillId="49" borderId="143" xfId="2379" applyFont="1" applyFill="1" applyBorder="1" applyAlignment="1">
      <alignment horizontal="justify" vertical="center"/>
    </xf>
    <xf numFmtId="254" fontId="173" fillId="49" borderId="143" xfId="2376" applyNumberFormat="1" applyFont="1" applyFill="1" applyBorder="1" applyAlignment="1">
      <alignment vertical="center" wrapText="1"/>
    </xf>
    <xf numFmtId="3" fontId="348" fillId="49" borderId="143" xfId="8194" applyNumberFormat="1" applyFont="1" applyFill="1" applyBorder="1" applyAlignment="1">
      <alignment horizontal="center" vertical="center" wrapText="1"/>
    </xf>
    <xf numFmtId="3" fontId="173" fillId="49" borderId="143" xfId="8194" applyNumberFormat="1" applyFont="1" applyFill="1" applyBorder="1" applyAlignment="1">
      <alignment horizontal="center" vertical="center" wrapText="1"/>
    </xf>
    <xf numFmtId="0" fontId="173" fillId="49" borderId="147" xfId="0" applyFont="1" applyFill="1" applyBorder="1" applyAlignment="1">
      <alignment horizontal="center" vertical="center"/>
    </xf>
    <xf numFmtId="0" fontId="173" fillId="49" borderId="147" xfId="2379" applyFont="1" applyFill="1" applyBorder="1" applyAlignment="1">
      <alignment horizontal="justify" vertical="center"/>
    </xf>
    <xf numFmtId="0" fontId="348" fillId="49" borderId="147" xfId="2339" applyFont="1" applyFill="1" applyBorder="1" applyAlignment="1">
      <alignment horizontal="center" vertical="center" wrapText="1"/>
    </xf>
    <xf numFmtId="3" fontId="348" fillId="49" borderId="147" xfId="8194" applyNumberFormat="1" applyFont="1" applyFill="1" applyBorder="1" applyAlignment="1">
      <alignment horizontal="center" vertical="center" wrapText="1"/>
    </xf>
    <xf numFmtId="0" fontId="348" fillId="49" borderId="147" xfId="2379" quotePrefix="1" applyFont="1" applyFill="1" applyBorder="1" applyAlignment="1">
      <alignment horizontal="center" vertical="center"/>
    </xf>
    <xf numFmtId="254" fontId="348" fillId="49" borderId="147" xfId="2380" applyNumberFormat="1" applyFont="1" applyFill="1" applyBorder="1" applyAlignment="1">
      <alignment horizontal="center" vertical="center" wrapText="1"/>
    </xf>
    <xf numFmtId="254" fontId="173" fillId="49" borderId="147" xfId="2376" applyNumberFormat="1" applyFont="1" applyFill="1" applyBorder="1" applyAlignment="1">
      <alignment horizontal="right" vertical="center"/>
    </xf>
    <xf numFmtId="254" fontId="173" fillId="49" borderId="147" xfId="2376" applyNumberFormat="1" applyFont="1" applyFill="1" applyBorder="1" applyAlignment="1">
      <alignment horizontal="right" vertical="center" wrapText="1"/>
    </xf>
    <xf numFmtId="3" fontId="173" fillId="49" borderId="147" xfId="8194" applyNumberFormat="1" applyFont="1" applyFill="1" applyBorder="1" applyAlignment="1">
      <alignment horizontal="center" vertical="center" wrapText="1"/>
    </xf>
    <xf numFmtId="254" fontId="173" fillId="49" borderId="147" xfId="2376" applyNumberFormat="1" applyFont="1" applyFill="1" applyBorder="1" applyAlignment="1">
      <alignment horizontal="center" vertical="center" wrapText="1"/>
    </xf>
    <xf numFmtId="0" fontId="173" fillId="49" borderId="144" xfId="0" applyFont="1" applyFill="1" applyBorder="1" applyAlignment="1">
      <alignment horizontal="center" vertical="center"/>
    </xf>
    <xf numFmtId="0" fontId="348" fillId="49" borderId="148" xfId="0" applyFont="1" applyFill="1" applyBorder="1" applyAlignment="1">
      <alignment horizontal="center" vertical="center" wrapText="1"/>
    </xf>
    <xf numFmtId="0" fontId="173" fillId="49" borderId="81" xfId="0" applyFont="1" applyFill="1" applyBorder="1" applyAlignment="1">
      <alignment horizontal="center" vertical="center"/>
    </xf>
    <xf numFmtId="0" fontId="173" fillId="49" borderId="24" xfId="0" applyFont="1" applyFill="1" applyBorder="1" applyAlignment="1">
      <alignment horizontal="center" vertical="center"/>
    </xf>
    <xf numFmtId="0" fontId="348" fillId="49" borderId="24" xfId="0" applyFont="1" applyFill="1" applyBorder="1" applyAlignment="1">
      <alignment horizontal="center" vertical="center" wrapText="1"/>
    </xf>
    <xf numFmtId="254" fontId="368" fillId="49" borderId="143" xfId="6863" applyNumberFormat="1" applyFont="1" applyFill="1" applyBorder="1" applyAlignment="1">
      <alignment vertical="center"/>
    </xf>
    <xf numFmtId="254" fontId="377" fillId="49" borderId="143" xfId="2377" applyNumberFormat="1" applyFont="1" applyFill="1" applyBorder="1" applyAlignment="1">
      <alignment vertical="center"/>
    </xf>
    <xf numFmtId="0" fontId="173" fillId="49" borderId="143" xfId="3781" applyFont="1" applyFill="1" applyBorder="1" applyAlignment="1">
      <alignment horizontal="center" vertical="center" wrapText="1"/>
    </xf>
    <xf numFmtId="0" fontId="173" fillId="49" borderId="143" xfId="8157" applyFont="1" applyFill="1" applyBorder="1" applyAlignment="1">
      <alignment vertical="center" wrapText="1"/>
    </xf>
    <xf numFmtId="254" fontId="173" fillId="49" borderId="143" xfId="2894" applyNumberFormat="1" applyFont="1" applyFill="1" applyBorder="1" applyAlignment="1">
      <alignment vertical="center" wrapText="1"/>
    </xf>
    <xf numFmtId="0" fontId="348" fillId="49" borderId="143" xfId="3781" applyFont="1" applyFill="1" applyBorder="1" applyAlignment="1">
      <alignment horizontal="center" vertical="center" wrapText="1"/>
    </xf>
    <xf numFmtId="254" fontId="377" fillId="49" borderId="143" xfId="8156" applyNumberFormat="1" applyFont="1" applyFill="1" applyBorder="1" applyAlignment="1">
      <alignment horizontal="left" vertical="center" wrapText="1"/>
    </xf>
    <xf numFmtId="254" fontId="368" fillId="49" borderId="143" xfId="2850" applyNumberFormat="1" applyFont="1" applyFill="1" applyBorder="1" applyAlignment="1">
      <alignment vertical="center"/>
    </xf>
    <xf numFmtId="254" fontId="377" fillId="49" borderId="143" xfId="8190" applyNumberFormat="1" applyFont="1" applyFill="1" applyBorder="1" applyAlignment="1">
      <alignment horizontal="center" vertical="center" wrapText="1"/>
    </xf>
    <xf numFmtId="0" fontId="378" fillId="49" borderId="143" xfId="0" applyFont="1" applyFill="1" applyBorder="1" applyAlignment="1">
      <alignment horizontal="center" vertical="center" wrapText="1"/>
    </xf>
    <xf numFmtId="254" fontId="377" fillId="49" borderId="143" xfId="2376" applyNumberFormat="1" applyFont="1" applyFill="1" applyBorder="1" applyAlignment="1">
      <alignment vertical="center" wrapText="1"/>
    </xf>
    <xf numFmtId="254" fontId="348" fillId="49" borderId="143" xfId="2894" applyNumberFormat="1" applyFont="1" applyFill="1" applyBorder="1" applyAlignment="1">
      <alignment vertical="center" wrapText="1"/>
    </xf>
    <xf numFmtId="254" fontId="377" fillId="49" borderId="143" xfId="2376" applyNumberFormat="1" applyFont="1" applyFill="1" applyBorder="1" applyAlignment="1">
      <alignment vertical="center"/>
    </xf>
    <xf numFmtId="254" fontId="378" fillId="49" borderId="143" xfId="2376" applyNumberFormat="1" applyFont="1" applyFill="1" applyBorder="1" applyAlignment="1">
      <alignment vertical="center"/>
    </xf>
    <xf numFmtId="49" fontId="377" fillId="49" borderId="143" xfId="48" applyNumberFormat="1" applyFont="1" applyFill="1" applyBorder="1" applyAlignment="1">
      <alignment horizontal="center" vertical="center" wrapText="1"/>
    </xf>
    <xf numFmtId="254" fontId="173" fillId="49" borderId="143" xfId="2899" applyNumberFormat="1" applyFont="1" applyFill="1" applyBorder="1" applyAlignment="1">
      <alignment horizontal="left" vertical="center" wrapText="1"/>
    </xf>
    <xf numFmtId="254" fontId="173" fillId="49" borderId="143" xfId="2377" applyNumberFormat="1" applyFont="1" applyFill="1" applyBorder="1" applyAlignment="1">
      <alignment vertical="center" wrapText="1"/>
    </xf>
    <xf numFmtId="0" fontId="378" fillId="49" borderId="143" xfId="0" applyFont="1" applyFill="1" applyBorder="1" applyAlignment="1">
      <alignment vertical="center" wrapText="1"/>
    </xf>
    <xf numFmtId="3" fontId="173" fillId="49" borderId="143" xfId="0" applyNumberFormat="1" applyFont="1" applyFill="1" applyBorder="1" applyAlignment="1">
      <alignment horizontal="left" vertical="center" wrapText="1"/>
    </xf>
    <xf numFmtId="0" fontId="348" fillId="49" borderId="143" xfId="2339" applyFont="1" applyFill="1" applyBorder="1" applyAlignment="1">
      <alignment horizontal="center" vertical="center"/>
    </xf>
    <xf numFmtId="3" fontId="348" fillId="49" borderId="143" xfId="0" applyNumberFormat="1" applyFont="1" applyFill="1" applyBorder="1" applyAlignment="1">
      <alignment horizontal="left" vertical="center" wrapText="1"/>
    </xf>
    <xf numFmtId="0" fontId="173" fillId="49" borderId="146" xfId="2339" applyFont="1" applyFill="1" applyBorder="1" applyAlignment="1">
      <alignment horizontal="center" vertical="center" wrapText="1"/>
    </xf>
    <xf numFmtId="0" fontId="173" fillId="49" borderId="146" xfId="2339" applyFont="1" applyFill="1" applyBorder="1" applyAlignment="1">
      <alignment horizontal="justify" vertical="center" wrapText="1"/>
    </xf>
    <xf numFmtId="0" fontId="348" fillId="49" borderId="146" xfId="2339" applyFont="1" applyFill="1" applyBorder="1" applyAlignment="1">
      <alignment horizontal="center" vertical="center" wrapText="1"/>
    </xf>
    <xf numFmtId="0" fontId="348" fillId="49" borderId="146" xfId="2339" applyFont="1" applyFill="1" applyBorder="1" applyAlignment="1">
      <alignment horizontal="center" vertical="center"/>
    </xf>
    <xf numFmtId="254" fontId="348" fillId="49" borderId="146" xfId="2380" applyNumberFormat="1" applyFont="1" applyFill="1" applyBorder="1" applyAlignment="1">
      <alignment horizontal="center" vertical="center" wrapText="1"/>
    </xf>
    <xf numFmtId="254" fontId="173" fillId="49" borderId="146" xfId="2376" applyNumberFormat="1" applyFont="1" applyFill="1" applyBorder="1" applyAlignment="1">
      <alignment horizontal="right" vertical="center"/>
    </xf>
    <xf numFmtId="254" fontId="173" fillId="49" borderId="146" xfId="2376" applyNumberFormat="1" applyFont="1" applyFill="1" applyBorder="1" applyAlignment="1">
      <alignment horizontal="right" vertical="center" wrapText="1"/>
    </xf>
    <xf numFmtId="254" fontId="173" fillId="49" borderId="146" xfId="2376" applyNumberFormat="1" applyFont="1" applyFill="1" applyBorder="1" applyAlignment="1">
      <alignment horizontal="center" vertical="center" wrapText="1"/>
    </xf>
    <xf numFmtId="0" fontId="348" fillId="49" borderId="146" xfId="0" applyFont="1" applyFill="1" applyBorder="1" applyAlignment="1">
      <alignment vertical="center" wrapText="1"/>
    </xf>
    <xf numFmtId="0" fontId="374" fillId="49" borderId="14" xfId="0" applyNumberFormat="1" applyFont="1" applyFill="1" applyBorder="1" applyAlignment="1">
      <alignment horizontal="center" vertical="center" wrapText="1"/>
    </xf>
    <xf numFmtId="254" fontId="347" fillId="49" borderId="14" xfId="2376" applyNumberFormat="1" applyFont="1" applyFill="1" applyBorder="1" applyAlignment="1">
      <alignment horizontal="center" vertical="center" wrapText="1"/>
    </xf>
    <xf numFmtId="0" fontId="372" fillId="49" borderId="81" xfId="0" applyFont="1" applyFill="1" applyBorder="1" applyAlignment="1">
      <alignment horizontal="center"/>
    </xf>
    <xf numFmtId="43" fontId="372" fillId="49" borderId="0" xfId="2376" applyFont="1" applyFill="1" applyBorder="1"/>
    <xf numFmtId="43" fontId="173" fillId="49" borderId="14" xfId="2376" applyFont="1" applyFill="1" applyBorder="1" applyAlignment="1">
      <alignment vertical="center" wrapText="1"/>
    </xf>
    <xf numFmtId="43" fontId="374" fillId="49" borderId="14" xfId="2376" applyFont="1" applyFill="1" applyBorder="1" applyAlignment="1">
      <alignment horizontal="center" vertical="center" wrapText="1"/>
    </xf>
    <xf numFmtId="0" fontId="374" fillId="49" borderId="14" xfId="0" applyFont="1" applyFill="1" applyBorder="1" applyAlignment="1">
      <alignment horizontal="center" vertical="center" wrapText="1"/>
    </xf>
    <xf numFmtId="2" fontId="173" fillId="49" borderId="14" xfId="0" applyNumberFormat="1" applyFont="1" applyFill="1" applyBorder="1" applyAlignment="1">
      <alignment horizontal="center" vertical="center" wrapText="1"/>
    </xf>
    <xf numFmtId="43" fontId="173" fillId="49" borderId="14" xfId="2376" applyFont="1" applyFill="1" applyBorder="1" applyAlignment="1">
      <alignment horizontal="center" vertical="center" wrapText="1"/>
    </xf>
    <xf numFmtId="254" fontId="173" fillId="49" borderId="14" xfId="2376" applyNumberFormat="1" applyFont="1" applyFill="1" applyBorder="1" applyAlignment="1">
      <alignment horizontal="center" vertical="center" wrapText="1"/>
    </xf>
    <xf numFmtId="0" fontId="169" fillId="49" borderId="14" xfId="0" applyFont="1" applyFill="1" applyBorder="1" applyAlignment="1">
      <alignment vertical="center" wrapText="1"/>
    </xf>
    <xf numFmtId="254" fontId="347" fillId="49" borderId="14" xfId="2376" applyNumberFormat="1" applyFont="1" applyFill="1" applyBorder="1" applyAlignment="1">
      <alignment vertical="center" wrapText="1"/>
    </xf>
    <xf numFmtId="0" fontId="349" fillId="49" borderId="14" xfId="0" applyFont="1" applyFill="1" applyBorder="1" applyAlignment="1">
      <alignment vertical="center" wrapText="1"/>
    </xf>
    <xf numFmtId="254" fontId="347" fillId="49" borderId="14" xfId="0" applyNumberFormat="1" applyFont="1" applyFill="1" applyBorder="1" applyAlignment="1">
      <alignment vertical="center" wrapText="1"/>
    </xf>
    <xf numFmtId="0" fontId="362" fillId="49" borderId="14" xfId="0" applyFont="1" applyFill="1" applyBorder="1" applyAlignment="1">
      <alignment vertical="center" wrapText="1"/>
    </xf>
    <xf numFmtId="0" fontId="373" fillId="49" borderId="14" xfId="0" applyFont="1" applyFill="1" applyBorder="1" applyAlignment="1">
      <alignment vertical="center" wrapText="1"/>
    </xf>
    <xf numFmtId="254" fontId="362" fillId="49" borderId="14" xfId="0" applyNumberFormat="1" applyFont="1" applyFill="1" applyBorder="1" applyAlignment="1">
      <alignment vertical="center" wrapText="1"/>
    </xf>
    <xf numFmtId="0" fontId="362" fillId="49" borderId="14" xfId="0" applyFont="1" applyFill="1" applyBorder="1" applyAlignment="1">
      <alignment horizontal="center" vertical="center" wrapText="1"/>
    </xf>
    <xf numFmtId="0" fontId="363" fillId="49" borderId="14" xfId="0" applyFont="1" applyFill="1" applyBorder="1" applyAlignment="1">
      <alignment vertical="center" wrapText="1"/>
    </xf>
    <xf numFmtId="254" fontId="362" fillId="49" borderId="14" xfId="2376" applyNumberFormat="1" applyFont="1" applyFill="1" applyBorder="1" applyAlignment="1">
      <alignment vertical="center" wrapText="1"/>
    </xf>
    <xf numFmtId="0" fontId="348" fillId="49" borderId="14" xfId="0" applyFont="1" applyFill="1" applyBorder="1" applyAlignment="1">
      <alignment horizontal="center" vertical="center" wrapText="1"/>
    </xf>
    <xf numFmtId="254" fontId="173" fillId="49" borderId="14" xfId="0" applyNumberFormat="1" applyFont="1" applyFill="1" applyBorder="1" applyAlignment="1">
      <alignment horizontal="center" vertical="center" wrapText="1"/>
    </xf>
    <xf numFmtId="43" fontId="374" fillId="49" borderId="14" xfId="2376" applyFont="1" applyFill="1" applyBorder="1" applyAlignment="1">
      <alignment vertical="center" wrapText="1"/>
    </xf>
    <xf numFmtId="0" fontId="374" fillId="49" borderId="14" xfId="0" applyFont="1" applyFill="1" applyBorder="1" applyAlignment="1">
      <alignment vertical="center" wrapText="1"/>
    </xf>
    <xf numFmtId="0" fontId="379" fillId="49" borderId="14" xfId="0" applyFont="1" applyFill="1" applyBorder="1" applyAlignment="1">
      <alignment vertical="center" wrapText="1"/>
    </xf>
    <xf numFmtId="254" fontId="374" fillId="49" borderId="14" xfId="2376" applyNumberFormat="1" applyFont="1" applyFill="1" applyBorder="1" applyAlignment="1">
      <alignment vertical="center" wrapText="1"/>
    </xf>
    <xf numFmtId="0" fontId="173" fillId="49" borderId="14" xfId="0" applyFont="1" applyFill="1" applyBorder="1" applyAlignment="1">
      <alignment horizontal="center" vertical="center"/>
    </xf>
    <xf numFmtId="0" fontId="173" fillId="49" borderId="14" xfId="2379" applyFont="1" applyFill="1" applyBorder="1" applyAlignment="1">
      <alignment horizontal="left" vertical="center" wrapText="1"/>
    </xf>
    <xf numFmtId="0" fontId="348" fillId="49" borderId="14" xfId="2379" applyFont="1" applyFill="1" applyBorder="1" applyAlignment="1">
      <alignment horizontal="center" vertical="center" wrapText="1"/>
    </xf>
    <xf numFmtId="254" fontId="173" fillId="49" borderId="14" xfId="2376" applyNumberFormat="1" applyFont="1" applyFill="1" applyBorder="1" applyAlignment="1">
      <alignment vertical="center" wrapText="1"/>
    </xf>
    <xf numFmtId="254" fontId="173" fillId="49" borderId="14" xfId="2376" applyNumberFormat="1" applyFont="1" applyFill="1" applyBorder="1" applyAlignment="1">
      <alignment vertical="center"/>
    </xf>
    <xf numFmtId="254" fontId="173" fillId="49" borderId="14" xfId="2376" applyNumberFormat="1" applyFont="1" applyFill="1" applyBorder="1" applyAlignment="1">
      <alignment horizontal="right" vertical="center" wrapText="1"/>
    </xf>
    <xf numFmtId="0" fontId="348" fillId="49" borderId="14" xfId="0" quotePrefix="1" applyFont="1" applyFill="1" applyBorder="1" applyAlignment="1">
      <alignment horizontal="center" vertical="center" wrapText="1"/>
    </xf>
    <xf numFmtId="0" fontId="173" fillId="49" borderId="14" xfId="0" applyFont="1" applyFill="1" applyBorder="1" applyAlignment="1">
      <alignment vertical="center" wrapText="1"/>
    </xf>
    <xf numFmtId="254" fontId="173" fillId="49" borderId="14" xfId="2377" applyNumberFormat="1" applyFont="1" applyFill="1" applyBorder="1" applyAlignment="1">
      <alignment vertical="center"/>
    </xf>
    <xf numFmtId="254" fontId="173" fillId="49" borderId="14" xfId="2377" applyNumberFormat="1" applyFont="1" applyFill="1" applyBorder="1" applyAlignment="1">
      <alignment vertical="center" wrapText="1"/>
    </xf>
    <xf numFmtId="0" fontId="363" fillId="49" borderId="14" xfId="0" applyFont="1" applyFill="1" applyBorder="1" applyAlignment="1">
      <alignment horizontal="center" vertical="center" wrapText="1"/>
    </xf>
    <xf numFmtId="254" fontId="173" fillId="49" borderId="14" xfId="3784" applyNumberFormat="1" applyFont="1" applyFill="1" applyBorder="1" applyAlignment="1">
      <alignment horizontal="justify" vertical="center" wrapText="1"/>
    </xf>
    <xf numFmtId="0" fontId="348" fillId="49" borderId="14" xfId="3766" applyFont="1" applyFill="1" applyBorder="1" applyAlignment="1">
      <alignment horizontal="center" vertical="center" wrapText="1"/>
    </xf>
    <xf numFmtId="254" fontId="173" fillId="49" borderId="14" xfId="2850" applyNumberFormat="1" applyFont="1" applyFill="1" applyBorder="1" applyAlignment="1">
      <alignment vertical="center"/>
    </xf>
    <xf numFmtId="254" fontId="173" fillId="49" borderId="14" xfId="3746" applyNumberFormat="1" applyFont="1" applyFill="1" applyBorder="1" applyAlignment="1">
      <alignment horizontal="right" vertical="center" wrapText="1"/>
    </xf>
    <xf numFmtId="1" fontId="173" fillId="49" borderId="14" xfId="48" applyNumberFormat="1" applyFont="1" applyFill="1" applyBorder="1" applyAlignment="1">
      <alignment horizontal="center" vertical="center" wrapText="1"/>
    </xf>
    <xf numFmtId="49" fontId="362" fillId="49" borderId="14" xfId="48" applyNumberFormat="1" applyFont="1" applyFill="1" applyBorder="1" applyAlignment="1">
      <alignment horizontal="center" vertical="center" wrapText="1"/>
    </xf>
    <xf numFmtId="1" fontId="362" fillId="49" borderId="14" xfId="48" applyNumberFormat="1" applyFont="1" applyFill="1" applyBorder="1" applyAlignment="1">
      <alignment horizontal="left" vertical="center" wrapText="1"/>
    </xf>
    <xf numFmtId="1" fontId="378" fillId="49" borderId="14" xfId="48" applyNumberFormat="1" applyFont="1" applyFill="1" applyBorder="1" applyAlignment="1">
      <alignment horizontal="left" vertical="center" wrapText="1"/>
    </xf>
    <xf numFmtId="1" fontId="378" fillId="49" borderId="14" xfId="48" applyNumberFormat="1" applyFont="1" applyFill="1" applyBorder="1" applyAlignment="1">
      <alignment horizontal="center" vertical="center" wrapText="1"/>
    </xf>
    <xf numFmtId="49" fontId="173" fillId="49" borderId="14" xfId="48" applyNumberFormat="1" applyFont="1" applyFill="1" applyBorder="1" applyAlignment="1">
      <alignment horizontal="center" vertical="center" wrapText="1"/>
    </xf>
    <xf numFmtId="254" fontId="173" fillId="49" borderId="14" xfId="2899" applyNumberFormat="1" applyFont="1" applyFill="1" applyBorder="1" applyAlignment="1">
      <alignment horizontal="left" vertical="center" wrapText="1"/>
    </xf>
    <xf numFmtId="0" fontId="173" fillId="49" borderId="14" xfId="8157" applyFont="1" applyFill="1" applyBorder="1" applyAlignment="1">
      <alignment horizontal="center" vertical="center"/>
    </xf>
    <xf numFmtId="0" fontId="377" fillId="49" borderId="14" xfId="0" applyFont="1" applyFill="1" applyBorder="1" applyAlignment="1">
      <alignment horizontal="center" vertical="center" wrapText="1"/>
    </xf>
    <xf numFmtId="336" fontId="173" fillId="49" borderId="14" xfId="2899" applyNumberFormat="1" applyFont="1" applyFill="1" applyBorder="1" applyAlignment="1">
      <alignment horizontal="right" vertical="center" wrapText="1"/>
    </xf>
    <xf numFmtId="0" fontId="367" fillId="49" borderId="14" xfId="0" applyFont="1" applyFill="1" applyBorder="1" applyAlignment="1">
      <alignment horizontal="center" vertical="center" wrapText="1"/>
    </xf>
    <xf numFmtId="43" fontId="373" fillId="49" borderId="14" xfId="2376" applyFont="1" applyFill="1" applyBorder="1" applyAlignment="1">
      <alignment horizontal="center" vertical="center" wrapText="1"/>
    </xf>
    <xf numFmtId="43" fontId="379" fillId="49" borderId="14" xfId="2376" applyFont="1" applyFill="1" applyBorder="1" applyAlignment="1">
      <alignment horizontal="center" vertical="center" wrapText="1"/>
    </xf>
    <xf numFmtId="254" fontId="373" fillId="49" borderId="14" xfId="2376" applyNumberFormat="1" applyFont="1" applyFill="1" applyBorder="1" applyAlignment="1">
      <alignment horizontal="center" vertical="center" wrapText="1"/>
    </xf>
    <xf numFmtId="258" fontId="348" fillId="49" borderId="14" xfId="0" applyNumberFormat="1" applyFont="1" applyFill="1" applyBorder="1" applyAlignment="1">
      <alignment horizontal="center" vertical="center" wrapText="1"/>
    </xf>
    <xf numFmtId="0" fontId="347" fillId="49" borderId="14" xfId="0" applyFont="1" applyFill="1" applyBorder="1" applyAlignment="1">
      <alignment horizontal="center" vertical="center"/>
    </xf>
    <xf numFmtId="0" fontId="362" fillId="49" borderId="14" xfId="0" applyFont="1" applyFill="1" applyBorder="1" applyAlignment="1">
      <alignment horizontal="center" vertical="center"/>
    </xf>
    <xf numFmtId="0" fontId="173" fillId="49" borderId="14" xfId="3765" applyFont="1" applyFill="1" applyBorder="1" applyAlignment="1">
      <alignment horizontal="center" vertical="center" wrapText="1"/>
    </xf>
    <xf numFmtId="0" fontId="173" fillId="49" borderId="14" xfId="2398" applyFont="1" applyFill="1" applyBorder="1" applyAlignment="1">
      <alignment horizontal="left" vertical="center" wrapText="1"/>
    </xf>
    <xf numFmtId="254" fontId="173" fillId="49" borderId="14" xfId="0" applyNumberFormat="1" applyFont="1" applyFill="1" applyBorder="1" applyAlignment="1">
      <alignment vertical="center"/>
    </xf>
    <xf numFmtId="254" fontId="374" fillId="49" borderId="14" xfId="2377" applyNumberFormat="1" applyFont="1" applyFill="1" applyBorder="1" applyAlignment="1">
      <alignment vertical="center" wrapText="1"/>
    </xf>
    <xf numFmtId="0" fontId="173" fillId="49" borderId="14" xfId="3751" applyFont="1" applyFill="1" applyBorder="1" applyAlignment="1">
      <alignment horizontal="center" vertical="center" wrapText="1"/>
    </xf>
    <xf numFmtId="258" fontId="173" fillId="49" borderId="14" xfId="8184" applyNumberFormat="1" applyFont="1" applyFill="1" applyBorder="1" applyAlignment="1">
      <alignment horizontal="right" vertical="center" wrapText="1"/>
    </xf>
    <xf numFmtId="0" fontId="362" fillId="49" borderId="14" xfId="3751" applyFont="1" applyFill="1" applyBorder="1" applyAlignment="1">
      <alignment horizontal="center" vertical="center" wrapText="1"/>
    </xf>
    <xf numFmtId="0" fontId="362" fillId="49" borderId="14" xfId="2398" applyFont="1" applyFill="1" applyBorder="1" applyAlignment="1">
      <alignment horizontal="left" vertical="center" wrapText="1"/>
    </xf>
    <xf numFmtId="0" fontId="363" fillId="49" borderId="14" xfId="2379" applyFont="1" applyFill="1" applyBorder="1" applyAlignment="1">
      <alignment horizontal="center" vertical="center" wrapText="1"/>
    </xf>
    <xf numFmtId="0" fontId="363" fillId="49" borderId="14" xfId="3766" applyFont="1" applyFill="1" applyBorder="1" applyAlignment="1">
      <alignment horizontal="center" vertical="center" wrapText="1"/>
    </xf>
    <xf numFmtId="254" fontId="362" fillId="49" borderId="14" xfId="2850" applyNumberFormat="1" applyFont="1" applyFill="1" applyBorder="1" applyAlignment="1">
      <alignment vertical="center"/>
    </xf>
    <xf numFmtId="43" fontId="362" fillId="49" borderId="14" xfId="2376" applyFont="1" applyFill="1" applyBorder="1" applyAlignment="1">
      <alignment vertical="center" wrapText="1"/>
    </xf>
    <xf numFmtId="0" fontId="375" fillId="49" borderId="14" xfId="0" applyFont="1" applyFill="1" applyBorder="1" applyAlignment="1">
      <alignment horizontal="center" vertical="center" wrapText="1"/>
    </xf>
    <xf numFmtId="0" fontId="173" fillId="49" borderId="14" xfId="2341" applyNumberFormat="1" applyFont="1" applyFill="1" applyBorder="1" applyAlignment="1">
      <alignment horizontal="left" vertical="center" wrapText="1"/>
    </xf>
    <xf numFmtId="258" fontId="348" fillId="49" borderId="14" xfId="0" applyNumberFormat="1" applyFont="1" applyFill="1" applyBorder="1" applyAlignment="1">
      <alignment horizontal="center" wrapText="1"/>
    </xf>
    <xf numFmtId="0" fontId="375" fillId="49" borderId="14" xfId="0" applyFont="1" applyFill="1" applyBorder="1" applyAlignment="1">
      <alignment vertical="center" wrapText="1"/>
    </xf>
    <xf numFmtId="254" fontId="374" fillId="49" borderId="14" xfId="2850" applyNumberFormat="1" applyFont="1" applyFill="1" applyBorder="1" applyAlignment="1">
      <alignment horizontal="justify" vertical="center"/>
    </xf>
    <xf numFmtId="254" fontId="173" fillId="49" borderId="14" xfId="2850" applyNumberFormat="1" applyFont="1" applyFill="1" applyBorder="1" applyAlignment="1">
      <alignment horizontal="justify" vertical="center"/>
    </xf>
    <xf numFmtId="258" fontId="173" fillId="49" borderId="14" xfId="0" applyNumberFormat="1" applyFont="1" applyFill="1" applyBorder="1" applyAlignment="1">
      <alignment horizontal="right" vertical="center" wrapText="1"/>
    </xf>
    <xf numFmtId="0" fontId="372" fillId="0" borderId="0" xfId="0" applyFont="1" applyBorder="1"/>
    <xf numFmtId="0" fontId="365" fillId="0" borderId="0" xfId="0" applyFont="1" applyBorder="1"/>
    <xf numFmtId="0" fontId="347" fillId="0" borderId="14" xfId="0" applyFont="1" applyBorder="1" applyAlignment="1">
      <alignment vertical="center" wrapText="1"/>
    </xf>
    <xf numFmtId="0" fontId="347" fillId="0" borderId="81" xfId="0" applyFont="1" applyBorder="1" applyAlignment="1">
      <alignment vertical="center" wrapText="1"/>
    </xf>
    <xf numFmtId="0" fontId="347" fillId="0" borderId="38" xfId="0" applyFont="1" applyBorder="1" applyAlignment="1">
      <alignment vertical="center" wrapText="1"/>
    </xf>
    <xf numFmtId="0" fontId="374" fillId="0" borderId="14" xfId="0" applyFont="1" applyBorder="1" applyAlignment="1">
      <alignment horizontal="center" vertical="center" wrapText="1"/>
    </xf>
    <xf numFmtId="0" fontId="374" fillId="0" borderId="81" xfId="0" applyFont="1" applyBorder="1" applyAlignment="1">
      <alignment horizontal="center" vertical="center" wrapText="1"/>
    </xf>
    <xf numFmtId="0" fontId="374" fillId="0" borderId="0" xfId="0" applyFont="1" applyBorder="1" applyAlignment="1">
      <alignment horizontal="center" vertical="center" wrapText="1"/>
    </xf>
    <xf numFmtId="0" fontId="374" fillId="0" borderId="38" xfId="0" applyFont="1" applyBorder="1" applyAlignment="1">
      <alignment horizontal="center" vertical="center" wrapText="1"/>
    </xf>
    <xf numFmtId="0" fontId="173" fillId="0" borderId="14" xfId="0" applyFont="1" applyBorder="1" applyAlignment="1">
      <alignment horizontal="center" vertical="center" wrapText="1"/>
    </xf>
    <xf numFmtId="0" fontId="173" fillId="0" borderId="81" xfId="0" applyFont="1" applyBorder="1" applyAlignment="1">
      <alignment horizontal="center" vertical="center" wrapText="1"/>
    </xf>
    <xf numFmtId="0" fontId="173" fillId="0" borderId="38" xfId="0" applyFont="1" applyBorder="1" applyAlignment="1">
      <alignment horizontal="center" vertical="center" wrapText="1"/>
    </xf>
    <xf numFmtId="0" fontId="347" fillId="78" borderId="14" xfId="0" applyFont="1" applyFill="1" applyBorder="1" applyAlignment="1">
      <alignment vertical="center" wrapText="1"/>
    </xf>
    <xf numFmtId="0" fontId="347" fillId="78" borderId="81" xfId="0" applyFont="1" applyFill="1" applyBorder="1" applyAlignment="1">
      <alignment vertical="center" wrapText="1"/>
    </xf>
    <xf numFmtId="0" fontId="347" fillId="78" borderId="0" xfId="0" applyFont="1" applyFill="1" applyBorder="1" applyAlignment="1">
      <alignment vertical="center" wrapText="1"/>
    </xf>
    <xf numFmtId="0" fontId="347" fillId="78" borderId="38" xfId="0" applyFont="1" applyFill="1" applyBorder="1" applyAlignment="1">
      <alignment vertical="center" wrapText="1"/>
    </xf>
    <xf numFmtId="0" fontId="362" fillId="0" borderId="14" xfId="0" applyFont="1" applyBorder="1" applyAlignment="1">
      <alignment vertical="center" wrapText="1"/>
    </xf>
    <xf numFmtId="0" fontId="362" fillId="0" borderId="81" xfId="0" applyFont="1" applyBorder="1" applyAlignment="1">
      <alignment vertical="center" wrapText="1"/>
    </xf>
    <xf numFmtId="0" fontId="362" fillId="0" borderId="0" xfId="0" applyFont="1" applyBorder="1" applyAlignment="1">
      <alignment vertical="center" wrapText="1"/>
    </xf>
    <xf numFmtId="0" fontId="362" fillId="0" borderId="38" xfId="0" applyFont="1" applyBorder="1" applyAlignment="1">
      <alignment vertical="center" wrapText="1"/>
    </xf>
    <xf numFmtId="0" fontId="374" fillId="0" borderId="14" xfId="0" applyFont="1" applyBorder="1" applyAlignment="1">
      <alignment vertical="center" wrapText="1"/>
    </xf>
    <xf numFmtId="0" fontId="374" fillId="0" borderId="81" xfId="0" applyFont="1" applyBorder="1" applyAlignment="1">
      <alignment vertical="center" wrapText="1"/>
    </xf>
    <xf numFmtId="0" fontId="374" fillId="0" borderId="38" xfId="0" applyFont="1" applyBorder="1" applyAlignment="1">
      <alignment vertical="center" wrapText="1"/>
    </xf>
    <xf numFmtId="0" fontId="173" fillId="49" borderId="81" xfId="0" applyFont="1" applyFill="1" applyBorder="1" applyAlignment="1">
      <alignment vertical="center" wrapText="1"/>
    </xf>
    <xf numFmtId="0" fontId="173" fillId="49" borderId="38" xfId="0" applyFont="1" applyFill="1" applyBorder="1" applyAlignment="1">
      <alignment vertical="center" wrapText="1"/>
    </xf>
    <xf numFmtId="0" fontId="362" fillId="49" borderId="81" xfId="0" applyFont="1" applyFill="1" applyBorder="1" applyAlignment="1">
      <alignment vertical="center" wrapText="1"/>
    </xf>
    <xf numFmtId="0" fontId="362" fillId="49" borderId="38" xfId="0" applyFont="1" applyFill="1" applyBorder="1" applyAlignment="1">
      <alignment vertical="center" wrapText="1"/>
    </xf>
    <xf numFmtId="0" fontId="373" fillId="0" borderId="14" xfId="0" applyFont="1" applyBorder="1" applyAlignment="1">
      <alignment vertical="center" wrapText="1"/>
    </xf>
    <xf numFmtId="0" fontId="373" fillId="0" borderId="81" xfId="0" applyFont="1" applyBorder="1" applyAlignment="1">
      <alignment vertical="center" wrapText="1"/>
    </xf>
    <xf numFmtId="0" fontId="373" fillId="0" borderId="0" xfId="0" applyFont="1" applyBorder="1" applyAlignment="1">
      <alignment vertical="center" wrapText="1"/>
    </xf>
    <xf numFmtId="0" fontId="373" fillId="0" borderId="38" xfId="0" applyFont="1" applyBorder="1" applyAlignment="1">
      <alignment vertical="center" wrapText="1"/>
    </xf>
    <xf numFmtId="0" fontId="374" fillId="49" borderId="81" xfId="0" applyFont="1" applyFill="1" applyBorder="1" applyAlignment="1">
      <alignment vertical="center" wrapText="1"/>
    </xf>
    <xf numFmtId="0" fontId="374" fillId="49" borderId="38" xfId="0" applyFont="1" applyFill="1" applyBorder="1" applyAlignment="1">
      <alignment vertical="center" wrapText="1"/>
    </xf>
    <xf numFmtId="258" fontId="173" fillId="0" borderId="14" xfId="0" applyNumberFormat="1" applyFont="1" applyBorder="1" applyAlignment="1">
      <alignment horizontal="right" vertical="center" wrapText="1"/>
    </xf>
    <xf numFmtId="0" fontId="362" fillId="49" borderId="14" xfId="8157" applyFont="1" applyFill="1" applyBorder="1" applyAlignment="1">
      <alignment horizontal="center" vertical="center"/>
    </xf>
    <xf numFmtId="0" fontId="362" fillId="49" borderId="14" xfId="2379" applyFont="1" applyFill="1" applyBorder="1" applyAlignment="1">
      <alignment horizontal="left" vertical="center" wrapText="1"/>
    </xf>
    <xf numFmtId="254" fontId="362" fillId="49" borderId="14" xfId="2850" applyNumberFormat="1" applyFont="1" applyFill="1" applyBorder="1" applyAlignment="1">
      <alignment horizontal="justify" vertical="center"/>
    </xf>
    <xf numFmtId="3" fontId="173" fillId="0" borderId="14" xfId="8194" applyNumberFormat="1" applyFont="1" applyFill="1" applyBorder="1" applyAlignment="1">
      <alignment horizontal="left" vertical="center" wrapText="1"/>
    </xf>
    <xf numFmtId="0" fontId="173" fillId="49" borderId="14" xfId="2379" applyFont="1" applyFill="1" applyBorder="1" applyAlignment="1">
      <alignment horizontal="justify" vertical="center"/>
    </xf>
    <xf numFmtId="0" fontId="348" fillId="0" borderId="14" xfId="2379" applyFont="1" applyFill="1" applyBorder="1" applyAlignment="1">
      <alignment horizontal="center" vertical="center" wrapText="1"/>
    </xf>
    <xf numFmtId="0" fontId="348" fillId="0" borderId="14" xfId="3766" applyFont="1" applyBorder="1" applyAlignment="1">
      <alignment horizontal="center" vertical="center" wrapText="1"/>
    </xf>
    <xf numFmtId="0" fontId="363" fillId="0" borderId="14" xfId="0" applyFont="1" applyBorder="1" applyAlignment="1">
      <alignment vertical="center" wrapText="1"/>
    </xf>
    <xf numFmtId="254" fontId="173" fillId="0" borderId="14" xfId="2376" applyNumberFormat="1" applyFont="1" applyBorder="1" applyAlignment="1">
      <alignment vertical="center" wrapText="1"/>
    </xf>
    <xf numFmtId="0" fontId="348" fillId="0" borderId="14" xfId="0" applyFont="1" applyBorder="1" applyAlignment="1">
      <alignment horizontal="center" vertical="center" wrapText="1"/>
    </xf>
    <xf numFmtId="3" fontId="173" fillId="49" borderId="14" xfId="8194" applyNumberFormat="1" applyFont="1" applyFill="1" applyBorder="1" applyAlignment="1">
      <alignment horizontal="left" vertical="center" wrapText="1"/>
    </xf>
    <xf numFmtId="3" fontId="173" fillId="0" borderId="14" xfId="48" applyNumberFormat="1" applyFont="1" applyFill="1" applyBorder="1" applyAlignment="1">
      <alignment horizontal="left" vertical="center" wrapText="1"/>
    </xf>
    <xf numFmtId="0" fontId="173" fillId="0" borderId="14" xfId="0" applyFont="1" applyFill="1" applyBorder="1" applyAlignment="1">
      <alignment vertical="center" wrapText="1"/>
    </xf>
    <xf numFmtId="254" fontId="173" fillId="0" borderId="14" xfId="8242" applyNumberFormat="1" applyFont="1" applyFill="1" applyBorder="1" applyAlignment="1">
      <alignment horizontal="left" vertical="center" wrapText="1"/>
    </xf>
    <xf numFmtId="0" fontId="173" fillId="0" borderId="14" xfId="12241" applyFont="1" applyFill="1" applyBorder="1" applyAlignment="1">
      <alignment horizontal="left" vertical="center" wrapText="1"/>
    </xf>
    <xf numFmtId="3" fontId="173" fillId="0" borderId="14" xfId="8194" applyNumberFormat="1" applyFont="1" applyFill="1" applyBorder="1" applyAlignment="1">
      <alignment vertical="center" wrapText="1"/>
    </xf>
    <xf numFmtId="0" fontId="173" fillId="0" borderId="14" xfId="2379" applyFont="1" applyFill="1" applyBorder="1" applyAlignment="1">
      <alignment horizontal="justify" vertical="center"/>
    </xf>
    <xf numFmtId="0" fontId="368" fillId="0" borderId="14" xfId="0" applyFont="1" applyBorder="1" applyAlignment="1">
      <alignment vertical="center" wrapText="1"/>
    </xf>
    <xf numFmtId="0" fontId="173" fillId="0" borderId="14" xfId="0" applyFont="1" applyBorder="1" applyAlignment="1">
      <alignment vertical="center" wrapText="1"/>
    </xf>
    <xf numFmtId="0" fontId="348" fillId="0" borderId="14" xfId="0" applyFont="1" applyBorder="1" applyAlignment="1">
      <alignment vertical="center" wrapText="1"/>
    </xf>
    <xf numFmtId="0" fontId="368" fillId="0" borderId="14" xfId="0" applyFont="1" applyBorder="1" applyAlignment="1">
      <alignment horizontal="center" vertical="center" wrapText="1"/>
    </xf>
    <xf numFmtId="43" fontId="368" fillId="0" borderId="14" xfId="2376" applyFont="1" applyBorder="1" applyAlignment="1">
      <alignment vertical="center" wrapText="1"/>
    </xf>
    <xf numFmtId="0" fontId="368" fillId="0" borderId="81" xfId="0" applyFont="1" applyBorder="1" applyAlignment="1">
      <alignment vertical="center" wrapText="1"/>
    </xf>
    <xf numFmtId="0" fontId="368" fillId="0" borderId="0" xfId="0" applyFont="1" applyBorder="1" applyAlignment="1">
      <alignment vertical="center" wrapText="1"/>
    </xf>
    <xf numFmtId="0" fontId="368" fillId="0" borderId="38" xfId="0" applyFont="1" applyBorder="1" applyAlignment="1">
      <alignment vertical="center" wrapText="1"/>
    </xf>
    <xf numFmtId="0" fontId="368" fillId="0" borderId="81" xfId="0" applyFont="1" applyBorder="1" applyAlignment="1">
      <alignment horizontal="center" vertical="center" wrapText="1"/>
    </xf>
    <xf numFmtId="43" fontId="368" fillId="0" borderId="0" xfId="2376" applyFont="1" applyBorder="1" applyAlignment="1">
      <alignment vertical="center" wrapText="1"/>
    </xf>
    <xf numFmtId="0" fontId="173" fillId="0" borderId="0" xfId="0" applyFont="1" applyAlignment="1">
      <alignment horizontal="left" vertical="center" wrapText="1"/>
    </xf>
    <xf numFmtId="0" fontId="368" fillId="0" borderId="0" xfId="0" applyFont="1" applyAlignment="1">
      <alignment horizontal="left" vertical="center" wrapText="1"/>
    </xf>
    <xf numFmtId="43" fontId="368" fillId="0" borderId="0" xfId="2376" applyFont="1" applyBorder="1" applyAlignment="1">
      <alignment horizontal="left" vertical="center" wrapText="1"/>
    </xf>
    <xf numFmtId="0" fontId="368" fillId="0" borderId="0" xfId="0" applyFont="1" applyBorder="1" applyAlignment="1">
      <alignment horizontal="left" vertical="center" wrapText="1"/>
    </xf>
    <xf numFmtId="0" fontId="372" fillId="0" borderId="0" xfId="0" applyFont="1" applyAlignment="1">
      <alignment vertical="center" wrapText="1"/>
    </xf>
    <xf numFmtId="0" fontId="372" fillId="0" borderId="81" xfId="0" applyFont="1" applyBorder="1" applyAlignment="1">
      <alignment horizontal="center" vertical="center" wrapText="1"/>
    </xf>
    <xf numFmtId="43" fontId="372" fillId="0" borderId="0" xfId="2376" applyFont="1" applyBorder="1" applyAlignment="1">
      <alignment vertical="center" wrapText="1"/>
    </xf>
    <xf numFmtId="0" fontId="372" fillId="0" borderId="0" xfId="0" applyFont="1" applyBorder="1" applyAlignment="1">
      <alignment vertical="center" wrapText="1"/>
    </xf>
    <xf numFmtId="0" fontId="173" fillId="0" borderId="0" xfId="0" applyFont="1"/>
    <xf numFmtId="0" fontId="368" fillId="0" borderId="81" xfId="0" applyFont="1" applyBorder="1" applyAlignment="1">
      <alignment horizontal="center"/>
    </xf>
    <xf numFmtId="43" fontId="368" fillId="0" borderId="0" xfId="2376" applyFont="1" applyBorder="1"/>
    <xf numFmtId="0" fontId="368" fillId="0" borderId="0" xfId="0" applyFont="1" applyBorder="1"/>
    <xf numFmtId="0" fontId="368" fillId="0" borderId="143" xfId="8251" applyFont="1" applyBorder="1" applyAlignment="1">
      <alignment horizontal="center" vertical="center" wrapText="1"/>
    </xf>
    <xf numFmtId="0" fontId="368" fillId="0" borderId="143" xfId="8251" applyFont="1" applyBorder="1" applyAlignment="1">
      <alignment horizontal="left" vertical="center" wrapText="1"/>
    </xf>
    <xf numFmtId="215" fontId="368" fillId="0" borderId="143" xfId="8251" applyNumberFormat="1" applyFont="1" applyBorder="1" applyAlignment="1">
      <alignment horizontal="center" vertical="center" wrapText="1"/>
    </xf>
    <xf numFmtId="0" fontId="368" fillId="0" borderId="146" xfId="8251" applyFont="1" applyBorder="1" applyAlignment="1">
      <alignment horizontal="center" vertical="center" wrapText="1"/>
    </xf>
    <xf numFmtId="0" fontId="12" fillId="49" borderId="14" xfId="0" applyFont="1" applyFill="1" applyBorder="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366" fillId="49" borderId="0" xfId="0" applyFont="1" applyFill="1" applyAlignment="1">
      <alignment horizontal="center" vertical="center"/>
    </xf>
    <xf numFmtId="0" fontId="365" fillId="49" borderId="0" xfId="0" applyFont="1" applyFill="1" applyAlignment="1">
      <alignment horizontal="center" vertical="center"/>
    </xf>
    <xf numFmtId="0" fontId="347" fillId="49" borderId="14" xfId="0" applyFont="1" applyFill="1" applyBorder="1" applyAlignment="1">
      <alignment horizontal="center" vertical="center" wrapText="1"/>
    </xf>
    <xf numFmtId="0" fontId="348" fillId="49" borderId="145" xfId="0" applyFont="1" applyFill="1" applyBorder="1" applyAlignment="1">
      <alignment horizontal="center" vertical="center" wrapText="1"/>
    </xf>
    <xf numFmtId="0" fontId="348" fillId="49" borderId="24" xfId="0" applyFont="1" applyFill="1" applyBorder="1" applyAlignment="1">
      <alignment horizontal="center" vertical="center" wrapText="1"/>
    </xf>
    <xf numFmtId="0" fontId="347" fillId="49" borderId="13" xfId="0" applyFont="1" applyFill="1" applyBorder="1" applyAlignment="1">
      <alignment horizontal="center" vertical="center" wrapText="1"/>
    </xf>
    <xf numFmtId="0" fontId="347" fillId="49" borderId="36" xfId="0" applyFont="1" applyFill="1" applyBorder="1" applyAlignment="1">
      <alignment horizontal="center" vertical="center" wrapText="1"/>
    </xf>
    <xf numFmtId="0" fontId="347" fillId="49" borderId="13" xfId="0" applyFont="1" applyFill="1" applyBorder="1" applyAlignment="1">
      <alignment horizontal="center" vertical="center" textRotation="1" wrapText="1"/>
    </xf>
    <xf numFmtId="0" fontId="347" fillId="49" borderId="41" xfId="0" applyFont="1" applyFill="1" applyBorder="1" applyAlignment="1">
      <alignment horizontal="center" vertical="center" textRotation="1" wrapText="1"/>
    </xf>
    <xf numFmtId="0" fontId="347" fillId="49" borderId="36" xfId="0" applyFont="1" applyFill="1" applyBorder="1" applyAlignment="1">
      <alignment horizontal="center" vertical="center" textRotation="1" wrapText="1"/>
    </xf>
    <xf numFmtId="0" fontId="365" fillId="49" borderId="0" xfId="0" applyFont="1" applyFill="1" applyAlignment="1">
      <alignment horizontal="right" vertical="center"/>
    </xf>
    <xf numFmtId="0" fontId="347" fillId="49" borderId="0" xfId="0" applyFont="1" applyFill="1" applyBorder="1" applyAlignment="1">
      <alignment horizontal="center" vertical="center" wrapText="1"/>
    </xf>
    <xf numFmtId="0" fontId="365" fillId="49" borderId="0" xfId="0" applyFont="1" applyFill="1" applyAlignment="1">
      <alignment horizontal="center"/>
    </xf>
    <xf numFmtId="0" fontId="376" fillId="49" borderId="0" xfId="0" applyFont="1" applyFill="1" applyBorder="1" applyAlignment="1">
      <alignment horizontal="center"/>
    </xf>
    <xf numFmtId="0" fontId="365" fillId="49" borderId="0" xfId="0" applyFont="1" applyFill="1" applyAlignment="1">
      <alignment horizontal="right"/>
    </xf>
    <xf numFmtId="0" fontId="347" fillId="49" borderId="14" xfId="0" applyFont="1" applyFill="1" applyBorder="1" applyAlignment="1">
      <alignment horizontal="center" vertical="center" textRotation="1" wrapText="1"/>
    </xf>
    <xf numFmtId="1" fontId="21" fillId="0" borderId="0" xfId="48" applyNumberFormat="1" applyFont="1" applyFill="1" applyBorder="1" applyAlignment="1">
      <alignment horizontal="center" vertical="center"/>
    </xf>
    <xf numFmtId="3" fontId="174" fillId="0" borderId="14" xfId="48" applyNumberFormat="1" applyFont="1" applyBorder="1" applyAlignment="1">
      <alignment horizontal="center" vertical="center" wrapText="1"/>
    </xf>
    <xf numFmtId="3" fontId="174" fillId="0" borderId="14" xfId="48" applyNumberFormat="1" applyFont="1" applyFill="1" applyBorder="1" applyAlignment="1">
      <alignment horizontal="center" vertical="center" wrapText="1"/>
    </xf>
    <xf numFmtId="3" fontId="342" fillId="0" borderId="14" xfId="48" applyNumberFormat="1" applyFont="1" applyFill="1" applyBorder="1" applyAlignment="1">
      <alignment horizontal="center" vertical="center" wrapText="1"/>
    </xf>
    <xf numFmtId="3" fontId="174" fillId="0" borderId="32" xfId="48" applyNumberFormat="1" applyFont="1" applyBorder="1" applyAlignment="1">
      <alignment horizontal="center" vertical="center" wrapText="1"/>
    </xf>
    <xf numFmtId="3" fontId="174" fillId="0" borderId="15" xfId="48" applyNumberFormat="1" applyFont="1" applyBorder="1" applyAlignment="1">
      <alignment horizontal="center" vertical="center" wrapText="1"/>
    </xf>
    <xf numFmtId="3" fontId="174" fillId="0" borderId="34" xfId="48" applyNumberFormat="1" applyFont="1" applyBorder="1" applyAlignment="1">
      <alignment horizontal="center" vertical="center" wrapText="1"/>
    </xf>
    <xf numFmtId="1" fontId="20" fillId="0" borderId="0" xfId="48" applyNumberFormat="1" applyFont="1" applyFill="1" applyAlignment="1">
      <alignment horizontal="right" vertical="center"/>
    </xf>
    <xf numFmtId="1" fontId="20" fillId="0" borderId="0" xfId="48" applyNumberFormat="1" applyFont="1" applyFill="1" applyAlignment="1">
      <alignment horizontal="center" vertical="center"/>
    </xf>
    <xf numFmtId="1" fontId="20" fillId="0" borderId="0" xfId="48" applyNumberFormat="1" applyFont="1" applyFill="1" applyAlignment="1">
      <alignment horizontal="center" vertical="center" wrapText="1"/>
    </xf>
    <xf numFmtId="1" fontId="22" fillId="0" borderId="0" xfId="48" applyNumberFormat="1" applyFont="1" applyFill="1" applyAlignment="1">
      <alignment horizontal="center" vertical="center" wrapText="1"/>
    </xf>
    <xf numFmtId="3" fontId="174" fillId="0" borderId="33" xfId="48" applyNumberFormat="1" applyFont="1" applyBorder="1" applyAlignment="1">
      <alignment horizontal="center" vertical="center" wrapText="1"/>
    </xf>
    <xf numFmtId="3" fontId="174" fillId="0" borderId="16" xfId="48" applyNumberFormat="1" applyFont="1" applyBorder="1" applyAlignment="1">
      <alignment horizontal="center" vertical="center" wrapText="1"/>
    </xf>
    <xf numFmtId="3" fontId="174" fillId="0" borderId="34" xfId="48" applyNumberFormat="1" applyFont="1" applyFill="1" applyBorder="1" applyAlignment="1">
      <alignment horizontal="center" vertical="center" wrapText="1"/>
    </xf>
    <xf numFmtId="0" fontId="368" fillId="0" borderId="0" xfId="0" applyFont="1" applyAlignment="1">
      <alignment horizontal="left" vertical="center" wrapText="1"/>
    </xf>
    <xf numFmtId="0" fontId="366" fillId="49" borderId="0" xfId="0" applyFont="1" applyFill="1" applyAlignment="1">
      <alignment horizontal="center"/>
    </xf>
    <xf numFmtId="0" fontId="365" fillId="49" borderId="0" xfId="0" applyFont="1" applyFill="1" applyAlignment="1">
      <alignment horizontal="center" wrapText="1"/>
    </xf>
    <xf numFmtId="0" fontId="10" fillId="0" borderId="14" xfId="42" applyFont="1" applyBorder="1" applyAlignment="1">
      <alignment horizontal="center" vertical="center" wrapText="1"/>
    </xf>
    <xf numFmtId="0" fontId="10" fillId="0" borderId="13" xfId="42" applyFont="1" applyBorder="1" applyAlignment="1">
      <alignment horizontal="center" vertical="center" wrapText="1"/>
    </xf>
    <xf numFmtId="0" fontId="10" fillId="0" borderId="41" xfId="42" applyFont="1" applyBorder="1" applyAlignment="1">
      <alignment horizontal="center" vertical="center" wrapText="1"/>
    </xf>
    <xf numFmtId="0" fontId="10" fillId="0" borderId="36" xfId="42" applyFont="1" applyBorder="1" applyAlignment="1">
      <alignment horizontal="center" vertical="center" wrapText="1"/>
    </xf>
    <xf numFmtId="0" fontId="22" fillId="0" borderId="0" xfId="42" applyFont="1" applyAlignment="1">
      <alignment horizontal="left" vertical="center" wrapText="1"/>
    </xf>
    <xf numFmtId="0" fontId="22" fillId="0" borderId="0" xfId="42" applyFont="1" applyAlignment="1">
      <alignment horizontal="left" vertical="center"/>
    </xf>
    <xf numFmtId="0" fontId="10" fillId="0" borderId="37" xfId="42" applyFont="1" applyBorder="1" applyAlignment="1">
      <alignment horizontal="center" vertical="center" wrapText="1"/>
    </xf>
    <xf numFmtId="0" fontId="10" fillId="0" borderId="38" xfId="42" applyFont="1" applyBorder="1" applyAlignment="1">
      <alignment horizontal="center" vertical="center" wrapText="1"/>
    </xf>
    <xf numFmtId="0" fontId="10" fillId="0" borderId="28" xfId="42" applyFont="1" applyBorder="1" applyAlignment="1">
      <alignment horizontal="center" vertical="center" wrapText="1"/>
    </xf>
    <xf numFmtId="0" fontId="10" fillId="0" borderId="66" xfId="42" applyFont="1" applyBorder="1" applyAlignment="1">
      <alignment horizontal="center" vertical="center" wrapText="1"/>
    </xf>
    <xf numFmtId="0" fontId="10" fillId="0" borderId="67" xfId="42" applyFont="1" applyBorder="1" applyAlignment="1">
      <alignment horizontal="center" vertical="center" wrapText="1"/>
    </xf>
    <xf numFmtId="0" fontId="10" fillId="0" borderId="12" xfId="42" applyFont="1" applyBorder="1" applyAlignment="1">
      <alignment horizontal="center" vertical="center" wrapText="1"/>
    </xf>
    <xf numFmtId="0" fontId="149" fillId="0" borderId="0" xfId="42" applyFont="1" applyAlignment="1">
      <alignment horizontal="right" vertical="center"/>
    </xf>
    <xf numFmtId="0" fontId="152" fillId="0" borderId="0" xfId="42" applyFont="1" applyAlignment="1">
      <alignment horizontal="center" vertical="center"/>
    </xf>
    <xf numFmtId="0" fontId="152" fillId="0" borderId="0" xfId="42" applyFont="1" applyAlignment="1">
      <alignment horizontal="center" vertical="center" wrapText="1"/>
    </xf>
    <xf numFmtId="1" fontId="150" fillId="0" borderId="0" xfId="42" applyNumberFormat="1" applyFont="1" applyAlignment="1">
      <alignment horizontal="center" vertical="center"/>
    </xf>
    <xf numFmtId="0" fontId="150" fillId="0" borderId="0" xfId="42" applyFont="1" applyAlignment="1">
      <alignment horizontal="center" vertical="center"/>
    </xf>
    <xf numFmtId="3" fontId="142" fillId="0" borderId="66" xfId="48" applyNumberFormat="1" applyFont="1" applyFill="1" applyBorder="1" applyAlignment="1">
      <alignment horizontal="center" vertical="center" wrapText="1"/>
    </xf>
    <xf numFmtId="3" fontId="142" fillId="0" borderId="67" xfId="48" applyNumberFormat="1" applyFont="1" applyFill="1" applyBorder="1" applyAlignment="1">
      <alignment horizontal="center" vertical="center" wrapText="1"/>
    </xf>
    <xf numFmtId="3" fontId="142" fillId="0" borderId="43" xfId="48" applyNumberFormat="1" applyFont="1" applyFill="1" applyBorder="1" applyAlignment="1">
      <alignment horizontal="center" vertical="center" wrapText="1"/>
    </xf>
    <xf numFmtId="3" fontId="142" fillId="0" borderId="44" xfId="48" applyNumberFormat="1" applyFont="1" applyFill="1" applyBorder="1" applyAlignment="1">
      <alignment horizontal="center" vertical="center" wrapText="1"/>
    </xf>
    <xf numFmtId="3" fontId="142" fillId="0" borderId="14" xfId="48" applyNumberFormat="1" applyFont="1" applyFill="1" applyBorder="1" applyAlignment="1">
      <alignment horizontal="center" vertical="center" wrapText="1"/>
    </xf>
    <xf numFmtId="3" fontId="142" fillId="0" borderId="13" xfId="48" applyNumberFormat="1" applyFont="1" applyFill="1" applyBorder="1" applyAlignment="1">
      <alignment horizontal="center" vertical="center" wrapText="1"/>
    </xf>
    <xf numFmtId="3" fontId="142" fillId="0" borderId="36" xfId="48" applyNumberFormat="1" applyFont="1" applyFill="1" applyBorder="1" applyAlignment="1">
      <alignment horizontal="center" vertical="center" wrapText="1"/>
    </xf>
    <xf numFmtId="1" fontId="143" fillId="0" borderId="44" xfId="48" applyNumberFormat="1" applyFont="1" applyFill="1" applyBorder="1" applyAlignment="1">
      <alignment horizontal="right" vertical="center"/>
    </xf>
    <xf numFmtId="3" fontId="142" fillId="0" borderId="41" xfId="48" applyNumberFormat="1" applyFont="1" applyFill="1" applyBorder="1" applyAlignment="1">
      <alignment horizontal="center" vertical="center" wrapText="1"/>
    </xf>
    <xf numFmtId="0" fontId="145" fillId="0" borderId="14" xfId="2345" applyFont="1" applyFill="1" applyBorder="1"/>
    <xf numFmtId="3" fontId="142" fillId="0" borderId="37" xfId="48" applyNumberFormat="1" applyFont="1" applyFill="1" applyBorder="1" applyAlignment="1">
      <alignment horizontal="center" vertical="center" wrapText="1"/>
    </xf>
    <xf numFmtId="3" fontId="142" fillId="0" borderId="28" xfId="48" applyNumberFormat="1" applyFont="1" applyFill="1" applyBorder="1" applyAlignment="1">
      <alignment horizontal="center" vertical="center" wrapText="1"/>
    </xf>
    <xf numFmtId="3" fontId="142" fillId="0" borderId="38" xfId="48" applyNumberFormat="1" applyFont="1" applyFill="1" applyBorder="1" applyAlignment="1">
      <alignment horizontal="center" vertical="center" wrapText="1"/>
    </xf>
    <xf numFmtId="3" fontId="43" fillId="0" borderId="37" xfId="48" applyNumberFormat="1" applyFont="1" applyFill="1" applyBorder="1" applyAlignment="1">
      <alignment horizontal="center" vertical="center" wrapText="1"/>
    </xf>
    <xf numFmtId="3" fontId="43" fillId="0" borderId="28" xfId="48" applyNumberFormat="1" applyFont="1" applyFill="1" applyBorder="1" applyAlignment="1">
      <alignment horizontal="center" vertical="center" wrapText="1"/>
    </xf>
    <xf numFmtId="3" fontId="43" fillId="0" borderId="38" xfId="48" applyNumberFormat="1" applyFont="1" applyFill="1" applyBorder="1" applyAlignment="1">
      <alignment horizontal="center" vertical="center" wrapText="1"/>
    </xf>
    <xf numFmtId="3" fontId="142" fillId="0" borderId="12" xfId="48" applyNumberFormat="1" applyFont="1" applyFill="1" applyBorder="1" applyAlignment="1">
      <alignment horizontal="center" vertical="center" wrapText="1"/>
    </xf>
    <xf numFmtId="3" fontId="142" fillId="0" borderId="45" xfId="48" applyNumberFormat="1" applyFont="1" applyFill="1" applyBorder="1" applyAlignment="1">
      <alignment horizontal="center" vertical="center" wrapText="1"/>
    </xf>
    <xf numFmtId="1" fontId="140" fillId="0" borderId="0" xfId="48" applyNumberFormat="1" applyFont="1" applyFill="1" applyAlignment="1">
      <alignment horizontal="right" vertical="center"/>
    </xf>
    <xf numFmtId="1" fontId="141" fillId="0" borderId="0" xfId="48" applyNumberFormat="1" applyFont="1" applyFill="1" applyAlignment="1">
      <alignment horizontal="center" vertical="center"/>
    </xf>
    <xf numFmtId="1" fontId="143" fillId="0" borderId="0" xfId="48" applyNumberFormat="1" applyFont="1" applyFill="1" applyAlignment="1">
      <alignment horizontal="center" vertical="center"/>
    </xf>
    <xf numFmtId="1" fontId="152" fillId="0" borderId="0" xfId="48" applyNumberFormat="1" applyFont="1" applyFill="1" applyAlignment="1">
      <alignment horizontal="center" vertical="center" wrapText="1"/>
    </xf>
    <xf numFmtId="1" fontId="143" fillId="0" borderId="0" xfId="48" applyNumberFormat="1" applyFont="1" applyFill="1" applyAlignment="1">
      <alignment horizontal="center" vertical="center" wrapText="1"/>
    </xf>
    <xf numFmtId="1" fontId="142" fillId="0" borderId="0" xfId="48" quotePrefix="1" applyNumberFormat="1" applyFont="1" applyFill="1" applyAlignment="1">
      <alignment horizontal="left" vertical="center" wrapText="1"/>
    </xf>
    <xf numFmtId="1" fontId="142" fillId="0" borderId="0" xfId="48" applyNumberFormat="1" applyFont="1" applyFill="1" applyAlignment="1">
      <alignment horizontal="left" vertical="center" wrapText="1"/>
    </xf>
    <xf numFmtId="3" fontId="43" fillId="0" borderId="14" xfId="48" applyNumberFormat="1" applyFont="1" applyFill="1" applyBorder="1" applyAlignment="1">
      <alignment horizontal="left" vertical="center" wrapText="1"/>
    </xf>
    <xf numFmtId="49" fontId="142" fillId="0" borderId="0" xfId="48" applyNumberFormat="1" applyFont="1" applyFill="1" applyBorder="1" applyAlignment="1">
      <alignment horizontal="left" vertical="center"/>
    </xf>
    <xf numFmtId="49" fontId="142" fillId="0" borderId="0" xfId="48" quotePrefix="1" applyNumberFormat="1" applyFont="1" applyFill="1" applyBorder="1" applyAlignment="1">
      <alignment horizontal="left" vertical="center"/>
    </xf>
    <xf numFmtId="3" fontId="142" fillId="0" borderId="14" xfId="48" applyNumberFormat="1" applyFont="1" applyBorder="1" applyAlignment="1">
      <alignment horizontal="center" vertical="center" wrapText="1"/>
    </xf>
    <xf numFmtId="3" fontId="142" fillId="0" borderId="37" xfId="48" applyNumberFormat="1" applyFont="1" applyBorder="1" applyAlignment="1">
      <alignment horizontal="center" vertical="center" wrapText="1"/>
    </xf>
    <xf numFmtId="3" fontId="142" fillId="0" borderId="28" xfId="48" applyNumberFormat="1" applyFont="1" applyBorder="1" applyAlignment="1">
      <alignment horizontal="center" vertical="center" wrapText="1"/>
    </xf>
    <xf numFmtId="3" fontId="142" fillId="0" borderId="38" xfId="48" applyNumberFormat="1" applyFont="1" applyBorder="1" applyAlignment="1">
      <alignment horizontal="center" vertical="center" wrapText="1"/>
    </xf>
    <xf numFmtId="3" fontId="142" fillId="0" borderId="66" xfId="48" applyNumberFormat="1" applyFont="1" applyBorder="1" applyAlignment="1">
      <alignment horizontal="center" vertical="center" wrapText="1"/>
    </xf>
    <xf numFmtId="3" fontId="142" fillId="0" borderId="12" xfId="48" applyNumberFormat="1" applyFont="1" applyBorder="1" applyAlignment="1">
      <alignment horizontal="center" vertical="center" wrapText="1"/>
    </xf>
    <xf numFmtId="3" fontId="142" fillId="0" borderId="43" xfId="48" applyNumberFormat="1" applyFont="1" applyBorder="1" applyAlignment="1">
      <alignment horizontal="center" vertical="center" wrapText="1"/>
    </xf>
    <xf numFmtId="3" fontId="142" fillId="0" borderId="45" xfId="48" applyNumberFormat="1" applyFont="1" applyBorder="1" applyAlignment="1">
      <alignment horizontal="center" vertical="center" wrapText="1"/>
    </xf>
    <xf numFmtId="3" fontId="142" fillId="0" borderId="67" xfId="48" applyNumberFormat="1" applyFont="1" applyBorder="1" applyAlignment="1">
      <alignment horizontal="center" vertical="center" wrapText="1"/>
    </xf>
    <xf numFmtId="3" fontId="142" fillId="0" borderId="44" xfId="48" applyNumberFormat="1" applyFont="1" applyBorder="1" applyAlignment="1">
      <alignment horizontal="center" vertical="center" wrapText="1"/>
    </xf>
    <xf numFmtId="3" fontId="142" fillId="0" borderId="13" xfId="48" applyNumberFormat="1" applyFont="1" applyBorder="1" applyAlignment="1">
      <alignment horizontal="center" vertical="center" wrapText="1"/>
    </xf>
    <xf numFmtId="3" fontId="142" fillId="0" borderId="41" xfId="48" applyNumberFormat="1" applyFont="1" applyBorder="1" applyAlignment="1">
      <alignment horizontal="center" vertical="center" wrapText="1"/>
    </xf>
    <xf numFmtId="3" fontId="142" fillId="0" borderId="36" xfId="48" applyNumberFormat="1" applyFont="1" applyBorder="1" applyAlignment="1">
      <alignment horizontal="center" vertical="center" wrapText="1"/>
    </xf>
    <xf numFmtId="0" fontId="145" fillId="0" borderId="14" xfId="2345" applyFont="1" applyBorder="1"/>
    <xf numFmtId="1" fontId="141" fillId="0" borderId="0" xfId="48" applyNumberFormat="1" applyFont="1" applyFill="1" applyAlignment="1">
      <alignment horizontal="center" vertical="center" wrapText="1"/>
    </xf>
    <xf numFmtId="0" fontId="145" fillId="0" borderId="14" xfId="2339" applyFont="1" applyBorder="1"/>
    <xf numFmtId="0" fontId="12" fillId="0" borderId="34" xfId="2342" applyFont="1" applyBorder="1" applyAlignment="1">
      <alignment horizontal="center" vertical="center" wrapText="1"/>
    </xf>
    <xf numFmtId="0" fontId="12" fillId="0" borderId="32" xfId="2342" applyFont="1" applyBorder="1" applyAlignment="1">
      <alignment horizontal="center" vertical="center" wrapText="1"/>
    </xf>
    <xf numFmtId="0" fontId="12" fillId="0" borderId="15" xfId="2342" applyFont="1" applyBorder="1" applyAlignment="1">
      <alignment horizontal="center" vertical="center" wrapText="1"/>
    </xf>
    <xf numFmtId="0" fontId="12" fillId="0" borderId="71" xfId="2342" applyFont="1" applyBorder="1" applyAlignment="1">
      <alignment horizontal="center" vertical="center" wrapText="1"/>
    </xf>
    <xf numFmtId="0" fontId="12" fillId="0" borderId="14" xfId="2342" applyFont="1" applyBorder="1" applyAlignment="1">
      <alignment horizontal="center" vertical="center" wrapText="1"/>
    </xf>
    <xf numFmtId="0" fontId="12" fillId="0" borderId="69" xfId="2342" applyFont="1" applyBorder="1" applyAlignment="1">
      <alignment horizontal="center" vertical="center" wrapText="1"/>
    </xf>
    <xf numFmtId="0" fontId="12" fillId="0" borderId="13" xfId="2342" applyFont="1" applyBorder="1" applyAlignment="1">
      <alignment horizontal="center" vertical="center" wrapText="1"/>
    </xf>
    <xf numFmtId="0" fontId="12" fillId="0" borderId="70" xfId="2342" applyFont="1" applyBorder="1" applyAlignment="1">
      <alignment horizontal="center" vertical="center" wrapText="1"/>
    </xf>
    <xf numFmtId="1" fontId="147" fillId="0" borderId="0" xfId="2342" applyNumberFormat="1" applyFont="1" applyAlignment="1">
      <alignment horizontal="right" vertical="center"/>
    </xf>
    <xf numFmtId="0" fontId="12" fillId="0" borderId="29" xfId="2342" applyFont="1" applyBorder="1" applyAlignment="1">
      <alignment horizontal="center" vertical="center" wrapText="1"/>
    </xf>
    <xf numFmtId="0" fontId="12" fillId="0" borderId="30" xfId="2342" applyFont="1" applyBorder="1" applyAlignment="1">
      <alignment horizontal="center" vertical="center" wrapText="1"/>
    </xf>
    <xf numFmtId="0" fontId="12" fillId="0" borderId="31" xfId="2342" applyFont="1" applyBorder="1" applyAlignment="1">
      <alignment horizontal="center" vertical="center" wrapText="1"/>
    </xf>
    <xf numFmtId="0" fontId="12" fillId="0" borderId="40" xfId="2342" applyFont="1" applyBorder="1" applyAlignment="1">
      <alignment horizontal="center" vertical="center" wrapText="1"/>
    </xf>
    <xf numFmtId="0" fontId="12" fillId="0" borderId="41" xfId="2342" applyFont="1" applyBorder="1" applyAlignment="1">
      <alignment horizontal="center" vertical="center" wrapText="1"/>
    </xf>
    <xf numFmtId="0" fontId="147" fillId="0" borderId="0" xfId="2342" applyFont="1" applyAlignment="1">
      <alignment horizontal="center" vertical="center" wrapText="1"/>
    </xf>
    <xf numFmtId="3" fontId="22" fillId="0" borderId="0" xfId="2342" applyNumberFormat="1" applyFont="1" applyAlignment="1">
      <alignment horizontal="center" vertical="center" wrapText="1"/>
    </xf>
    <xf numFmtId="0" fontId="22" fillId="0" borderId="0" xfId="2342" applyFont="1" applyAlignment="1">
      <alignment horizontal="center" vertical="center" wrapText="1"/>
    </xf>
    <xf numFmtId="0" fontId="12" fillId="0" borderId="33" xfId="2342" applyFont="1" applyBorder="1" applyAlignment="1">
      <alignment horizontal="center" vertical="center" wrapText="1"/>
    </xf>
    <xf numFmtId="0" fontId="12" fillId="0" borderId="16" xfId="2342" applyFont="1" applyBorder="1" applyAlignment="1">
      <alignment horizontal="center" vertical="center" wrapText="1"/>
    </xf>
    <xf numFmtId="0" fontId="12" fillId="0" borderId="68" xfId="2342" applyFont="1" applyBorder="1" applyAlignment="1">
      <alignment horizontal="center" vertical="center" wrapText="1"/>
    </xf>
    <xf numFmtId="0" fontId="20" fillId="0" borderId="0" xfId="0" applyFont="1" applyFill="1" applyAlignment="1">
      <alignment horizontal="center"/>
    </xf>
    <xf numFmtId="0" fontId="366" fillId="0" borderId="0" xfId="8251" applyFont="1" applyAlignment="1">
      <alignment horizontal="center"/>
    </xf>
    <xf numFmtId="0" fontId="367" fillId="0" borderId="14" xfId="8251" applyFont="1" applyBorder="1" applyAlignment="1">
      <alignment horizontal="center" vertical="center"/>
    </xf>
    <xf numFmtId="0" fontId="365" fillId="0" borderId="0" xfId="8251" applyFont="1" applyAlignment="1">
      <alignment horizontal="center" wrapText="1"/>
    </xf>
    <xf numFmtId="0" fontId="365" fillId="0" borderId="0" xfId="8251" applyFont="1" applyAlignment="1">
      <alignment horizontal="center"/>
    </xf>
    <xf numFmtId="0" fontId="367" fillId="0" borderId="14" xfId="8251" applyFont="1" applyBorder="1" applyAlignment="1">
      <alignment horizontal="center" vertical="center" wrapText="1"/>
    </xf>
    <xf numFmtId="0" fontId="12" fillId="49" borderId="14" xfId="0" applyFont="1" applyFill="1" applyBorder="1" applyAlignment="1">
      <alignment vertical="center"/>
    </xf>
    <xf numFmtId="0" fontId="12" fillId="49" borderId="24" xfId="0" applyFont="1" applyFill="1" applyBorder="1" applyAlignment="1">
      <alignment horizontal="center" vertical="center"/>
    </xf>
    <xf numFmtId="0" fontId="174" fillId="49" borderId="24" xfId="0" applyFont="1" applyFill="1" applyBorder="1" applyAlignment="1">
      <alignment vertical="center"/>
    </xf>
    <xf numFmtId="0" fontId="10" fillId="49" borderId="143" xfId="0" applyFont="1" applyFill="1" applyBorder="1" applyAlignment="1">
      <alignment horizontal="center" vertical="center"/>
    </xf>
    <xf numFmtId="0" fontId="10" fillId="49" borderId="143" xfId="2379" applyFont="1" applyFill="1" applyBorder="1" applyAlignment="1">
      <alignment horizontal="justify" vertical="center"/>
    </xf>
    <xf numFmtId="254" fontId="10" fillId="49" borderId="143" xfId="2377" applyNumberFormat="1" applyFont="1" applyFill="1" applyBorder="1" applyAlignment="1">
      <alignment vertical="center"/>
    </xf>
    <xf numFmtId="43" fontId="10" fillId="49" borderId="143" xfId="2377" applyFont="1" applyFill="1" applyBorder="1" applyAlignment="1">
      <alignment vertical="center"/>
    </xf>
    <xf numFmtId="254" fontId="170" fillId="49" borderId="143" xfId="2377" applyNumberFormat="1" applyFont="1" applyFill="1" applyBorder="1" applyAlignment="1">
      <alignment vertical="center"/>
    </xf>
    <xf numFmtId="254" fontId="170" fillId="49" borderId="143" xfId="2377" applyNumberFormat="1" applyFont="1" applyFill="1" applyBorder="1" applyAlignment="1">
      <alignment horizontal="center" vertical="center" wrapText="1"/>
    </xf>
    <xf numFmtId="0" fontId="12" fillId="49" borderId="143" xfId="0" applyFont="1" applyFill="1" applyBorder="1" applyAlignment="1">
      <alignment horizontal="center" vertical="center"/>
    </xf>
    <xf numFmtId="0" fontId="12" fillId="49" borderId="143" xfId="0" applyFont="1" applyFill="1" applyBorder="1" applyAlignment="1">
      <alignment vertical="center"/>
    </xf>
    <xf numFmtId="254" fontId="12" fillId="49" borderId="143" xfId="2377" applyNumberFormat="1" applyFont="1" applyFill="1" applyBorder="1" applyAlignment="1">
      <alignment vertical="center"/>
    </xf>
    <xf numFmtId="43" fontId="12" fillId="49" borderId="143" xfId="2377" applyFont="1" applyFill="1" applyBorder="1" applyAlignment="1">
      <alignment vertical="center"/>
    </xf>
    <xf numFmtId="254" fontId="174" fillId="49" borderId="143" xfId="2377" applyNumberFormat="1" applyFont="1" applyFill="1" applyBorder="1" applyAlignment="1">
      <alignment vertical="center"/>
    </xf>
    <xf numFmtId="0" fontId="10" fillId="49" borderId="143" xfId="0" applyFont="1" applyFill="1" applyBorder="1" applyAlignment="1">
      <alignment horizontal="left" vertical="center" wrapText="1"/>
    </xf>
    <xf numFmtId="0" fontId="351" fillId="49" borderId="143" xfId="0" applyFont="1" applyFill="1" applyBorder="1" applyAlignment="1">
      <alignment horizontal="center" vertical="center"/>
    </xf>
    <xf numFmtId="43" fontId="351" fillId="49" borderId="143" xfId="2377" applyFont="1" applyFill="1" applyBorder="1" applyAlignment="1">
      <alignment vertical="center"/>
    </xf>
    <xf numFmtId="330" fontId="351" fillId="49" borderId="143" xfId="2377" applyNumberFormat="1" applyFont="1" applyFill="1" applyBorder="1" applyAlignment="1">
      <alignment vertical="center"/>
    </xf>
    <xf numFmtId="254" fontId="352" fillId="49" borderId="143" xfId="2377" applyNumberFormat="1" applyFont="1" applyFill="1" applyBorder="1" applyAlignment="1">
      <alignment vertical="center"/>
    </xf>
    <xf numFmtId="0" fontId="351" fillId="49" borderId="143" xfId="0" applyFont="1" applyFill="1" applyBorder="1"/>
    <xf numFmtId="0" fontId="351" fillId="49" borderId="143" xfId="0" applyFont="1" applyFill="1" applyBorder="1" applyAlignment="1">
      <alignment horizontal="left" vertical="center" wrapText="1"/>
    </xf>
    <xf numFmtId="0" fontId="10" fillId="49" borderId="143" xfId="0" applyFont="1" applyFill="1" applyBorder="1" applyAlignment="1">
      <alignment vertical="center" wrapText="1"/>
    </xf>
    <xf numFmtId="254" fontId="352" fillId="49" borderId="143" xfId="2377" applyNumberFormat="1" applyFont="1" applyFill="1" applyBorder="1" applyAlignment="1">
      <alignment horizontal="center" vertical="center" wrapText="1"/>
    </xf>
    <xf numFmtId="0" fontId="10" fillId="49" borderId="143" xfId="0" applyFont="1" applyFill="1" applyBorder="1"/>
    <xf numFmtId="0" fontId="10" fillId="49" borderId="143" xfId="0" applyNumberFormat="1" applyFont="1" applyFill="1" applyBorder="1" applyAlignment="1">
      <alignment vertical="center" wrapText="1"/>
    </xf>
    <xf numFmtId="0" fontId="12" fillId="49" borderId="143" xfId="0" applyFont="1" applyFill="1" applyBorder="1"/>
    <xf numFmtId="43" fontId="13" fillId="49" borderId="143" xfId="2377" applyFont="1" applyFill="1" applyBorder="1" applyAlignment="1">
      <alignment vertical="center"/>
    </xf>
    <xf numFmtId="0" fontId="351" fillId="49" borderId="143" xfId="0" applyNumberFormat="1" applyFont="1" applyFill="1" applyBorder="1" applyAlignment="1">
      <alignment vertical="center" wrapText="1"/>
    </xf>
    <xf numFmtId="43" fontId="12" fillId="49" borderId="143" xfId="2377" applyFont="1" applyFill="1" applyBorder="1" applyAlignment="1">
      <alignment horizontal="center" vertical="center"/>
    </xf>
    <xf numFmtId="0" fontId="170" fillId="49" borderId="143" xfId="0" applyNumberFormat="1" applyFont="1" applyFill="1" applyBorder="1" applyAlignment="1">
      <alignment vertical="center" wrapText="1"/>
    </xf>
    <xf numFmtId="0" fontId="176" fillId="49" borderId="146" xfId="0" applyFont="1" applyFill="1" applyBorder="1" applyAlignment="1">
      <alignment horizontal="center" vertical="center"/>
    </xf>
    <xf numFmtId="0" fontId="176" fillId="49" borderId="146" xfId="0" applyFont="1" applyFill="1" applyBorder="1"/>
    <xf numFmtId="0" fontId="373" fillId="49" borderId="44" xfId="0" applyFont="1" applyFill="1" applyBorder="1" applyAlignment="1">
      <alignment horizontal="center"/>
    </xf>
  </cellXfs>
  <cellStyles count="28889">
    <cellStyle name="_x0001_" xfId="56"/>
    <cellStyle name="          _x000d__x000a_shell=progman.exe_x000d__x000a_m" xfId="57"/>
    <cellStyle name="          _x000d__x000a_shell=progman.exe_x000d__x000a_m 2" xfId="2384"/>
    <cellStyle name="          _x000d__x000a_shell=progman.exe_x000d__x000a_m 3" xfId="2383"/>
    <cellStyle name="          _x000d__x000a_shell=progman.exe_x000d__x000a_m 3 2" xfId="8593"/>
    <cellStyle name="_x0001_ 10" xfId="17734"/>
    <cellStyle name="_x0001_ 11" xfId="21810"/>
    <cellStyle name="_x0001_ 12" xfId="19959"/>
    <cellStyle name="_x0001_ 13" xfId="19435"/>
    <cellStyle name="_x0001_ 14" xfId="17199"/>
    <cellStyle name="_x0001_ 15" xfId="19233"/>
    <cellStyle name="_x0001_ 2" xfId="2382"/>
    <cellStyle name="_x0001_ 2 2" xfId="8592"/>
    <cellStyle name="_x0001_ 3" xfId="4964"/>
    <cellStyle name="_x0001_ 3 2" xfId="12247"/>
    <cellStyle name="_x0001_ 4" xfId="6810"/>
    <cellStyle name="_x0001_ 4 2" xfId="15045"/>
    <cellStyle name="_x0001_ 5" xfId="6823"/>
    <cellStyle name="_x0001_ 5 2" xfId="15059"/>
    <cellStyle name="_x0001_ 6" xfId="6866"/>
    <cellStyle name="_x0001_ 7" xfId="8154"/>
    <cellStyle name="_x0001_ 8" xfId="8253"/>
    <cellStyle name="_x0001_ 9" xfId="16004"/>
    <cellStyle name="_x000d__x000a_JournalTemplate=C:\COMFO\CTALK\JOURSTD.TPL_x000d__x000a_LbStateAddress=3 3 0 251 1 89 2 311_x000d__x000a_LbStateJou" xfId="58"/>
    <cellStyle name="_x000d__x000a_JournalTemplate=C:\COMFO\CTALK\JOURSTD.TPL_x000d__x000a_LbStateAddress=3 3 0 251 1 89 2 311_x000d__x000a_LbStateJou 2" xfId="2385"/>
    <cellStyle name="_x000d__x000a_JournalTemplate=C:\COMFO\CTALK\JOURSTD.TPL_x000d__x000a_LbStateAddress=3 3 0 251 1 89 2 311_x000d__x000a_LbStateJou 2 2" xfId="8594"/>
    <cellStyle name="#,##0" xfId="59"/>
    <cellStyle name="#,##0 2" xfId="2386"/>
    <cellStyle name="#,##0 2 2" xfId="8595"/>
    <cellStyle name="#,##0 2 3" xfId="17086"/>
    <cellStyle name="#,##0 3" xfId="12246"/>
    <cellStyle name="#,##0 3 2" xfId="26455"/>
    <cellStyle name="#,##0 4" xfId="16007"/>
    <cellStyle name="%" xfId="60"/>
    <cellStyle name="% 2" xfId="2387"/>
    <cellStyle name="% 2 2" xfId="8596"/>
    <cellStyle name="% 2 3" xfId="17756"/>
    <cellStyle name="% 2 4" xfId="19701"/>
    <cellStyle name="% 2 5" xfId="19963"/>
    <cellStyle name="% 2 6" xfId="19426"/>
    <cellStyle name="% 2 7" xfId="23418"/>
    <cellStyle name="% 2 8" xfId="19232"/>
    <cellStyle name="% 2 9" xfId="17999"/>
    <cellStyle name="% 3" xfId="12245"/>
    <cellStyle name="% 3 2" xfId="19660"/>
    <cellStyle name="% 3 3" xfId="18017"/>
    <cellStyle name="% 3 4" xfId="19237"/>
    <cellStyle name="% 3 5" xfId="24186"/>
    <cellStyle name="% 3 6" xfId="16795"/>
    <cellStyle name="% 3 7" xfId="21901"/>
    <cellStyle name="% 3 8" xfId="19613"/>
    <cellStyle name="% 4" xfId="15044"/>
    <cellStyle name="% 4 2" xfId="21216"/>
    <cellStyle name="% 4 3" xfId="22935"/>
    <cellStyle name="% 4 4" xfId="24142"/>
    <cellStyle name="% 4 5" xfId="25319"/>
    <cellStyle name="% 4 6" xfId="26411"/>
    <cellStyle name="% 4 7" xfId="27417"/>
    <cellStyle name="% 4 8" xfId="28424"/>
    <cellStyle name="% 5" xfId="15060"/>
    <cellStyle name="% 5 2" xfId="27429"/>
    <cellStyle name="%_Ban BTDD TDC" xfId="8597"/>
    <cellStyle name="%_Ban BTDD TDC 10" xfId="19277"/>
    <cellStyle name="%_Ban BTDD TDC 2" xfId="12244"/>
    <cellStyle name="%_Ban BTDD TDC 2 2" xfId="19659"/>
    <cellStyle name="%_Ban BTDD TDC 2 3" xfId="18018"/>
    <cellStyle name="%_Ban BTDD TDC 2 4" xfId="19236"/>
    <cellStyle name="%_Ban BTDD TDC 2 5" xfId="22277"/>
    <cellStyle name="%_Ban BTDD TDC 2 6" xfId="19934"/>
    <cellStyle name="%_Ban BTDD TDC 2 7" xfId="17882"/>
    <cellStyle name="%_Ban BTDD TDC 2 8" xfId="21793"/>
    <cellStyle name="%_Ban BTDD TDC 3" xfId="15043"/>
    <cellStyle name="%_Ban BTDD TDC 3 2" xfId="21215"/>
    <cellStyle name="%_Ban BTDD TDC 3 3" xfId="22934"/>
    <cellStyle name="%_Ban BTDD TDC 3 4" xfId="24141"/>
    <cellStyle name="%_Ban BTDD TDC 3 5" xfId="25318"/>
    <cellStyle name="%_Ban BTDD TDC 3 6" xfId="26410"/>
    <cellStyle name="%_Ban BTDD TDC 3 7" xfId="27416"/>
    <cellStyle name="%_Ban BTDD TDC 3 8" xfId="28423"/>
    <cellStyle name="%_Ban BTDD TDC 4" xfId="17757"/>
    <cellStyle name="%_Ban BTDD TDC 5" xfId="16797"/>
    <cellStyle name="%_Ban BTDD TDC 6" xfId="21233"/>
    <cellStyle name="%_Ban BTDD TDC 7" xfId="19425"/>
    <cellStyle name="%_Ban BTDD TDC 8" xfId="21721"/>
    <cellStyle name="%_Ban BTDD TDC 9" xfId="24164"/>
    <cellStyle name="%_Kế hoạch 2013 T1-2014" xfId="8598"/>
    <cellStyle name="%_Kế hoạch 2013 T1-2014 10" xfId="23387"/>
    <cellStyle name="%_Kế hoạch 2013 T1-2014 2" xfId="12243"/>
    <cellStyle name="%_Kế hoạch 2013 T1-2014 2 2" xfId="19658"/>
    <cellStyle name="%_Kế hoạch 2013 T1-2014 2 3" xfId="18019"/>
    <cellStyle name="%_Kế hoạch 2013 T1-2014 2 4" xfId="17548"/>
    <cellStyle name="%_Kế hoạch 2013 T1-2014 2 5" xfId="19754"/>
    <cellStyle name="%_Kế hoạch 2013 T1-2014 2 6" xfId="20586"/>
    <cellStyle name="%_Kế hoạch 2013 T1-2014 2 7" xfId="19492"/>
    <cellStyle name="%_Kế hoạch 2013 T1-2014 2 8" xfId="27433"/>
    <cellStyle name="%_Kế hoạch 2013 T1-2014 3" xfId="15042"/>
    <cellStyle name="%_Kế hoạch 2013 T1-2014 3 2" xfId="21214"/>
    <cellStyle name="%_Kế hoạch 2013 T1-2014 3 3" xfId="22933"/>
    <cellStyle name="%_Kế hoạch 2013 T1-2014 3 4" xfId="24140"/>
    <cellStyle name="%_Kế hoạch 2013 T1-2014 3 5" xfId="25317"/>
    <cellStyle name="%_Kế hoạch 2013 T1-2014 3 6" xfId="26409"/>
    <cellStyle name="%_Kế hoạch 2013 T1-2014 3 7" xfId="27415"/>
    <cellStyle name="%_Kế hoạch 2013 T1-2014 3 8" xfId="28422"/>
    <cellStyle name="%_Kế hoạch 2013 T1-2014 4" xfId="17758"/>
    <cellStyle name="%_Kế hoạch 2013 T1-2014 5" xfId="21808"/>
    <cellStyle name="%_Kế hoạch 2013 T1-2014 6" xfId="19964"/>
    <cellStyle name="%_Kế hoạch 2013 T1-2014 7" xfId="21917"/>
    <cellStyle name="%_Kế hoạch 2013 T1-2014 8" xfId="23417"/>
    <cellStyle name="%_Kế hoạch 2013 T1-2014 9" xfId="21975"/>
    <cellStyle name="." xfId="61"/>
    <cellStyle name=". 2" xfId="2389"/>
    <cellStyle name=". 3" xfId="2388"/>
    <cellStyle name=". 3 2" xfId="8599"/>
    <cellStyle name=". 4" xfId="15061"/>
    <cellStyle name="._Ban BTDD TDC" xfId="8600"/>
    <cellStyle name="._Kế hoạch 2013 T1-2014" xfId="8601"/>
    <cellStyle name="._KH 2012 (T3-2013)" xfId="8602"/>
    <cellStyle name="._KH 2012 (T3-2013)_Kế hoạch 2013 T1-2014" xfId="8603"/>
    <cellStyle name=".d©y" xfId="62"/>
    <cellStyle name=".d©y 2" xfId="2390"/>
    <cellStyle name=".d©y 2 2" xfId="8604"/>
    <cellStyle name="??" xfId="63"/>
    <cellStyle name="?? [0.00]_ Att. 1- Cover" xfId="64"/>
    <cellStyle name="?? [0]" xfId="65"/>
    <cellStyle name="?? [0] 2" xfId="2392"/>
    <cellStyle name="?? [0] 2 2" xfId="8606"/>
    <cellStyle name="?? [0] 3" xfId="6836"/>
    <cellStyle name="?? [0] 3 2" xfId="15063"/>
    <cellStyle name="?? 10" xfId="8254"/>
    <cellStyle name="?? 11" xfId="16008"/>
    <cellStyle name="?? 12" xfId="20589"/>
    <cellStyle name="?? 13" xfId="19704"/>
    <cellStyle name="?? 14" xfId="17878"/>
    <cellStyle name="?? 15" xfId="24694"/>
    <cellStyle name="?? 16" xfId="16666"/>
    <cellStyle name="?? 17" xfId="24578"/>
    <cellStyle name="?? 2" xfId="2391"/>
    <cellStyle name="?? 2 2" xfId="8605"/>
    <cellStyle name="?? 3" xfId="3796"/>
    <cellStyle name="?? 3 2" xfId="12235"/>
    <cellStyle name="?? 4" xfId="6809"/>
    <cellStyle name="?? 4 2" xfId="15039"/>
    <cellStyle name="?? 5" xfId="6822"/>
    <cellStyle name="?? 5 2" xfId="15062"/>
    <cellStyle name="?? 6" xfId="6835"/>
    <cellStyle name="?? 7" xfId="6867"/>
    <cellStyle name="?? 8" xfId="8153"/>
    <cellStyle name="?? 9" xfId="8189"/>
    <cellStyle name="?_x001d_??%U©÷u&amp;H©÷9_x0008_? s_x000a__x0007__x0001__x0001_" xfId="66"/>
    <cellStyle name="?_x001d_??%U©÷u&amp;H©÷9_x0008_? s_x000a__x0007__x0001__x0001_ 2" xfId="6868"/>
    <cellStyle name="?_x001d_??%U©÷u&amp;H©÷9_x0008_? s_x000a__x0007__x0001__x0001_ 2 2" xfId="8607"/>
    <cellStyle name="?_x001d_??%U©÷u&amp;H©÷9_x0008_? s_x000a__x0007__x0001__x0001_?_x0002_???????????????_x0001_(_x0002_u_x000d_?????_x001f_????????_x0007_????????????????!???????????           ?????           ?????????_x000d_C:\WINDOWS\country.sys_x000d_??????????????????????????????????????????????????????????????????????????????????????????????" xfId="67"/>
    <cellStyle name="?_x001d_??%U©÷u&amp;H©÷9_x0008_? s_x000a__x0007__x0001__x0001_?_x0002_???????????????_x0001_(_x0002_u_x000d_?????_x001f_????????_x0007_????????????????!???????????           ?????           ?????????_x000d_C:\WINDOWS\country.sys_x000d_?????????????????????????????????????????????????????????????????????????????????????????????? 2" xfId="6869"/>
    <cellStyle name="?_x001d_??%U©÷u&amp;H©÷9_x0008_? s_x000a__x0007__x0001__x0001_?_x0002_???????????????_x0001_(_x0002_u_x000d_?????_x001f_????????_x0007_????????????????!???????????           ?????           ?????????_x000d_C:\WINDOWS\country.sys_x000d_?????????????????????????????????????????????????????????????????????????????????????????????? 2 2" xfId="8608"/>
    <cellStyle name="?_x001d_??%U©÷u&amp;H©÷9_x0008_? s_x000a__x0007__x0001__x0001__KH 2012 (T3-2013)" xfId="8609"/>
    <cellStyle name="?_x001d_??%U©÷u&amp;H©÷9_x0008_?_x0009_s_x000a__x0007__x0001__x0001_" xfId="2346"/>
    <cellStyle name="?_x001d_??%U©÷u&amp;H©÷9_x0008_?_x0009_s_x000a__x0007__x0001__x0001_ 2" xfId="15064"/>
    <cellStyle name="?_x001d_??%U©÷u&amp;H©÷9_x0008_?_x0009_s_x000a__x0007__x0001__x0001_ 3" xfId="8610"/>
    <cellStyle name="?_x001d_??%U©÷u&amp;H©÷9_x0008_?_x0009_s_x000a__x0007__x0001__x0001_?_x0002_???????????????_x0001_(_x0002_u_x000d_?????_x001f_????????_x0007_????????????????!???????????           ?????           ?????????_x000d_C:\WINDOWS\country.sys_x000d_??????????????????????????????????????????????????????????????????????????????????????????????" xfId="2394"/>
    <cellStyle name="?_x001d_??%U©÷u&amp;H©÷9_x0008_?_x0009_s_x000a__x0007__x0001__x0001_?_x0002_???????????????_x0001_(_x0002_u_x000d_?????_x001f_????????_x0007_????????????????!???????????           ?????           ?????????_x000d_C:\WINDOWS\country.sys_x000d_?????????????????????????????????????????????????????????????????????????????????????????????? 1" xfId="8611"/>
    <cellStyle name="?_x001d_??%U©÷u&amp;H©÷9_x0008_?_x0009_s_x000a__x0007__x0001__x0001_?_x0002_???????????????_x0001_(_x0002_u_x000d_?????_x001f_????????_x0007_????????????????!???????????           ?????           ?????????_x000d_C:\WINDOWS\country.sys_x000d_??????????????????????????????????????????????????????????????????????????????????????????????_°ÇÃà°ßÀû¾ç½Ä" xfId="8612"/>
    <cellStyle name="?_x001d_??%U©÷u&amp;H©÷9_x0008_?_x0009_s_x000a__x0007__x0001__x0001__Ban BTDD TDC" xfId="8613"/>
    <cellStyle name="?_x001d_??%U²u&amp;H²9_x0008_? s_x000a__x0007__x0001__x0001_" xfId="68"/>
    <cellStyle name="?_x001d_??%U²u&amp;H²9_x0008_? s_x000a__x0007__x0001__x0001_ 2" xfId="6870"/>
    <cellStyle name="?_x001d_??%U²u&amp;H²9_x0008_? s_x000a__x0007__x0001__x0001_ 2 2" xfId="8614"/>
    <cellStyle name="?_x001d_??%U²u&amp;H²9_x0008_?_x0009_s_x000a__x0007__x0001__x0001_" xfId="2395"/>
    <cellStyle name="?_x001d_??%U²u&amp;H²9_x0008_?_x0009_s_x000a__x0007__x0001__x0001_ 2" xfId="15065"/>
    <cellStyle name="?_x001d_??%U²u&amp;H²9_x0008_?_x0009_s_x000a__x0007__x0001__x0001_ 3" xfId="8615"/>
    <cellStyle name="???? [0.00]_      " xfId="69"/>
    <cellStyle name="??????" xfId="70"/>
    <cellStyle name="?????? 2" xfId="2396"/>
    <cellStyle name="?????? 2 2" xfId="8616"/>
    <cellStyle name="????_      " xfId="71"/>
    <cellStyle name="???[0]_?? DI" xfId="72"/>
    <cellStyle name="???_?? DI" xfId="73"/>
    <cellStyle name="??[0]_BRE" xfId="74"/>
    <cellStyle name="??_      " xfId="75"/>
    <cellStyle name="??A? [0]_laroux_1_¸???™? " xfId="76"/>
    <cellStyle name="??A?_laroux_1_¸???™? " xfId="77"/>
    <cellStyle name="_x0001_??Thanh_phan?9š" xfId="2397"/>
    <cellStyle name="?_x005f_x001d_??%U©÷u&amp;H©÷9_x005f_x0008_? s_x005f_x000a__x005f_x0007__x005f_x0001__x005f_x0001_?_x005f_x0002_??????" xfId="2398"/>
    <cellStyle name="?_x005f_x001d_??%U©÷u&amp;H©÷9_x005f_x0008_? s_x005f_x000a__x005f_x0007__x005f_x0001__x005f_x0001_?_x005f_x0002_?????? 2" xfId="2379"/>
    <cellStyle name="?_x005f_x001d_??%U©÷u&amp;H©÷9_x005f_x0008_? s_x005f_x000a__x005f_x0007__x005f_x0001__x005f_x0001_?_x005f_x0002_??????_quý 1" xfId="2399"/>
    <cellStyle name="?_x005f_x001d_??%U©÷u&amp;H©÷9_x005f_x0008_?_x005f_x0009_s_x005f_x000a__x005f_x0007__x005f_x0001__x005f_x0001_" xfId="8617"/>
    <cellStyle name="?_x005f_x005f_x005f_x001d_??%U©÷u&amp;H©÷9_x005f_x005f_x005f_x0008_?_x005f_x005f_x005f_x0009_s_x005f_x005f_x005f_x000a__x005f_x005f_x005f_x0007__x005f_x005f_x005f_x0001__x005f_x005f_x005f_x0001_" xfId="2400"/>
    <cellStyle name="?¡±¢¥?_?¨ù??¢´¢¥_¢¬???¢â? " xfId="78"/>
    <cellStyle name="?”´?_?¼??¤´_¸???™? " xfId="79"/>
    <cellStyle name="?ðÇ%U?&amp;H?_x0008_?s_x000a__x0007__x0001__x0001_" xfId="80"/>
    <cellStyle name="?ðÇ%U?&amp;H?_x0008_?s_x000a__x0007__x0001__x0001_ 2" xfId="2402"/>
    <cellStyle name="?ðÇ%U?&amp;H?_x0008_?s_x000a__x0007__x0001__x0001_ 2 2" xfId="8618"/>
    <cellStyle name="?ðÇ%U?&amp;H?_x0008_?s_x000a__x0007__x0001__x0001_?_x0002_ÿÿÿÿÿÿÿÿÿÿÿÿÿÿÿ_x0001_(_x0002_?€????ÿÿÿÿ????_x0007_??????????????????????????           ?????           ?????????_x000d_C:\WINDOWS\country.sys_x000d_??????????????????????????????????????????????????????????????????????????????????????????????" xfId="81"/>
    <cellStyle name="?ðÇ%U?&amp;H?_x0008_?s_x000a__x0007__x0001__x0001_?_x0002_ÿÿÿÿÿÿÿÿÿÿÿÿÿÿÿ_x0001_(_x0002_?€????ÿÿÿÿ????_x0007_??????????????????????????           ?????           ?????????_x000d_C:\WINDOWS\country.sys_x000d_?????????????????????????????????????????????????????????????????????????????????????????????? 1" xfId="8620"/>
    <cellStyle name="?ðÇ%U?&amp;H?_x0008_?s_x000a__x0007__x0001__x0001_?_x0002_ÿÿÿÿÿÿÿÿÿÿÿÿÿÿÿ_x0001_(_x0002_?€????ÿÿÿÿ????_x0007_??????????????????????????           ?????           ?????????_x000d_C:\WINDOWS\country.sys_x000d_?????????????????????????????????????????????????????????????????????????????????????????????? 2" xfId="2403"/>
    <cellStyle name="?ðÇ%U?&amp;H?_x0008_?s_x000a__x0007__x0001__x0001_?_x0002_ÿÿÿÿÿÿÿÿÿÿÿÿÿÿÿ_x0001_(_x0002_?€????ÿÿÿÿ????_x0007_??????????????????????????           ?????           ?????????_x000d_C:\WINDOWS\country.sys_x000d_?????????????????????????????????????????????????????????????????????????????????????????????? 2 2" xfId="8619"/>
    <cellStyle name="?ðÇ%U?&amp;H?_x0008_?s_x000a__x0007__x0001__x0001_?_x0002_ÿÿÿÿÿÿÿÿÿÿÿÿÿÿÿ_x0001_(_x0002_?€????ÿÿÿÿ????_x0007_??????????????????????????           ?????           ?????????_x000d_C:\WINDOWS\country.sys_x000d_??????????????????????????????????????????????????????????????????????????????????????????????_buld_bq(0111)" xfId="8621"/>
    <cellStyle name="?ðÇ%U?&amp;H?_x0008_?s_x000a__x0007__x0001__x0001__Ban BTDD TDC" xfId="8622"/>
    <cellStyle name="?I?I?_x0001_??j?_x0008_?h_x0001__x000c__x000c__x0002__x0002__x000c_!Comma [0]_Chi phÝ kh¸c_B¶ng 1 (2)?G_x001d_Comma [0]_Chi phÝ kh¸c_B¶ng 2?G$Comma [0]_Ch" xfId="82"/>
    <cellStyle name="?曹%U?&amp;H?_x0008_?s_x000a__x0007__x0001__x0001_" xfId="83"/>
    <cellStyle name="?曹%U?&amp;H?_x0008_?s_x000a__x0007__x0001__x0001_ 2" xfId="2404"/>
    <cellStyle name="?曹%U?&amp;H?_x0008_?s_x000a__x0007__x0001__x0001_ 2 2" xfId="8623"/>
    <cellStyle name="[0]_Chi phÝ kh¸c_V" xfId="84"/>
    <cellStyle name="_(DT Moi) PTVLMN" xfId="85"/>
    <cellStyle name="_(DT Moi) PTVLMN 2" xfId="2405"/>
    <cellStyle name="_(DT Moi) PTVLMN 2 2" xfId="8624"/>
    <cellStyle name="_(DT Moi) PTVLMN_Ban BTDD TDC" xfId="8625"/>
    <cellStyle name="_(DT Moi) PTVLMN_Bieu 1+3+5+6+9" xfId="8626"/>
    <cellStyle name="_(DT Moi) PTVLMN_Bieu 1+3+5+6+9_Kế hoạch 2013 T1-2014" xfId="8627"/>
    <cellStyle name="_(DT Moi) PTVLMN_Bieu huong dan dang ky von 2014 (tuan anh)-lan cuoi" xfId="8628"/>
    <cellStyle name="_(DT Moi) PTVLMN_Bieu phan bo CT 135-CT(kem theo KHvon ĐT 1365)" xfId="8629"/>
    <cellStyle name="_(DT Moi) PTVLMN_Kế hoạch 2013 T1-2014" xfId="8630"/>
    <cellStyle name="_1 TONG HOP - CA NA" xfId="86"/>
    <cellStyle name="_1 TONG HOP - CA NA 2" xfId="2406"/>
    <cellStyle name="_1 TONG HOP - CA NA 2 2" xfId="8631"/>
    <cellStyle name="_1 TONG HOP - CA NA 3" xfId="15066"/>
    <cellStyle name="_1 TONG HOP - CA NA_Ban BTDD TDC" xfId="8632"/>
    <cellStyle name="_1 TONG HOP - CA NA_Kế hoạch 2013 T1-2014" xfId="8633"/>
    <cellStyle name="_1 TONG HOP - CA NA_KH 2012 (T3-2013)" xfId="8634"/>
    <cellStyle name="_1 TONG HOP - CA NA_KH 2012 (T3-2013)_Kế hoạch 2013 T1-2014" xfId="8635"/>
    <cellStyle name="_9BC73000" xfId="8636"/>
    <cellStyle name="_x0001__Ban BTDD TDC" xfId="8637"/>
    <cellStyle name="_Bang bieu" xfId="87"/>
    <cellStyle name="_Bang bieu 2" xfId="2407"/>
    <cellStyle name="_Bang bieu 2 2" xfId="8638"/>
    <cellStyle name="_Bang bieu_Ban BTDD TDC" xfId="8639"/>
    <cellStyle name="_Bang bieu_Bieu 1+3+5+6+9" xfId="8640"/>
    <cellStyle name="_Bang bieu_Bieu 1+3+5+6+9_Kế hoạch 2013 T1-2014" xfId="8641"/>
    <cellStyle name="_Bang bieu_Bieu huong dan dang ky von 2014 (tuan anh)-lan cuoi" xfId="8642"/>
    <cellStyle name="_Bang bieu_Bieu phan bo CT 135-CT(kem theo KHvon ĐT 1365)" xfId="8643"/>
    <cellStyle name="_Bang bieu_Kế hoạch 2013 T1-2014" xfId="8644"/>
    <cellStyle name="_Bang Chi tieu (2)" xfId="88"/>
    <cellStyle name="_Bang Chi tieu (2) 2" xfId="2408"/>
    <cellStyle name="_Bang Chi tieu (2) 2 2" xfId="8645"/>
    <cellStyle name="_Bang Chi tieu (2) 3" xfId="15067"/>
    <cellStyle name="_Bang Chi tieu (2)?_x001c_Comma [0]_Chi phÝ kh¸c_Book1?!Comma [0]_Chi phÝ kh¸c_Liªn ChiÓu?b_x001e_Comma [0]_Chi" xfId="89"/>
    <cellStyle name="_Bang Chi tieu (2)?_x001c_Comma [0]_Chi phÝ kh¸c_Book1?!Comma [0]_Chi phÝ kh¸c_Liªn ChiÓu?b_x001e_Comma [0]_Chi 1" xfId="8647"/>
    <cellStyle name="_Bang Chi tieu (2)?_x001c_Comma [0]_Chi phÝ kh¸c_Book1?!Comma [0]_Chi phÝ kh¸c_Liªn ChiÓu?b_x001e_Comma [0]_Chi 2" xfId="2409"/>
    <cellStyle name="_Bang Chi tieu (2)?_x001c_Comma [0]_Chi phÝ kh¸c_Book1?!Comma [0]_Chi phÝ kh¸c_Liªn ChiÓu?b_x001e_Comma [0]_Chi 2 2" xfId="8646"/>
    <cellStyle name="_Bang Chi tieu (2)?_x001c_Comma [0]_Chi phÝ kh¸c_Book1?!Comma [0]_Chi phÝ kh¸c_Liªn ChiÓu?b_x001e_Comma [0]_Chi_Ban BTDD TDC" xfId="8648"/>
    <cellStyle name="_Bang Chi tieu (2)?_x001c_Comma [0]_Chi phÝ kh¸c_Book1?!Comma [0]_Chi phÝ kh¸c_Liªn ChiÓu?b_x001e_Comma [0]_Chi_Bieu 1+3+5+6+9" xfId="8649"/>
    <cellStyle name="_Bang Chi tieu (2)?_x001c_Comma [0]_Chi phÝ kh¸c_Book1?!Comma [0]_Chi phÝ kh¸c_Liªn ChiÓu?b_x001e_Comma [0]_Chi_Bieu 1+3+5+6+9_Kế hoạch 2013 T1-2014" xfId="8650"/>
    <cellStyle name="_Bang Chi tieu (2)?_x001c_Comma [0]_Chi phÝ kh¸c_Book1?!Comma [0]_Chi phÝ kh¸c_Liªn ChiÓu?b_x001e_Comma [0]_Chi_Bieu huong dan dang ky von 2014 (tuan anh)-lan cuoi" xfId="8651"/>
    <cellStyle name="_Bang Chi tieu (2)?_x001c_Comma [0]_Chi phÝ kh¸c_Book1?!Comma [0]_Chi phÝ kh¸c_Liªn ChiÓu?b_x001e_Comma [0]_Chi_Bieu phan bo CT 135-CT(kem theo KHvon ĐT 1365)" xfId="8652"/>
    <cellStyle name="_Bang Chi tieu (2)?_x001c_Comma [0]_Chi phÝ kh¸c_Book1?!Comma [0]_Chi phÝ kh¸c_Liªn ChiÓu?b_x001e_Comma [0]_Chi_Kế hoạch 2013 T1-2014" xfId="8653"/>
    <cellStyle name="_Bang Chi tieu (2)_Ban BTDD TDC" xfId="8654"/>
    <cellStyle name="_Bang Chi tieu (2)_Kế hoạch 2013 T1-2014" xfId="8655"/>
    <cellStyle name="_Bang Chi tieu (2)_KH 2012 (T3-2013)" xfId="8656"/>
    <cellStyle name="_Bang Chi tieu (2)_KH 2012 (T3-2013)_Kế hoạch 2013 T1-2014" xfId="8657"/>
    <cellStyle name="_Bao cao danh muc cac cong trinh tren dia ban huyen 4-2010" xfId="90"/>
    <cellStyle name="_Bao cao tai NPP PHAN DUNG 22-7" xfId="91"/>
    <cellStyle name="_Bao cao tai NPP PHAN DUNG 22-7 2" xfId="2410"/>
    <cellStyle name="_Bao cao tai NPP PHAN DUNG 22-7 2 2" xfId="8658"/>
    <cellStyle name="_Bao cao tai NPP PHAN DUNG 22-7_Ban BTDD TDC" xfId="8659"/>
    <cellStyle name="_Bao cao tai NPP PHAN DUNG 22-7_Bieu 1+3+5+6+9" xfId="8660"/>
    <cellStyle name="_Bao cao tai NPP PHAN DUNG 22-7_Bieu 1+3+5+6+9_Kế hoạch 2013 T1-2014" xfId="8661"/>
    <cellStyle name="_Bao cao tai NPP PHAN DUNG 22-7_Bieu huong dan dang ky von 2014 (tuan anh)-lan cuoi" xfId="8662"/>
    <cellStyle name="_Bao cao tai NPP PHAN DUNG 22-7_Bieu phan bo CT 135-CT(kem theo KHvon ĐT 1365)" xfId="8663"/>
    <cellStyle name="_Bao cao tai NPP PHAN DUNG 22-7_Kế hoạch 2013 T1-2014" xfId="8664"/>
    <cellStyle name="_BAO GIA NGAY 24-10-08 (co dam)" xfId="92"/>
    <cellStyle name="_BAO GIA NGAY 24-10-08 (co dam) 2" xfId="2411"/>
    <cellStyle name="_BAO GIA NGAY 24-10-08 (co dam) 2 2" xfId="8665"/>
    <cellStyle name="_BAO GIA NGAY 24-10-08 (co dam) 3" xfId="15068"/>
    <cellStyle name="_BAO GIA NGAY 24-10-08 (co dam)_Ban BTDD TDC" xfId="8666"/>
    <cellStyle name="_BAO GIA NGAY 24-10-08 (co dam)_Kế hoạch 2013 T1-2014" xfId="8667"/>
    <cellStyle name="_BAO GIA NGAY 24-10-08 (co dam)_KH 2012 (T3-2013)" xfId="8668"/>
    <cellStyle name="_BAO GIA NGAY 24-10-08 (co dam)_KH 2012 (T3-2013)_Kế hoạch 2013 T1-2014" xfId="8669"/>
    <cellStyle name="_BC uoc giai ngan den 31-12-2013" xfId="2412"/>
    <cellStyle name="_Bieu 1+3+5+6+9" xfId="8670"/>
    <cellStyle name="_Bieu 1+3+5+6+9_Kế hoạch 2013 T1-2014" xfId="8671"/>
    <cellStyle name="_Bieu 7356 (KTN 11-11-11-IN chuyen TH)" xfId="8672"/>
    <cellStyle name="_Bieu 7356 (KTN 11-11-11-IN chuyen TH)_Kế hoạch 2013 T1-2014" xfId="8673"/>
    <cellStyle name="_Bieu bao cao giam sat 6 thang 2011" xfId="2413"/>
    <cellStyle name="_Bieu chi tieu KH 2014 (Huy-04-11)" xfId="2414"/>
    <cellStyle name="_bieu tong hop doi ung ODA" xfId="93"/>
    <cellStyle name="_bieu tong hop doi ung ODA 2" xfId="15069"/>
    <cellStyle name="_bieu tong hop doi ung ODA 3" xfId="8674"/>
    <cellStyle name="_bieu tong hop lai kh von 2011 gui phong TH-KTDN" xfId="94"/>
    <cellStyle name="_bieu tong hop lai kh von 2011 gui phong TH-KTDN 2" xfId="2415"/>
    <cellStyle name="_bieu tong hop lai kh von 2011 gui phong TH-KTDN 2 2" xfId="8675"/>
    <cellStyle name="_bieu tong hop lai kh von 2011 gui phong TH-KTDN_Ban BTDD TDC" xfId="8676"/>
    <cellStyle name="_bieu tong hop lai kh von 2011 gui phong TH-KTDN_Kế hoạch 2013 T1-2014" xfId="8677"/>
    <cellStyle name="_bieu tong hop lai kh von 2011 gui phong TH-KTDN_KH 2012 (T3-2013)" xfId="8678"/>
    <cellStyle name="_bieu tong hop lai kh von 2011 gui phong TH-KTDN_KH 2012 (T3-2013)_Kế hoạch 2013 T1-2014" xfId="8679"/>
    <cellStyle name="_Biểu tổng hợp vốn(Bản In) Biểu 2" xfId="8680"/>
    <cellStyle name="_Biểu tổng hợp vốn(Bản In) Biểu 2_Bieu 1+3+5+6+9" xfId="8681"/>
    <cellStyle name="_Biểu tổng hợp vốn(Bản In) Biểu 2_Bieu 1+3+5+6+9_Kế hoạch 2013 T1-2014" xfId="8682"/>
    <cellStyle name="_Biểu tổng hợp vốn(Bản In) Biểu 2_Kế hoạch 2013 T1-2014" xfId="8683"/>
    <cellStyle name="_bieumau 1" xfId="95"/>
    <cellStyle name="_Book1" xfId="96"/>
    <cellStyle name="_Book1 2" xfId="2416"/>
    <cellStyle name="_Book1 2 2" xfId="8684"/>
    <cellStyle name="_Book1_1" xfId="97"/>
    <cellStyle name="_Book1_1 2" xfId="2418"/>
    <cellStyle name="_Book1_1 3" xfId="2417"/>
    <cellStyle name="_Book1_1 3 2" xfId="8685"/>
    <cellStyle name="_Book1_1 4" xfId="15070"/>
    <cellStyle name="_Book1_1_Ban BTDD TDC" xfId="8686"/>
    <cellStyle name="_Book1_1_Bao cao 9 thang  XDCB" xfId="98"/>
    <cellStyle name="_Book1_1_Bao cáo giai ngân 2012 (SKH thang 9)" xfId="99"/>
    <cellStyle name="_Book1_1_Bao cao phòng lao động phụ lục 3" xfId="100"/>
    <cellStyle name="_Book1_1_Bieu 1+3+5+6+9" xfId="8687"/>
    <cellStyle name="_Book1_1_Bieu 1+3+5+6+9_Kế hoạch 2013 T1-2014" xfId="8688"/>
    <cellStyle name="_Book1_1_Bieu huong dan dang ky von 2014 (tuan anh)-lan cuoi" xfId="8689"/>
    <cellStyle name="_Book1_1_Bieu phan bo CT 135-CT(kem theo KHvon ĐT 1365)" xfId="8690"/>
    <cellStyle name="_Book1_1_bieumau 1" xfId="101"/>
    <cellStyle name="_Book1_1_Book1" xfId="102"/>
    <cellStyle name="_Book1_1_Book1 2" xfId="2419"/>
    <cellStyle name="_Book1_1_Book1 2 2" xfId="8691"/>
    <cellStyle name="_Book1_1_Book1_1" xfId="103"/>
    <cellStyle name="_Book1_1_Book1_Ban BTDD TDC" xfId="8692"/>
    <cellStyle name="_Book1_1_Book1_Bieu 1+3+5+6+9" xfId="8693"/>
    <cellStyle name="_Book1_1_Book1_Bieu 1+3+5+6+9_Kế hoạch 2013 T1-2014" xfId="8694"/>
    <cellStyle name="_Book1_1_Book1_Bieu huong dan dang ky von 2014 (tuan anh)-lan cuoi" xfId="8695"/>
    <cellStyle name="_Book1_1_Book1_Bieu phan bo CT 135-CT(kem theo KHvon ĐT 1365)" xfId="8696"/>
    <cellStyle name="_Book1_1_Book1_Kế hoạch 2013 T1-2014" xfId="8697"/>
    <cellStyle name="_Book1_1_Kế hoạch 2013 T1-2014" xfId="8698"/>
    <cellStyle name="_Book1_1_KH Von 2012 gui BKH 1" xfId="104"/>
    <cellStyle name="_Book1_1_KH Von 2012 gui BKH 1 2" xfId="2420"/>
    <cellStyle name="_Book1_1_KH Von 2012 gui BKH 1 2 2" xfId="8699"/>
    <cellStyle name="_Book1_1_KH Von 2012 gui BKH 1 3" xfId="15071"/>
    <cellStyle name="_Book1_1_KH Von 2012 gui BKH 1_Ban BTDD TDC" xfId="8700"/>
    <cellStyle name="_Book1_1_KH Von 2012 gui BKH 1_Kế hoạch 2013 T1-2014" xfId="8701"/>
    <cellStyle name="_Book1_1_KH Von 2012 gui BKH 1_KH 2012 (T3-2013)" xfId="8702"/>
    <cellStyle name="_Book1_1_KH Von 2012 gui BKH 1_KH 2012 (T3-2013)_Kế hoạch 2013 T1-2014" xfId="8703"/>
    <cellStyle name="_Book1_1_KH Von 2012 gui BKH 2" xfId="105"/>
    <cellStyle name="_Book1_1_KH Von 2012 gui BKH 2 2" xfId="2421"/>
    <cellStyle name="_Book1_1_KH Von 2012 gui BKH 2 2 2" xfId="8704"/>
    <cellStyle name="_Book1_1_KH Von 2012 gui BKH 2 3" xfId="15072"/>
    <cellStyle name="_Book1_1_KH Von 2012 gui BKH 2_Ban BTDD TDC" xfId="8705"/>
    <cellStyle name="_Book1_1_KH Von 2012 gui BKH 2_Kế hoạch 2013 T1-2014" xfId="8706"/>
    <cellStyle name="_Book1_1_KH Von 2012 gui BKH 2_KH 2012 (T3-2013)" xfId="8707"/>
    <cellStyle name="_Book1_1_KH Von 2012 gui BKH 2_KH 2012 (T3-2013)_Kế hoạch 2013 T1-2014" xfId="8708"/>
    <cellStyle name="_Book1_1_Ra soat KH von 2011 (Huy-11-11-11)" xfId="106"/>
    <cellStyle name="_Book1_1_Ra soat KH von 2011 (Huy-11-11-11) 2" xfId="2422"/>
    <cellStyle name="_Book1_1_Ra soat KH von 2011 (Huy-11-11-11) 2 2" xfId="8709"/>
    <cellStyle name="_Book1_1_TONG HOP HOAN THUE NAM 2011" xfId="107"/>
    <cellStyle name="_Book1_1_VB Di den 2013" xfId="8710"/>
    <cellStyle name="_Book1_1_Viec Huy dang lam" xfId="2423"/>
    <cellStyle name="_Book1_2" xfId="108"/>
    <cellStyle name="_Book1_2 2" xfId="2425"/>
    <cellStyle name="_Book1_2 3" xfId="2424"/>
    <cellStyle name="_Book1_2 3 2" xfId="8711"/>
    <cellStyle name="_Book1_2_Ban BTDD TDC" xfId="8712"/>
    <cellStyle name="_Book1_2_Bieu 1+3+5+6+9" xfId="8713"/>
    <cellStyle name="_Book1_2_Bieu 1+3+5+6+9_Kế hoạch 2013 T1-2014" xfId="8714"/>
    <cellStyle name="_Book1_2_Bieu huong dan dang ky von 2014 (tuan anh)-lan cuoi" xfId="8715"/>
    <cellStyle name="_Book1_2_Bieu phan bo CT 135-CT(kem theo KHvon ĐT 1365)" xfId="8716"/>
    <cellStyle name="_Book1_2_Ke hoach 2010 (theo doi 11-8-2010)" xfId="109"/>
    <cellStyle name="_Book1_2_Ke hoach 2010 (theo doi 11-8-2010) 2" xfId="2426"/>
    <cellStyle name="_Book1_2_Ke hoach 2010 (theo doi 11-8-2010) 2 2" xfId="8717"/>
    <cellStyle name="_Book1_2_Ke hoach 2010 (theo doi 11-8-2010)_Ban BTDD TDC" xfId="8718"/>
    <cellStyle name="_Book1_2_Ke hoach 2010 (theo doi 11-8-2010)_Kế hoạch 2013 T1-2014" xfId="8719"/>
    <cellStyle name="_Book1_2_Ke hoach 2010 (theo doi 11-8-2010)_KH 2012 (T3-2013)" xfId="8720"/>
    <cellStyle name="_Book1_2_Ke hoach 2010 (theo doi 11-8-2010)_KH 2012 (T3-2013)_Kế hoạch 2013 T1-2014" xfId="8721"/>
    <cellStyle name="_Book1_2_Kế hoạch 2013 T1-2014" xfId="8722"/>
    <cellStyle name="_Book1_2_Ra soat KH von 2011 (Huy-11-11-11)" xfId="110"/>
    <cellStyle name="_Book1_2_Ra soat KH von 2011 (Huy-11-11-11) 2" xfId="2427"/>
    <cellStyle name="_Book1_2_Ra soat KH von 2011 (Huy-11-11-11) 2 2" xfId="8723"/>
    <cellStyle name="_Book1_2_VB Di den 2013" xfId="8724"/>
    <cellStyle name="_Book1_2_Viec Huy dang lam" xfId="2428"/>
    <cellStyle name="_Book1_Ban BTDD TDC" xfId="8725"/>
    <cellStyle name="_Book1_Bieu 1+3+5+6+9" xfId="8726"/>
    <cellStyle name="_Book1_Bieu 1+3+5+6+9_Kế hoạch 2013 T1-2014" xfId="8727"/>
    <cellStyle name="_Book1_Bieu chi tieu KH 2014 (Huy-04-11)" xfId="2429"/>
    <cellStyle name="_Book1_Kế hoạch 2013 T1-2014" xfId="8728"/>
    <cellStyle name="_Book1_Kh ql62 (2010) 11-09" xfId="111"/>
    <cellStyle name="_Book1_Kh ql62 (2010) 11-09 2" xfId="2430"/>
    <cellStyle name="_Book1_Kh ql62 (2010) 11-09 2 2" xfId="8729"/>
    <cellStyle name="_Book1_Kh ql62 (2010) 11-09_Ban BTDD TDC" xfId="8730"/>
    <cellStyle name="_Book1_Kh ql62 (2010) 11-09_Kế hoạch 2013 T1-2014" xfId="8731"/>
    <cellStyle name="_Book1_Kh ql62 (2010) 11-09_KH 2012 (T3-2013)" xfId="8732"/>
    <cellStyle name="_Book1_Kh ql62 (2010) 11-09_KH 2012 (T3-2013)_Kế hoạch 2013 T1-2014" xfId="8733"/>
    <cellStyle name="_Book1_Ra soat KH von 2011 (Huy-11-11-11)" xfId="112"/>
    <cellStyle name="_Book1_Ra soat KH von 2011 (Huy-11-11-11) 2" xfId="2431"/>
    <cellStyle name="_Book1_Ra soat KH von 2011 (Huy-11-11-11) 2 2" xfId="8734"/>
    <cellStyle name="_Book1_Viec Huy dang lam" xfId="2432"/>
    <cellStyle name="_Book1_Viec Huy dang lam_CT 134" xfId="2433"/>
    <cellStyle name="_C.cong+B.luong-Sanluong" xfId="113"/>
    <cellStyle name="_C.cong+B.luong-Sanluong 2" xfId="2434"/>
    <cellStyle name="_C.cong+B.luong-Sanluong 2 2" xfId="8735"/>
    <cellStyle name="_C.cong+B.luong-Sanluong_Ban BTDD TDC" xfId="8736"/>
    <cellStyle name="_C.cong+B.luong-Sanluong_Kế hoạch 2013 T1-2014" xfId="8737"/>
    <cellStyle name="_C.cong+B.luong-Sanluong_KH 2012 (T3-2013)" xfId="8738"/>
    <cellStyle name="_C.cong+B.luong-Sanluong_KH 2012 (T3-2013)_Kế hoạch 2013 T1-2014" xfId="8739"/>
    <cellStyle name="_Chi ban coppy nam 2009 STC" xfId="8745"/>
    <cellStyle name="_chi tieu CTMT 2012" xfId="8746"/>
    <cellStyle name="_Chi tieu KH nam 2009" xfId="114"/>
    <cellStyle name="_Chi tieu KH nam 2009 2" xfId="2435"/>
    <cellStyle name="_Chi tieu KH nam 2009 2 2" xfId="8747"/>
    <cellStyle name="_Chi tieu KH nam 2009_Ban BTDD TDC" xfId="8748"/>
    <cellStyle name="_Chi tieu KH nam 2009_Bieu 1+3+5+6+9" xfId="8749"/>
    <cellStyle name="_Chi tieu KH nam 2009_Bieu 1+3+5+6+9_Kế hoạch 2013 T1-2014" xfId="8750"/>
    <cellStyle name="_Chi tieu KH nam 2009_Bieu huong dan dang ky von 2014 (tuan anh)-lan cuoi" xfId="8751"/>
    <cellStyle name="_Chi tieu KH nam 2009_Bieu phan bo CT 135-CT(kem theo KHvon ĐT 1365)" xfId="8752"/>
    <cellStyle name="_Chi tieu KH nam 2009_Kế hoạch 2013 T1-2014" xfId="8753"/>
    <cellStyle name="_Chuẩn bị đầu tư 2011 (sep Hung)" xfId="115"/>
    <cellStyle name="_Chuẩn bị đầu tư 2011 (sep Hung) 2" xfId="2436"/>
    <cellStyle name="_Chuẩn bị đầu tư 2011 (sep Hung) 2 2" xfId="8754"/>
    <cellStyle name="_Chuẩn bị đầu tư 2011 (sep Hung)_Kế hoạch 2013 T1-2014" xfId="8755"/>
    <cellStyle name="_Chuẩn bị đầu tư 2011 (sep Hung)_KH 2012 (T3-2013)" xfId="8756"/>
    <cellStyle name="_Chuẩn bị đầu tư 2011 (sep Hung)_KH 2012 (T3-2013)_Kế hoạch 2013 T1-2014" xfId="8757"/>
    <cellStyle name="_Copy of KH PHAN BO VON ĐỐI ỨNG NAM 2011 (30 TY phuong án gop WB)" xfId="116"/>
    <cellStyle name="_Copy of KH PHAN BO VON ĐỐI ỨNG NAM 2011 (30 TY phuong án gop WB) 2" xfId="2437"/>
    <cellStyle name="_Copy of KH PHAN BO VON ĐỐI ỨNG NAM 2011 (30 TY phuong án gop WB) 2 2" xfId="8740"/>
    <cellStyle name="_Copy of KH PHAN BO VON ĐỐI ỨNG NAM 2011 (30 TY phuong án gop WB)_Ban BTDD TDC" xfId="8741"/>
    <cellStyle name="_Copy of KH PHAN BO VON ĐỐI ỨNG NAM 2011 (30 TY phuong án gop WB)_Kế hoạch 2013 T1-2014" xfId="8742"/>
    <cellStyle name="_Copy of KH PHAN BO VON ĐỐI ỨNG NAM 2011 (30 TY phuong án gop WB)_KH 2012 (T3-2013)" xfId="8743"/>
    <cellStyle name="_Copy of KH PHAN BO VON ĐỐI ỨNG NAM 2011 (30 TY phuong án gop WB)_KH 2012 (T3-2013)_Kế hoạch 2013 T1-2014" xfId="8744"/>
    <cellStyle name="_dang vien mói" xfId="117"/>
    <cellStyle name="_DM 1" xfId="118"/>
    <cellStyle name="_DM 1 2" xfId="2438"/>
    <cellStyle name="_DM 1 2 2" xfId="8758"/>
    <cellStyle name="_DM 1_Ban BTDD TDC" xfId="8759"/>
    <cellStyle name="_DM 1_Bieu 1+3+5+6+9" xfId="8760"/>
    <cellStyle name="_DM 1_Bieu 1+3+5+6+9_Kế hoạch 2013 T1-2014" xfId="8761"/>
    <cellStyle name="_DM 1_Bieu huong dan dang ky von 2014 (tuan anh)-lan cuoi" xfId="8762"/>
    <cellStyle name="_DM 1_Bieu phan bo CT 135-CT(kem theo KHvon ĐT 1365)" xfId="8763"/>
    <cellStyle name="_DM 1_Kế hoạch 2013 T1-2014" xfId="8764"/>
    <cellStyle name="_DO-D1500-KHONG CO TRONG DT" xfId="119"/>
    <cellStyle name="_DO-D1500-KHONG CO TRONG DT 2" xfId="2439"/>
    <cellStyle name="_DO-D1500-KHONG CO TRONG DT 2 2" xfId="8765"/>
    <cellStyle name="_DO-D1500-KHONG CO TRONG DT 3" xfId="15073"/>
    <cellStyle name="_DO-D1500-KHONG CO TRONG DT_Ban BTDD TDC" xfId="8766"/>
    <cellStyle name="_DO-D1500-KHONG CO TRONG DT_Kế hoạch 2013 T1-2014" xfId="8767"/>
    <cellStyle name="_DO-D1500-KHONG CO TRONG DT_KH 2012 (T3-2013)" xfId="8768"/>
    <cellStyle name="_DO-D1500-KHONG CO TRONG DT_KH 2012 (T3-2013)_Kế hoạch 2013 T1-2014" xfId="8769"/>
    <cellStyle name="_DT 1751 Muong Khoa" xfId="120"/>
    <cellStyle name="_DT 1751 Muong Khoa 2" xfId="2440"/>
    <cellStyle name="_DT 1751 Muong Khoa 2 2" xfId="8770"/>
    <cellStyle name="_DT 1751 Muong Khoa_Ban BTDD TDC" xfId="8771"/>
    <cellStyle name="_DT 1751 Muong Khoa_Bieu 1+3+5+6+9" xfId="8772"/>
    <cellStyle name="_DT 1751 Muong Khoa_Bieu 1+3+5+6+9_Kế hoạch 2013 T1-2014" xfId="8773"/>
    <cellStyle name="_DT 1751 Muong Khoa_Bieu huong dan dang ky von 2014 (tuan anh)-lan cuoi" xfId="8774"/>
    <cellStyle name="_DT 1751 Muong Khoa_Bieu phan bo CT 135-CT(kem theo KHvon ĐT 1365)" xfId="8775"/>
    <cellStyle name="_DT 1751 Muong Khoa_Kế hoạch 2013 T1-2014" xfId="8776"/>
    <cellStyle name="_DT Nam vai" xfId="121"/>
    <cellStyle name="_DT Nam vai 2" xfId="2441"/>
    <cellStyle name="_DT Nam vai 2 2" xfId="8777"/>
    <cellStyle name="_DT Nam vai_Ban BTDD TDC" xfId="8778"/>
    <cellStyle name="_DT Nam vai_BC Ke hoạch 2012 9 thang (sua)" xfId="8779"/>
    <cellStyle name="_DT Nam vai_BC Ke hoạch 2012 9 thang (sua)_Kế hoạch 2013 T1-2014" xfId="8780"/>
    <cellStyle name="_DT Nam vai_Bieu 1+3+5+6+9" xfId="8781"/>
    <cellStyle name="_DT Nam vai_Bieu 1+3+5+6+9_Kế hoạch 2013 T1-2014" xfId="8782"/>
    <cellStyle name="_DT Nam vai_bieu ke hoach dau thau" xfId="122"/>
    <cellStyle name="_DT Nam vai_bieu ke hoach dau thau 2" xfId="2442"/>
    <cellStyle name="_DT Nam vai_bieu ke hoach dau thau 2 2" xfId="8783"/>
    <cellStyle name="_DT Nam vai_bieu ke hoach dau thau truong mam non SKH" xfId="123"/>
    <cellStyle name="_DT Nam vai_bieu ke hoach dau thau truong mam non SKH 2" xfId="2443"/>
    <cellStyle name="_DT Nam vai_bieu ke hoach dau thau truong mam non SKH 2 2" xfId="8784"/>
    <cellStyle name="_DT Nam vai_bieu ke hoach dau thau truong mam non SKH_Ban BTDD TDC" xfId="8785"/>
    <cellStyle name="_DT Nam vai_bieu ke hoach dau thau truong mam non SKH_Bieu 1+3+5+6+9" xfId="8786"/>
    <cellStyle name="_DT Nam vai_bieu ke hoach dau thau truong mam non SKH_Bieu 1+3+5+6+9_Kế hoạch 2013 T1-2014" xfId="8787"/>
    <cellStyle name="_DT Nam vai_bieu ke hoach dau thau truong mam non SKH_Bieu huong dan dang ky von 2014 (tuan anh)-lan cuoi" xfId="8788"/>
    <cellStyle name="_DT Nam vai_bieu ke hoach dau thau truong mam non SKH_Bieu phan bo CT 135-CT(kem theo KHvon ĐT 1365)" xfId="8789"/>
    <cellStyle name="_DT Nam vai_bieu ke hoach dau thau truong mam non SKH_Kế hoạch 2013 T1-2014" xfId="8790"/>
    <cellStyle name="_DT Nam vai_bieu ke hoach dau thau_Ban BTDD TDC" xfId="8791"/>
    <cellStyle name="_DT Nam vai_bieu ke hoach dau thau_Bieu 1+3+5+6+9" xfId="8792"/>
    <cellStyle name="_DT Nam vai_bieu ke hoach dau thau_Bieu 1+3+5+6+9_Kế hoạch 2013 T1-2014" xfId="8793"/>
    <cellStyle name="_DT Nam vai_bieu ke hoach dau thau_Bieu huong dan dang ky von 2014 (tuan anh)-lan cuoi" xfId="8794"/>
    <cellStyle name="_DT Nam vai_bieu ke hoach dau thau_Bieu phan bo CT 135-CT(kem theo KHvon ĐT 1365)" xfId="8795"/>
    <cellStyle name="_DT Nam vai_bieu ke hoach dau thau_Kế hoạch 2013 T1-2014" xfId="8796"/>
    <cellStyle name="_DT Nam vai_Book1" xfId="124"/>
    <cellStyle name="_DT Nam vai_Book1 2" xfId="2444"/>
    <cellStyle name="_DT Nam vai_Book1 2 2" xfId="8797"/>
    <cellStyle name="_DT Nam vai_Book1_Ban BTDD TDC" xfId="8798"/>
    <cellStyle name="_DT Nam vai_Book1_BC Ke hoạch 2012 9 thang (sua)" xfId="8799"/>
    <cellStyle name="_DT Nam vai_Book1_BC Ke hoạch 2012 9 thang (sua)_Kế hoạch 2013 T1-2014" xfId="8800"/>
    <cellStyle name="_DT Nam vai_Book1_Bieu 1+3+5+6+9" xfId="8801"/>
    <cellStyle name="_DT Nam vai_Book1_Bieu 1+3+5+6+9_Kế hoạch 2013 T1-2014" xfId="8802"/>
    <cellStyle name="_DT Nam vai_Book1_CT 134" xfId="2445"/>
    <cellStyle name="_DT Nam vai_Book1_Kế hoạch 2013 T1-2014" xfId="8803"/>
    <cellStyle name="_DT Nam vai_Book1_Xay dung KH 2013 (17-7)" xfId="8804"/>
    <cellStyle name="_DT Nam vai_Book1_Xay dung KH 2013 (17-7)_Kế hoạch 2013 T1-2014" xfId="8805"/>
    <cellStyle name="_DT Nam vai_Book1_Xay dung KH 2013 (Hung)" xfId="8806"/>
    <cellStyle name="_DT Nam vai_Book1_Xay dung KH 2013 (Hung)_Kế hoạch 2013 T1-2014" xfId="8807"/>
    <cellStyle name="_DT Nam vai_CT 134" xfId="2446"/>
    <cellStyle name="_DT Nam vai_DTTD chieng chan Tham lai 29-9-2009" xfId="125"/>
    <cellStyle name="_DT Nam vai_DTTD chieng chan Tham lai 29-9-2009 2" xfId="2447"/>
    <cellStyle name="_DT Nam vai_DTTD chieng chan Tham lai 29-9-2009 2 2" xfId="8808"/>
    <cellStyle name="_DT Nam vai_DTTD chieng chan Tham lai 29-9-2009_Ban BTDD TDC" xfId="8809"/>
    <cellStyle name="_DT Nam vai_DTTD chieng chan Tham lai 29-9-2009_BC Ke hoạch 2012 9 thang (sua)" xfId="8810"/>
    <cellStyle name="_DT Nam vai_DTTD chieng chan Tham lai 29-9-2009_BC Ke hoạch 2012 9 thang (sua)_Kế hoạch 2013 T1-2014" xfId="8811"/>
    <cellStyle name="_DT Nam vai_DTTD chieng chan Tham lai 29-9-2009_Bieu 1+3+5+6+9" xfId="8812"/>
    <cellStyle name="_DT Nam vai_DTTD chieng chan Tham lai 29-9-2009_Bieu 1+3+5+6+9_Kế hoạch 2013 T1-2014" xfId="8813"/>
    <cellStyle name="_DT Nam vai_DTTD chieng chan Tham lai 29-9-2009_CT 134" xfId="2448"/>
    <cellStyle name="_DT Nam vai_DTTD chieng chan Tham lai 29-9-2009_Kế hoạch 2013 T1-2014" xfId="8814"/>
    <cellStyle name="_DT Nam vai_DTTD chieng chan Tham lai 29-9-2009_Xay dung KH 2013 (17-7)" xfId="8815"/>
    <cellStyle name="_DT Nam vai_DTTD chieng chan Tham lai 29-9-2009_Xay dung KH 2013 (17-7)_Kế hoạch 2013 T1-2014" xfId="8816"/>
    <cellStyle name="_DT Nam vai_DTTD chieng chan Tham lai 29-9-2009_Xay dung KH 2013 (Hung)" xfId="8817"/>
    <cellStyle name="_DT Nam vai_DTTD chieng chan Tham lai 29-9-2009_Xay dung KH 2013 (Hung)_Kế hoạch 2013 T1-2014" xfId="8818"/>
    <cellStyle name="_DT Nam vai_Ke hoach 2010 (theo doi 11-8-2010)" xfId="126"/>
    <cellStyle name="_DT Nam vai_Ke hoach 2010 (theo doi 11-8-2010) 2" xfId="2449"/>
    <cellStyle name="_DT Nam vai_Ke hoach 2010 (theo doi 11-8-2010) 2 2" xfId="8819"/>
    <cellStyle name="_DT Nam vai_Ke hoach 2010 (theo doi 11-8-2010)_Ban BTDD TDC" xfId="8820"/>
    <cellStyle name="_DT Nam vai_Ke hoach 2010 (theo doi 11-8-2010)_Bieu 1+3+5+6+9" xfId="8821"/>
    <cellStyle name="_DT Nam vai_Ke hoach 2010 (theo doi 11-8-2010)_Bieu 1+3+5+6+9_Kế hoạch 2013 T1-2014" xfId="8822"/>
    <cellStyle name="_DT Nam vai_Ke hoach 2010 (theo doi 11-8-2010)_Bieu huong dan dang ky von 2014 (tuan anh)-lan cuoi" xfId="8823"/>
    <cellStyle name="_DT Nam vai_Ke hoach 2010 (theo doi 11-8-2010)_Bieu phan bo CT 135-CT(kem theo KHvon ĐT 1365)" xfId="8824"/>
    <cellStyle name="_DT Nam vai_Ke hoach 2010 (theo doi 11-8-2010)_Kế hoạch 2013 T1-2014" xfId="8825"/>
    <cellStyle name="_DT Nam vai_Kế hoạch 2013 T1-2014" xfId="8833"/>
    <cellStyle name="_DT Nam vai_ke hoach dau thau 30-6-2010" xfId="127"/>
    <cellStyle name="_DT Nam vai_ke hoach dau thau 30-6-2010 2" xfId="2450"/>
    <cellStyle name="_DT Nam vai_ke hoach dau thau 30-6-2010 2 2" xfId="8826"/>
    <cellStyle name="_DT Nam vai_ke hoach dau thau 30-6-2010_Ban BTDD TDC" xfId="8827"/>
    <cellStyle name="_DT Nam vai_ke hoach dau thau 30-6-2010_Bieu 1+3+5+6+9" xfId="8828"/>
    <cellStyle name="_DT Nam vai_ke hoach dau thau 30-6-2010_Bieu 1+3+5+6+9_Kế hoạch 2013 T1-2014" xfId="8829"/>
    <cellStyle name="_DT Nam vai_ke hoach dau thau 30-6-2010_Bieu huong dan dang ky von 2014 (tuan anh)-lan cuoi" xfId="8830"/>
    <cellStyle name="_DT Nam vai_ke hoach dau thau 30-6-2010_Bieu phan bo CT 135-CT(kem theo KHvon ĐT 1365)" xfId="8831"/>
    <cellStyle name="_DT Nam vai_ke hoach dau thau 30-6-2010_Kế hoạch 2013 T1-2014" xfId="8832"/>
    <cellStyle name="_DT Nam vai_QD ke hoach dau thau" xfId="128"/>
    <cellStyle name="_DT Nam vai_QD ke hoach dau thau 2" xfId="2451"/>
    <cellStyle name="_DT Nam vai_QD ke hoach dau thau 2 2" xfId="8834"/>
    <cellStyle name="_DT Nam vai_QD ke hoach dau thau_Ban BTDD TDC" xfId="8835"/>
    <cellStyle name="_DT Nam vai_QD ke hoach dau thau_Bieu 1+3+5+6+9" xfId="8836"/>
    <cellStyle name="_DT Nam vai_QD ke hoach dau thau_Bieu 1+3+5+6+9_Kế hoạch 2013 T1-2014" xfId="8837"/>
    <cellStyle name="_DT Nam vai_QD ke hoach dau thau_Bieu huong dan dang ky von 2014 (tuan anh)-lan cuoi" xfId="8838"/>
    <cellStyle name="_DT Nam vai_QD ke hoach dau thau_Bieu phan bo CT 135-CT(kem theo KHvon ĐT 1365)" xfId="8839"/>
    <cellStyle name="_DT Nam vai_QD ke hoach dau thau_Kế hoạch 2013 T1-2014" xfId="8840"/>
    <cellStyle name="_DT Nam vai_tinh toan hoang ha" xfId="129"/>
    <cellStyle name="_DT Nam vai_tinh toan hoang ha 2" xfId="2452"/>
    <cellStyle name="_DT Nam vai_tinh toan hoang ha 2 2" xfId="8841"/>
    <cellStyle name="_DT Nam vai_tinh toan hoang ha_Ban BTDD TDC" xfId="8842"/>
    <cellStyle name="_DT Nam vai_tinh toan hoang ha_Bieu 1+3+5+6+9" xfId="8843"/>
    <cellStyle name="_DT Nam vai_tinh toan hoang ha_Bieu 1+3+5+6+9_Kế hoạch 2013 T1-2014" xfId="8844"/>
    <cellStyle name="_DT Nam vai_tinh toan hoang ha_Bieu huong dan dang ky von 2014 (tuan anh)-lan cuoi" xfId="8845"/>
    <cellStyle name="_DT Nam vai_tinh toan hoang ha_Bieu phan bo CT 135-CT(kem theo KHvon ĐT 1365)" xfId="8846"/>
    <cellStyle name="_DT Nam vai_tinh toan hoang ha_Kế hoạch 2013 T1-2014" xfId="8847"/>
    <cellStyle name="_DT Nam vai_VB Di den 2013" xfId="8848"/>
    <cellStyle name="_DT Nam vai_Xay dung KH 2013 (17-7)" xfId="8849"/>
    <cellStyle name="_DT Nam vai_Xay dung KH 2013 (17-7)_Kế hoạch 2013 T1-2014" xfId="8850"/>
    <cellStyle name="_DT Nam vai_Xay dung KH 2013 (Hung)" xfId="8851"/>
    <cellStyle name="_DT Nam vai_Xay dung KH 2013 (Hung)_Kế hoạch 2013 T1-2014" xfId="8852"/>
    <cellStyle name="_DT truong THPT  quyet thang tinh 04-3-09" xfId="130"/>
    <cellStyle name="_DTnha cong vu Dung C" xfId="131"/>
    <cellStyle name="_Du toan" xfId="132"/>
    <cellStyle name="_Du toan 2" xfId="2453"/>
    <cellStyle name="_Du toan 2 2" xfId="8853"/>
    <cellStyle name="_Du toan_Ban BTDD TDC" xfId="8854"/>
    <cellStyle name="_Du toan_bieu ke hoach dau thau" xfId="133"/>
    <cellStyle name="_Du toan_bieu ke hoach dau thau 2" xfId="2454"/>
    <cellStyle name="_Du toan_bieu ke hoach dau thau 2 2" xfId="8855"/>
    <cellStyle name="_Du toan_bieu ke hoach dau thau truong mam non SKH" xfId="134"/>
    <cellStyle name="_Du toan_bieu ke hoach dau thau truong mam non SKH 2" xfId="2455"/>
    <cellStyle name="_Du toan_bieu ke hoach dau thau truong mam non SKH 2 2" xfId="8856"/>
    <cellStyle name="_Du toan_bieu ke hoach dau thau truong mam non SKH_Ban BTDD TDC" xfId="8857"/>
    <cellStyle name="_Du toan_bieu ke hoach dau thau truong mam non SKH_Kế hoạch 2013 T1-2014" xfId="8858"/>
    <cellStyle name="_Du toan_bieu ke hoach dau thau truong mam non SKH_KH 2012 (T3-2013)" xfId="8859"/>
    <cellStyle name="_Du toan_bieu ke hoach dau thau truong mam non SKH_KH 2012 (T3-2013)_Kế hoạch 2013 T1-2014" xfId="8860"/>
    <cellStyle name="_Du toan_bieu ke hoach dau thau_Ban BTDD TDC" xfId="8861"/>
    <cellStyle name="_Du toan_bieu ke hoach dau thau_Kế hoạch 2013 T1-2014" xfId="8862"/>
    <cellStyle name="_Du toan_bieu ke hoach dau thau_KH 2012 (T3-2013)" xfId="8863"/>
    <cellStyle name="_Du toan_bieu ke hoach dau thau_KH 2012 (T3-2013)_Kế hoạch 2013 T1-2014" xfId="8864"/>
    <cellStyle name="_Du toan_bieu tong hop lai kh von 2011 gui phong TH-KTDN" xfId="135"/>
    <cellStyle name="_Du toan_bieu tong hop lai kh von 2011 gui phong TH-KTDN 2" xfId="2456"/>
    <cellStyle name="_Du toan_bieu tong hop lai kh von 2011 gui phong TH-KTDN 2 2" xfId="8865"/>
    <cellStyle name="_Du toan_bieu tong hop lai kh von 2011 gui phong TH-KTDN_Ban BTDD TDC" xfId="8866"/>
    <cellStyle name="_Du toan_bieu tong hop lai kh von 2011 gui phong TH-KTDN_Kế hoạch 2013 T1-2014" xfId="8867"/>
    <cellStyle name="_Du toan_bieu tong hop lai kh von 2011 gui phong TH-KTDN_KH 2012 (T3-2013)" xfId="8868"/>
    <cellStyle name="_Du toan_bieu tong hop lai kh von 2011 gui phong TH-KTDN_KH 2012 (T3-2013)_Kế hoạch 2013 T1-2014" xfId="8869"/>
    <cellStyle name="_Du toan_Book1" xfId="136"/>
    <cellStyle name="_Du toan_Book1 2" xfId="2457"/>
    <cellStyle name="_Du toan_Book1 2 2" xfId="8870"/>
    <cellStyle name="_Du toan_Book1_Ban BTDD TDC" xfId="8871"/>
    <cellStyle name="_Du toan_Book1_Bieu huong dan dang ky von 2014 (tuan anh)-lan cuoi" xfId="8872"/>
    <cellStyle name="_Du toan_Book1_Bieu phan bo CT 135-CT(kem theo KHvon ĐT 1365)" xfId="8873"/>
    <cellStyle name="_Du toan_Book1_Ke hoach 2010 (theo doi 11-8-2010)" xfId="137"/>
    <cellStyle name="_Du toan_Book1_Ke hoach 2010 (theo doi 11-8-2010) 2" xfId="2458"/>
    <cellStyle name="_Du toan_Book1_Ke hoach 2010 (theo doi 11-8-2010) 2 2" xfId="8874"/>
    <cellStyle name="_Du toan_Book1_Ke hoach 2010 (theo doi 11-8-2010)_Ban BTDD TDC" xfId="8875"/>
    <cellStyle name="_Du toan_Book1_Ke hoach 2010 (theo doi 11-8-2010)_Kế hoạch 2013 T1-2014" xfId="8876"/>
    <cellStyle name="_Du toan_Book1_Ke hoach 2010 (theo doi 11-8-2010)_KH 2012 (T3-2013)" xfId="8877"/>
    <cellStyle name="_Du toan_Book1_Ke hoach 2010 (theo doi 11-8-2010)_KH 2012 (T3-2013)_Kế hoạch 2013 T1-2014" xfId="8878"/>
    <cellStyle name="_Du toan_Book1_Kế hoạch 2013 T1-2014" xfId="8884"/>
    <cellStyle name="_Du toan_Book1_ke hoach dau thau 30-6-2010" xfId="138"/>
    <cellStyle name="_Du toan_Book1_ke hoach dau thau 30-6-2010 2" xfId="2459"/>
    <cellStyle name="_Du toan_Book1_ke hoach dau thau 30-6-2010 2 2" xfId="8879"/>
    <cellStyle name="_Du toan_Book1_ke hoach dau thau 30-6-2010_Ban BTDD TDC" xfId="8880"/>
    <cellStyle name="_Du toan_Book1_ke hoach dau thau 30-6-2010_Kế hoạch 2013 T1-2014" xfId="8881"/>
    <cellStyle name="_Du toan_Book1_ke hoach dau thau 30-6-2010_KH 2012 (T3-2013)" xfId="8882"/>
    <cellStyle name="_Du toan_Book1_ke hoach dau thau 30-6-2010_KH 2012 (T3-2013)_Kế hoạch 2013 T1-2014" xfId="8883"/>
    <cellStyle name="_Du toan_Book1_KH 2012 (T3-2013)" xfId="8885"/>
    <cellStyle name="_Du toan_Book1_KH 2012 (T3-2013)_Kế hoạch 2013 T1-2014" xfId="8886"/>
    <cellStyle name="_Du toan_Book1_VB Di den 2013" xfId="8887"/>
    <cellStyle name="_Du toan_Copy of KH PHAN BO VON ĐỐI ỨNG NAM 2011 (30 TY phuong án gop WB)" xfId="139"/>
    <cellStyle name="_Du toan_Copy of KH PHAN BO VON ĐỐI ỨNG NAM 2011 (30 TY phuong án gop WB) 2" xfId="2460"/>
    <cellStyle name="_Du toan_Copy of KH PHAN BO VON ĐỐI ỨNG NAM 2011 (30 TY phuong án gop WB) 2 2" xfId="8888"/>
    <cellStyle name="_Du toan_Copy of KH PHAN BO VON ĐỐI ỨNG NAM 2011 (30 TY phuong án gop WB)_Ban BTDD TDC" xfId="8889"/>
    <cellStyle name="_Du toan_Copy of KH PHAN BO VON ĐỐI ỨNG NAM 2011 (30 TY phuong án gop WB)_Kế hoạch 2013 T1-2014" xfId="8890"/>
    <cellStyle name="_Du toan_Copy of KH PHAN BO VON ĐỐI ỨNG NAM 2011 (30 TY phuong án gop WB)_KH 2012 (T3-2013)" xfId="8891"/>
    <cellStyle name="_Du toan_Copy of KH PHAN BO VON ĐỐI ỨNG NAM 2011 (30 TY phuong án gop WB)_KH 2012 (T3-2013)_Kế hoạch 2013 T1-2014" xfId="8892"/>
    <cellStyle name="_Du toan_DTTD chieng chan Tham lai 29-9-2009" xfId="140"/>
    <cellStyle name="_Du toan_DTTD chieng chan Tham lai 29-9-2009 2" xfId="2461"/>
    <cellStyle name="_Du toan_DTTD chieng chan Tham lai 29-9-2009 2 2" xfId="8893"/>
    <cellStyle name="_Du toan_DTTD chieng chan Tham lai 29-9-2009_Ban BTDD TDC" xfId="8894"/>
    <cellStyle name="_Du toan_DTTD chieng chan Tham lai 29-9-2009_Kế hoạch 2013 T1-2014" xfId="8895"/>
    <cellStyle name="_Du toan_DTTD chieng chan Tham lai 29-9-2009_KH 2012 (T3-2013)" xfId="8896"/>
    <cellStyle name="_Du toan_DTTD chieng chan Tham lai 29-9-2009_KH 2012 (T3-2013)_Kế hoạch 2013 T1-2014" xfId="8897"/>
    <cellStyle name="_Du toan_Du toan nuoc San Thang (GD2)" xfId="141"/>
    <cellStyle name="_Du toan_Du toan nuoc San Thang (GD2) 2" xfId="2462"/>
    <cellStyle name="_Du toan_Du toan nuoc San Thang (GD2) 2 2" xfId="8898"/>
    <cellStyle name="_Du toan_Du toan nuoc San Thang (GD2)_Ban BTDD TDC" xfId="8899"/>
    <cellStyle name="_Du toan_Du toan nuoc San Thang (GD2)_Kế hoạch 2013 T1-2014" xfId="8900"/>
    <cellStyle name="_Du toan_Du toan nuoc San Thang (GD2)_KH 2012 (T3-2013)" xfId="8901"/>
    <cellStyle name="_Du toan_Du toan nuoc San Thang (GD2)_KH 2012 (T3-2013)_Kế hoạch 2013 T1-2014" xfId="8902"/>
    <cellStyle name="_Du toan_Ke hoach 2010 (theo doi 11-8-2010)" xfId="142"/>
    <cellStyle name="_Du toan_Ke hoach 2010 (theo doi 11-8-2010) 2" xfId="2463"/>
    <cellStyle name="_Du toan_Ke hoach 2010 (theo doi 11-8-2010) 2 2" xfId="8903"/>
    <cellStyle name="_Du toan_Ke hoach 2010 (theo doi 11-8-2010)_Ban BTDD TDC" xfId="8904"/>
    <cellStyle name="_Du toan_Ke hoach 2010 (theo doi 11-8-2010)_Kế hoạch 2013 T1-2014" xfId="8905"/>
    <cellStyle name="_Du toan_Ke hoach 2010 (theo doi 11-8-2010)_KH 2012 (T3-2013)" xfId="8906"/>
    <cellStyle name="_Du toan_Ke hoach 2010 (theo doi 11-8-2010)_KH 2012 (T3-2013)_Kế hoạch 2013 T1-2014" xfId="8907"/>
    <cellStyle name="_Du toan_Kế hoạch 2013 T1-2014" xfId="8913"/>
    <cellStyle name="_Du toan_ke hoach dau thau 30-6-2010" xfId="143"/>
    <cellStyle name="_Du toan_ke hoach dau thau 30-6-2010 2" xfId="2464"/>
    <cellStyle name="_Du toan_ke hoach dau thau 30-6-2010 2 2" xfId="8908"/>
    <cellStyle name="_Du toan_ke hoach dau thau 30-6-2010_Ban BTDD TDC" xfId="8909"/>
    <cellStyle name="_Du toan_ke hoach dau thau 30-6-2010_Kế hoạch 2013 T1-2014" xfId="8910"/>
    <cellStyle name="_Du toan_ke hoach dau thau 30-6-2010_KH 2012 (T3-2013)" xfId="8911"/>
    <cellStyle name="_Du toan_ke hoach dau thau 30-6-2010_KH 2012 (T3-2013)_Kế hoạch 2013 T1-2014" xfId="8912"/>
    <cellStyle name="_Du toan_KH 2012 (T3-2013)" xfId="8914"/>
    <cellStyle name="_Du toan_KH 2012 (T3-2013)_Kế hoạch 2013 T1-2014" xfId="8915"/>
    <cellStyle name="_Du toan_KH Von 2012 gui BKH 1" xfId="144"/>
    <cellStyle name="_Du toan_KH Von 2012 gui BKH 1 2" xfId="2465"/>
    <cellStyle name="_Du toan_KH Von 2012 gui BKH 1 2 2" xfId="8916"/>
    <cellStyle name="_Du toan_KH Von 2012 gui BKH 1_Ban BTDD TDC" xfId="8917"/>
    <cellStyle name="_Du toan_KH Von 2012 gui BKH 1_Kế hoạch 2013 T1-2014" xfId="8918"/>
    <cellStyle name="_Du toan_KH Von 2012 gui BKH 1_KH 2012 (T3-2013)" xfId="8919"/>
    <cellStyle name="_Du toan_KH Von 2012 gui BKH 1_KH 2012 (T3-2013)_Kế hoạch 2013 T1-2014" xfId="8920"/>
    <cellStyle name="_Du toan_QD ke hoach dau thau" xfId="145"/>
    <cellStyle name="_Du toan_QD ke hoach dau thau 2" xfId="2466"/>
    <cellStyle name="_Du toan_QD ke hoach dau thau 2 2" xfId="8921"/>
    <cellStyle name="_Du toan_QD ke hoach dau thau_Ban BTDD TDC" xfId="8922"/>
    <cellStyle name="_Du toan_QD ke hoach dau thau_Kế hoạch 2013 T1-2014" xfId="8923"/>
    <cellStyle name="_Du toan_QD ke hoach dau thau_KH 2012 (T3-2013)" xfId="8924"/>
    <cellStyle name="_Du toan_QD ke hoach dau thau_KH 2012 (T3-2013)_Kế hoạch 2013 T1-2014" xfId="8925"/>
    <cellStyle name="_Du toan_tinh toan hoang ha" xfId="146"/>
    <cellStyle name="_Du toan_tinh toan hoang ha 2" xfId="2467"/>
    <cellStyle name="_Du toan_tinh toan hoang ha 2 2" xfId="8926"/>
    <cellStyle name="_Du toan_tinh toan hoang ha_Ban BTDD TDC" xfId="8927"/>
    <cellStyle name="_Du toan_tinh toan hoang ha_Kế hoạch 2013 T1-2014" xfId="8928"/>
    <cellStyle name="_Du toan_tinh toan hoang ha_KH 2012 (T3-2013)" xfId="8929"/>
    <cellStyle name="_Du toan_tinh toan hoang ha_KH 2012 (T3-2013)_Kế hoạch 2013 T1-2014" xfId="8930"/>
    <cellStyle name="_Du toan_Tong von ĐTPT" xfId="147"/>
    <cellStyle name="_Du toan_Tong von ĐTPT 2" xfId="2468"/>
    <cellStyle name="_Du toan_Tong von ĐTPT 2 2" xfId="8931"/>
    <cellStyle name="_Du toan_Tong von ĐTPT_Ban BTDD TDC" xfId="8932"/>
    <cellStyle name="_Du toan_Tong von ĐTPT_Kế hoạch 2013 T1-2014" xfId="8933"/>
    <cellStyle name="_Du toan_Tong von ĐTPT_KH 2012 (T3-2013)" xfId="8934"/>
    <cellStyle name="_Du toan_Tong von ĐTPT_KH 2012 (T3-2013)_Kế hoạch 2013 T1-2014" xfId="8935"/>
    <cellStyle name="_DUTOAN goi 20(PTNT)" xfId="148"/>
    <cellStyle name="_DUTOAN goi 20(PTNT) 2" xfId="2469"/>
    <cellStyle name="_DUTOAN goi 20(PTNT) 2 2" xfId="8936"/>
    <cellStyle name="_DUTOAN goi 20(PTNT)_Ban BTDD TDC" xfId="8937"/>
    <cellStyle name="_DUTOAN goi 20(PTNT)_Bieu 1+3+5+6+9" xfId="8938"/>
    <cellStyle name="_DUTOAN goi 20(PTNT)_Bieu 1+3+5+6+9_Kế hoạch 2013 T1-2014" xfId="8939"/>
    <cellStyle name="_DUTOAN goi 20(PTNT)_Bieu huong dan dang ky von 2014 (tuan anh)-lan cuoi" xfId="8940"/>
    <cellStyle name="_DUTOAN goi 20(PTNT)_Bieu phan bo CT 135-CT(kem theo KHvon ĐT 1365)" xfId="8941"/>
    <cellStyle name="_DUTOAN goi 20(PTNT)_Kế hoạch 2013 T1-2014" xfId="8942"/>
    <cellStyle name="_DuToan92009Luong650" xfId="149"/>
    <cellStyle name="_DuToan92009Luong650 2" xfId="2470"/>
    <cellStyle name="_DuToan92009Luong650 2 2" xfId="8943"/>
    <cellStyle name="_DuToan92009Luong650_Ban BTDD TDC" xfId="8944"/>
    <cellStyle name="_DuToan92009Luong650_Bieu 1+3+5+6+9" xfId="8945"/>
    <cellStyle name="_DuToan92009Luong650_Bieu 1+3+5+6+9_Kế hoạch 2013 T1-2014" xfId="8946"/>
    <cellStyle name="_DuToan92009Luong650_Bieu huong dan dang ky von 2014 (tuan anh)-lan cuoi" xfId="8947"/>
    <cellStyle name="_DuToan92009Luong650_Bieu phan bo CT 135-CT(kem theo KHvon ĐT 1365)" xfId="8948"/>
    <cellStyle name="_DuToan92009Luong650_Kế hoạch 2013 T1-2014" xfId="8949"/>
    <cellStyle name="_Duyet TK thay đôi" xfId="150"/>
    <cellStyle name="_Duyet TK thay đôi 2" xfId="2471"/>
    <cellStyle name="_Duyet TK thay đôi 2 2" xfId="8950"/>
    <cellStyle name="_Duyet TK thay đôi_Ban BTDD TDC" xfId="8951"/>
    <cellStyle name="_Duyet TK thay đôi_Bieu 1+3+5+6+9" xfId="8952"/>
    <cellStyle name="_Duyet TK thay đôi_Bieu 1+3+5+6+9_Kế hoạch 2013 T1-2014" xfId="8953"/>
    <cellStyle name="_Duyet TK thay đôi_Bieu huong dan dang ky von 2014 (tuan anh)-lan cuoi" xfId="8954"/>
    <cellStyle name="_Duyet TK thay đôi_Bieu phan bo CT 135-CT(kem theo KHvon ĐT 1365)" xfId="8955"/>
    <cellStyle name="_Duyet TK thay đôi_Kế hoạch 2013 T1-2014" xfId="8956"/>
    <cellStyle name="_F4-6" xfId="151"/>
    <cellStyle name="_F4-6 2" xfId="2472"/>
    <cellStyle name="_F4-6 2 2" xfId="8957"/>
    <cellStyle name="_F4-6_Ban BTDD TDC" xfId="8958"/>
    <cellStyle name="_F4-6_Bieu 1+3+5+6+9" xfId="8959"/>
    <cellStyle name="_F4-6_Bieu 1+3+5+6+9_Kế hoạch 2013 T1-2014" xfId="8960"/>
    <cellStyle name="_F4-6_Bieu huong dan dang ky von 2014 (tuan anh)-lan cuoi" xfId="8961"/>
    <cellStyle name="_F4-6_Bieu phan bo CT 135-CT(kem theo KHvon ĐT 1365)" xfId="8962"/>
    <cellStyle name="_F4-6_Kế hoạch 2013 T1-2014" xfId="8963"/>
    <cellStyle name="_GOITHAUSO2" xfId="152"/>
    <cellStyle name="_GOITHAUSO2 2" xfId="2473"/>
    <cellStyle name="_GOITHAUSO2 2 2" xfId="8964"/>
    <cellStyle name="_GOITHAUSO2_Ban BTDD TDC" xfId="8965"/>
    <cellStyle name="_GOITHAUSO2_Kế hoạch 2013 T1-2014" xfId="8966"/>
    <cellStyle name="_GOITHAUSO2_KH 2012 (T3-2013)" xfId="8967"/>
    <cellStyle name="_GOITHAUSO2_KH 2012 (T3-2013)_Kế hoạch 2013 T1-2014" xfId="8968"/>
    <cellStyle name="_GOITHAUSO3" xfId="153"/>
    <cellStyle name="_GOITHAUSO3 2" xfId="2474"/>
    <cellStyle name="_GOITHAUSO3 2 2" xfId="8969"/>
    <cellStyle name="_GOITHAUSO3_Ban BTDD TDC" xfId="8970"/>
    <cellStyle name="_GOITHAUSO3_Kế hoạch 2013 T1-2014" xfId="8971"/>
    <cellStyle name="_GOITHAUSO3_KH 2012 (T3-2013)" xfId="8972"/>
    <cellStyle name="_GOITHAUSO3_KH 2012 (T3-2013)_Kế hoạch 2013 T1-2014" xfId="8973"/>
    <cellStyle name="_GOITHAUSO4" xfId="154"/>
    <cellStyle name="_GOITHAUSO4 2" xfId="2475"/>
    <cellStyle name="_GOITHAUSO4 2 2" xfId="8974"/>
    <cellStyle name="_GOITHAUSO4_Ban BTDD TDC" xfId="8975"/>
    <cellStyle name="_GOITHAUSO4_Kế hoạch 2013 T1-2014" xfId="8976"/>
    <cellStyle name="_GOITHAUSO4_KH 2012 (T3-2013)" xfId="8977"/>
    <cellStyle name="_GOITHAUSO4_KH 2012 (T3-2013)_Kế hoạch 2013 T1-2014" xfId="8978"/>
    <cellStyle name="_Gui Phai TTra TRUONG PTTH Ka Lang Hieu bo+Phu 17-8-09-" xfId="155"/>
    <cellStyle name="_HaHoa_TDT_DienCSang" xfId="156"/>
    <cellStyle name="_HaHoa_TDT_DienCSang 2" xfId="2476"/>
    <cellStyle name="_HaHoa_TDT_DienCSang 2 2" xfId="8979"/>
    <cellStyle name="_HaHoa_TDT_DienCSang 3" xfId="15074"/>
    <cellStyle name="_HaHoa_TDT_DienCSang_Ban BTDD TDC" xfId="8980"/>
    <cellStyle name="_HaHoa_TDT_DienCSang_Kế hoạch 2013 T1-2014" xfId="8981"/>
    <cellStyle name="_HaHoa_TDT_DienCSang_KH 2012 (T3-2013)" xfId="8982"/>
    <cellStyle name="_HaHoa_TDT_DienCSang_KH 2012 (T3-2013)_Kế hoạch 2013 T1-2014" xfId="8983"/>
    <cellStyle name="_HaHoa19-5-07" xfId="157"/>
    <cellStyle name="_HaHoa19-5-07 2" xfId="2477"/>
    <cellStyle name="_HaHoa19-5-07 2 2" xfId="8984"/>
    <cellStyle name="_HaHoa19-5-07 3" xfId="15075"/>
    <cellStyle name="_HaHoa19-5-07_Ban BTDD TDC" xfId="8985"/>
    <cellStyle name="_HaHoa19-5-07_Kế hoạch 2013 T1-2014" xfId="8986"/>
    <cellStyle name="_HaHoa19-5-07_KH 2012 (T3-2013)" xfId="8987"/>
    <cellStyle name="_HaHoa19-5-07_KH 2012 (T3-2013)_Kế hoạch 2013 T1-2014" xfId="8988"/>
    <cellStyle name="_Huong CHI tieu Nhiem vu CTMTQG 2014(1)" xfId="2347"/>
    <cellStyle name="_KCM sau đièu chỉnh 2014.0k" xfId="2478"/>
    <cellStyle name="_Ke hoach 2010 ngay 14.4.10" xfId="158"/>
    <cellStyle name="_Ke hoach 2010 ngay 14.4.10 2" xfId="2479"/>
    <cellStyle name="_Ke hoach 2010 ngay 14.4.10 2 2" xfId="8989"/>
    <cellStyle name="_Ke hoach 2010 ngay 14.4.10_Ban BTDD TDC" xfId="8990"/>
    <cellStyle name="_Ke hoach 2010 ngay 14.4.10_Bieu 1+3+5+6+9" xfId="8991"/>
    <cellStyle name="_Ke hoach 2010 ngay 14.4.10_Bieu 1+3+5+6+9_Kế hoạch 2013 T1-2014" xfId="8992"/>
    <cellStyle name="_Ke hoach 2010 ngay 14.4.10_Bieu huong dan dang ky von 2014 (tuan anh)-lan cuoi" xfId="8993"/>
    <cellStyle name="_Ke hoach 2010 ngay 14.4.10_Bieu phan bo CT 135-CT(kem theo KHvon ĐT 1365)" xfId="8994"/>
    <cellStyle name="_Ke hoach 2010 ngay 14.4.10_Kế hoạch 2013 T1-2014" xfId="8995"/>
    <cellStyle name="_x0001__Kế hoạch 2013 T1-2014" xfId="8996"/>
    <cellStyle name="_x0001__KH 2012 (T3-2013)" xfId="9415"/>
    <cellStyle name="_x0001__KH 2012 (T3-2013)_Kế hoạch 2013 T1-2014" xfId="9416"/>
    <cellStyle name="_Kh ql62 (2010) 11-09" xfId="159"/>
    <cellStyle name="_Kh ql62 (2010) 11-09 2" xfId="2480"/>
    <cellStyle name="_Kh ql62 (2010) 11-09 2 2" xfId="9417"/>
    <cellStyle name="_Kh ql62 (2010) 11-09_Ban BTDD TDC" xfId="9418"/>
    <cellStyle name="_Kh ql62 (2010) 11-09_Kế hoạch 2013 T1-2014" xfId="9419"/>
    <cellStyle name="_Kh ql62 (2010) 11-09_KH 2012 (T3-2013)" xfId="9420"/>
    <cellStyle name="_Kh ql62 (2010) 11-09_KH 2012 (T3-2013)_Kế hoạch 2013 T1-2014" xfId="9421"/>
    <cellStyle name="_KH.DTC.gd2016-2020 tinh (T2-2015)" xfId="2348"/>
    <cellStyle name="_KT (2)" xfId="160"/>
    <cellStyle name="_KT (2) 2" xfId="2481"/>
    <cellStyle name="_KT (2) 2 2" xfId="8997"/>
    <cellStyle name="_KT (2) 3" xfId="15076"/>
    <cellStyle name="_KT (2)_1" xfId="161"/>
    <cellStyle name="_KT (2)_1 2" xfId="2482"/>
    <cellStyle name="_KT (2)_1 2 2" xfId="8998"/>
    <cellStyle name="_KT (2)_1 3" xfId="15077"/>
    <cellStyle name="_KT (2)_1_Ban BTDD TDC" xfId="8999"/>
    <cellStyle name="_KT (2)_1_Kế hoạch 2013 T1-2014" xfId="9000"/>
    <cellStyle name="_KT (2)_1_KH 2012 (T3-2013)" xfId="9001"/>
    <cellStyle name="_KT (2)_1_KH 2012 (T3-2013)_Kế hoạch 2013 T1-2014" xfId="9002"/>
    <cellStyle name="_KT (2)_2" xfId="162"/>
    <cellStyle name="_KT (2)_2 2" xfId="2483"/>
    <cellStyle name="_KT (2)_2 2 2" xfId="9003"/>
    <cellStyle name="_KT (2)_2 3" xfId="15078"/>
    <cellStyle name="_KT (2)_2_Ban BTDD TDC" xfId="9004"/>
    <cellStyle name="_KT (2)_2_Kế hoạch 2013 T1-2014" xfId="9005"/>
    <cellStyle name="_KT (2)_2_KH 2012 (T3-2013)" xfId="9006"/>
    <cellStyle name="_KT (2)_2_KH 2012 (T3-2013)_Kế hoạch 2013 T1-2014" xfId="9007"/>
    <cellStyle name="_KT (2)_2_TG-TH" xfId="163"/>
    <cellStyle name="_KT (2)_2_TG-TH 2" xfId="2484"/>
    <cellStyle name="_KT (2)_2_TG-TH 2 2" xfId="9008"/>
    <cellStyle name="_KT (2)_2_TG-TH 3" xfId="15079"/>
    <cellStyle name="_KT (2)_2_TG-TH_Ban BTDD TDC" xfId="9009"/>
    <cellStyle name="_KT (2)_2_TG-TH_BANG TONG HOP TINH HINH THANH QUYET TOAN (MOI I)" xfId="164"/>
    <cellStyle name="_KT (2)_2_TG-TH_BANG TONG HOP TINH HINH THANH QUYET TOAN (MOI I) 2" xfId="2485"/>
    <cellStyle name="_KT (2)_2_TG-TH_BANG TONG HOP TINH HINH THANH QUYET TOAN (MOI I) 2 2" xfId="9010"/>
    <cellStyle name="_KT (2)_2_TG-TH_BANG TONG HOP TINH HINH THANH QUYET TOAN (MOI I) 3" xfId="15080"/>
    <cellStyle name="_KT (2)_2_TG-TH_BANG TONG HOP TINH HINH THANH QUYET TOAN (MOI I)_Ban BTDD TDC" xfId="9011"/>
    <cellStyle name="_KT (2)_2_TG-TH_BANG TONG HOP TINH HINH THANH QUYET TOAN (MOI I)_Kế hoạch 2013 T1-2014" xfId="9012"/>
    <cellStyle name="_KT (2)_2_TG-TH_BANG TONG HOP TINH HINH THANH QUYET TOAN (MOI I)_KH 2012 (T3-2013)" xfId="9013"/>
    <cellStyle name="_KT (2)_2_TG-TH_BANG TONG HOP TINH HINH THANH QUYET TOAN (MOI I)_KH 2012 (T3-2013)_Kế hoạch 2013 T1-2014" xfId="9014"/>
    <cellStyle name="_KT (2)_2_TG-TH_BAO GIA NGAY 24-10-08 (co dam)" xfId="165"/>
    <cellStyle name="_KT (2)_2_TG-TH_BAO GIA NGAY 24-10-08 (co dam) 2" xfId="2486"/>
    <cellStyle name="_KT (2)_2_TG-TH_BAO GIA NGAY 24-10-08 (co dam) 2 2" xfId="9015"/>
    <cellStyle name="_KT (2)_2_TG-TH_BAO GIA NGAY 24-10-08 (co dam) 3" xfId="15081"/>
    <cellStyle name="_KT (2)_2_TG-TH_BAO GIA NGAY 24-10-08 (co dam)_Ban BTDD TDC" xfId="9016"/>
    <cellStyle name="_KT (2)_2_TG-TH_BAO GIA NGAY 24-10-08 (co dam)_Kế hoạch 2013 T1-2014" xfId="9017"/>
    <cellStyle name="_KT (2)_2_TG-TH_BAO GIA NGAY 24-10-08 (co dam)_KH 2012 (T3-2013)" xfId="9018"/>
    <cellStyle name="_KT (2)_2_TG-TH_BAO GIA NGAY 24-10-08 (co dam)_KH 2012 (T3-2013)_Kế hoạch 2013 T1-2014" xfId="9019"/>
    <cellStyle name="_KT (2)_2_TG-TH_Bieu huong dan dang ky von 2014 (tuan anh)-lan cuoi" xfId="9020"/>
    <cellStyle name="_KT (2)_2_TG-TH_Bieu phan bo CT 135-CT(kem theo KHvon ĐT 1365)" xfId="9021"/>
    <cellStyle name="_KT (2)_2_TG-TH_bieumau 1" xfId="166"/>
    <cellStyle name="_KT (2)_2_TG-TH_Book1" xfId="167"/>
    <cellStyle name="_KT (2)_2_TG-TH_Book1 2" xfId="2487"/>
    <cellStyle name="_KT (2)_2_TG-TH_Book1 2 2" xfId="9022"/>
    <cellStyle name="_KT (2)_2_TG-TH_Book1 3" xfId="15082"/>
    <cellStyle name="_KT (2)_2_TG-TH_Book1_1" xfId="168"/>
    <cellStyle name="_KT (2)_2_TG-TH_Book1_1 2" xfId="2488"/>
    <cellStyle name="_KT (2)_2_TG-TH_Book1_1 2 2" xfId="9023"/>
    <cellStyle name="_KT (2)_2_TG-TH_Book1_1 3" xfId="15083"/>
    <cellStyle name="_KT (2)_2_TG-TH_Book1_1_Ban BTDD TDC" xfId="9024"/>
    <cellStyle name="_KT (2)_2_TG-TH_Book1_1_Kế hoạch 2013 T1-2014" xfId="9025"/>
    <cellStyle name="_KT (2)_2_TG-TH_Book1_1_KH 2012 (T3-2013)" xfId="9026"/>
    <cellStyle name="_KT (2)_2_TG-TH_Book1_1_KH 2012 (T3-2013)_Kế hoạch 2013 T1-2014" xfId="9027"/>
    <cellStyle name="_KT (2)_2_TG-TH_Book1_2" xfId="169"/>
    <cellStyle name="_KT (2)_2_TG-TH_Book1_Ban BTDD TDC" xfId="9028"/>
    <cellStyle name="_KT (2)_2_TG-TH_Book1_Kế hoạch 2013 T1-2014" xfId="9029"/>
    <cellStyle name="_KT (2)_2_TG-TH_Book1_KH 2012 (T3-2013)" xfId="9030"/>
    <cellStyle name="_KT (2)_2_TG-TH_Book1_KH 2012 (T3-2013)_Kế hoạch 2013 T1-2014" xfId="9031"/>
    <cellStyle name="_KT (2)_2_TG-TH_CAU Khanh Nam(Thi Cong)" xfId="170"/>
    <cellStyle name="_KT (2)_2_TG-TH_CAU Khanh Nam(Thi Cong) 2" xfId="2489"/>
    <cellStyle name="_KT (2)_2_TG-TH_CAU Khanh Nam(Thi Cong) 2 2" xfId="9032"/>
    <cellStyle name="_KT (2)_2_TG-TH_CAU Khanh Nam(Thi Cong) 3" xfId="15084"/>
    <cellStyle name="_KT (2)_2_TG-TH_CAU Khanh Nam(Thi Cong)_Ban BTDD TDC" xfId="9033"/>
    <cellStyle name="_KT (2)_2_TG-TH_CAU Khanh Nam(Thi Cong)_Kế hoạch 2013 T1-2014" xfId="9034"/>
    <cellStyle name="_KT (2)_2_TG-TH_CAU Khanh Nam(Thi Cong)_KH 2012 (T3-2013)" xfId="9035"/>
    <cellStyle name="_KT (2)_2_TG-TH_CAU Khanh Nam(Thi Cong)_KH 2012 (T3-2013)_Kế hoạch 2013 T1-2014" xfId="9036"/>
    <cellStyle name="_KT (2)_2_TG-TH_Điện chiếu sáng Phong Thổ.02.03.2011" xfId="9042"/>
    <cellStyle name="_KT (2)_2_TG-TH_DU TRU VAT TU" xfId="171"/>
    <cellStyle name="_KT (2)_2_TG-TH_DU TRU VAT TU 2" xfId="2490"/>
    <cellStyle name="_KT (2)_2_TG-TH_DU TRU VAT TU 2 2" xfId="9037"/>
    <cellStyle name="_KT (2)_2_TG-TH_DU TRU VAT TU 3" xfId="15085"/>
    <cellStyle name="_KT (2)_2_TG-TH_DU TRU VAT TU_Ban BTDD TDC" xfId="9038"/>
    <cellStyle name="_KT (2)_2_TG-TH_DU TRU VAT TU_Kế hoạch 2013 T1-2014" xfId="9039"/>
    <cellStyle name="_KT (2)_2_TG-TH_DU TRU VAT TU_KH 2012 (T3-2013)" xfId="9040"/>
    <cellStyle name="_KT (2)_2_TG-TH_DU TRU VAT TU_KH 2012 (T3-2013)_Kế hoạch 2013 T1-2014" xfId="9041"/>
    <cellStyle name="_KT (2)_2_TG-TH_Kế hoạch 2013 T1-2014" xfId="9048"/>
    <cellStyle name="_KT (2)_2_TG-TH_Ket du ung NS" xfId="172"/>
    <cellStyle name="_KT (2)_2_TG-TH_Ket du ung NS 2" xfId="2491"/>
    <cellStyle name="_KT (2)_2_TG-TH_Ket du ung NS 2 2" xfId="9043"/>
    <cellStyle name="_KT (2)_2_TG-TH_Ket du ung NS 3" xfId="15086"/>
    <cellStyle name="_KT (2)_2_TG-TH_Ket du ung NS_Ban BTDD TDC" xfId="9044"/>
    <cellStyle name="_KT (2)_2_TG-TH_Ket du ung NS_Kế hoạch 2013 T1-2014" xfId="9045"/>
    <cellStyle name="_KT (2)_2_TG-TH_Ket du ung NS_KH 2012 (T3-2013)" xfId="9046"/>
    <cellStyle name="_KT (2)_2_TG-TH_Ket du ung NS_KH 2012 (T3-2013)_Kế hoạch 2013 T1-2014" xfId="9047"/>
    <cellStyle name="_KT (2)_2_TG-TH_KH 2012 (T3-2013)" xfId="9049"/>
    <cellStyle name="_KT (2)_2_TG-TH_KH 2012 (T3-2013)_Kế hoạch 2013 T1-2014" xfId="9050"/>
    <cellStyle name="_KT (2)_2_TG-TH_KH Von 2012 gui BKH 1" xfId="173"/>
    <cellStyle name="_KT (2)_2_TG-TH_KH Von 2012 gui BKH 1 2" xfId="2492"/>
    <cellStyle name="_KT (2)_2_TG-TH_KH Von 2012 gui BKH 1 2 2" xfId="9051"/>
    <cellStyle name="_KT (2)_2_TG-TH_KH Von 2012 gui BKH 1 3" xfId="15087"/>
    <cellStyle name="_KT (2)_2_TG-TH_KH Von 2012 gui BKH 1_Ban BTDD TDC" xfId="9052"/>
    <cellStyle name="_KT (2)_2_TG-TH_KH Von 2012 gui BKH 1_Kế hoạch 2013 T1-2014" xfId="9053"/>
    <cellStyle name="_KT (2)_2_TG-TH_KH Von 2012 gui BKH 1_KH 2012 (T3-2013)" xfId="9054"/>
    <cellStyle name="_KT (2)_2_TG-TH_KH Von 2012 gui BKH 1_KH 2012 (T3-2013)_Kế hoạch 2013 T1-2014" xfId="9055"/>
    <cellStyle name="_KT (2)_2_TG-TH_KH Von 2012 gui BKH 2" xfId="174"/>
    <cellStyle name="_KT (2)_2_TG-TH_KH Von 2012 gui BKH 2 2" xfId="2493"/>
    <cellStyle name="_KT (2)_2_TG-TH_KH Von 2012 gui BKH 2 2 2" xfId="9056"/>
    <cellStyle name="_KT (2)_2_TG-TH_KH Von 2012 gui BKH 2 3" xfId="15088"/>
    <cellStyle name="_KT (2)_2_TG-TH_KH Von 2012 gui BKH 2_Ban BTDD TDC" xfId="9057"/>
    <cellStyle name="_KT (2)_2_TG-TH_KH Von 2012 gui BKH 2_Kế hoạch 2013 T1-2014" xfId="9058"/>
    <cellStyle name="_KT (2)_2_TG-TH_KH Von 2012 gui BKH 2_KH 2012 (T3-2013)" xfId="9059"/>
    <cellStyle name="_KT (2)_2_TG-TH_KH Von 2012 gui BKH 2_KH 2012 (T3-2013)_Kế hoạch 2013 T1-2014" xfId="9060"/>
    <cellStyle name="_KT (2)_2_TG-TH_THEO DÕI DỰ ÁN.NĂM 2010-2011" xfId="9061"/>
    <cellStyle name="_KT (2)_2_TG-TH_VB Di den 2013" xfId="9062"/>
    <cellStyle name="_KT (2)_2_TG-TH_ÿÿÿÿÿ" xfId="175"/>
    <cellStyle name="_KT (2)_2_TG-TH_ÿÿÿÿÿ 2" xfId="2494"/>
    <cellStyle name="_KT (2)_2_TG-TH_ÿÿÿÿÿ 2 2" xfId="9063"/>
    <cellStyle name="_KT (2)_2_TG-TH_ÿÿÿÿÿ 3" xfId="15089"/>
    <cellStyle name="_KT (2)_2_TG-TH_ÿÿÿÿÿ_Ban BTDD TDC" xfId="9064"/>
    <cellStyle name="_KT (2)_2_TG-TH_ÿÿÿÿÿ_Kế hoạch 2013 T1-2014" xfId="9065"/>
    <cellStyle name="_KT (2)_2_TG-TH_ÿÿÿÿÿ_KH 2012 (T3-2013)" xfId="9066"/>
    <cellStyle name="_KT (2)_2_TG-TH_ÿÿÿÿÿ_KH 2012 (T3-2013)_Kế hoạch 2013 T1-2014" xfId="9067"/>
    <cellStyle name="_KT (2)_3" xfId="176"/>
    <cellStyle name="_KT (2)_3 2" xfId="2495"/>
    <cellStyle name="_KT (2)_3 2 2" xfId="9068"/>
    <cellStyle name="_KT (2)_3 3" xfId="15090"/>
    <cellStyle name="_KT (2)_3_Ban BTDD TDC" xfId="9069"/>
    <cellStyle name="_KT (2)_3_Kế hoạch 2013 T1-2014" xfId="9070"/>
    <cellStyle name="_KT (2)_3_KH 2012 (T3-2013)" xfId="9071"/>
    <cellStyle name="_KT (2)_3_KH 2012 (T3-2013)_Kế hoạch 2013 T1-2014" xfId="9072"/>
    <cellStyle name="_KT (2)_3_TG-TH" xfId="177"/>
    <cellStyle name="_KT (2)_3_TG-TH 2" xfId="2496"/>
    <cellStyle name="_KT (2)_3_TG-TH 2 2" xfId="9073"/>
    <cellStyle name="_KT (2)_3_TG-TH 3" xfId="15091"/>
    <cellStyle name="_KT (2)_3_TG-TH_Ban BTDD TDC" xfId="9074"/>
    <cellStyle name="_KT (2)_3_TG-TH_Bieu huong dan dang ky von 2014 (tuan anh)-lan cuoi" xfId="9075"/>
    <cellStyle name="_KT (2)_3_TG-TH_Bieu phan bo CT 135-CT(kem theo KHvon ĐT 1365)" xfId="9076"/>
    <cellStyle name="_KT (2)_3_TG-TH_bieumau 1" xfId="178"/>
    <cellStyle name="_KT (2)_3_TG-TH_Book1" xfId="179"/>
    <cellStyle name="_KT (2)_3_TG-TH_Điện chiếu sáng Phong Thổ.02.03.2011" xfId="9077"/>
    <cellStyle name="_KT (2)_3_TG-TH_Kế hoạch 2013 T1-2014" xfId="9083"/>
    <cellStyle name="_KT (2)_3_TG-TH_Ket du ung NS" xfId="180"/>
    <cellStyle name="_KT (2)_3_TG-TH_Ket du ung NS 2" xfId="2497"/>
    <cellStyle name="_KT (2)_3_TG-TH_Ket du ung NS 2 2" xfId="9078"/>
    <cellStyle name="_KT (2)_3_TG-TH_Ket du ung NS 3" xfId="15092"/>
    <cellStyle name="_KT (2)_3_TG-TH_Ket du ung NS_Ban BTDD TDC" xfId="9079"/>
    <cellStyle name="_KT (2)_3_TG-TH_Ket du ung NS_Kế hoạch 2013 T1-2014" xfId="9080"/>
    <cellStyle name="_KT (2)_3_TG-TH_Ket du ung NS_KH 2012 (T3-2013)" xfId="9081"/>
    <cellStyle name="_KT (2)_3_TG-TH_Ket du ung NS_KH 2012 (T3-2013)_Kế hoạch 2013 T1-2014" xfId="9082"/>
    <cellStyle name="_KT (2)_3_TG-TH_KH 2012 (T3-2013)" xfId="9084"/>
    <cellStyle name="_KT (2)_3_TG-TH_KH 2012 (T3-2013)_Kế hoạch 2013 T1-2014" xfId="9085"/>
    <cellStyle name="_KT (2)_3_TG-TH_KH Von 2012 gui BKH 1" xfId="181"/>
    <cellStyle name="_KT (2)_3_TG-TH_KH Von 2012 gui BKH 1 2" xfId="2498"/>
    <cellStyle name="_KT (2)_3_TG-TH_KH Von 2012 gui BKH 1 2 2" xfId="9086"/>
    <cellStyle name="_KT (2)_3_TG-TH_KH Von 2012 gui BKH 1 3" xfId="15093"/>
    <cellStyle name="_KT (2)_3_TG-TH_KH Von 2012 gui BKH 1_Ban BTDD TDC" xfId="9087"/>
    <cellStyle name="_KT (2)_3_TG-TH_KH Von 2012 gui BKH 1_Kế hoạch 2013 T1-2014" xfId="9088"/>
    <cellStyle name="_KT (2)_3_TG-TH_KH Von 2012 gui BKH 1_KH 2012 (T3-2013)" xfId="9089"/>
    <cellStyle name="_KT (2)_3_TG-TH_KH Von 2012 gui BKH 1_KH 2012 (T3-2013)_Kế hoạch 2013 T1-2014" xfId="9090"/>
    <cellStyle name="_KT (2)_3_TG-TH_KH Von 2012 gui BKH 2" xfId="182"/>
    <cellStyle name="_KT (2)_3_TG-TH_KH Von 2012 gui BKH 2 2" xfId="2499"/>
    <cellStyle name="_KT (2)_3_TG-TH_KH Von 2012 gui BKH 2 2 2" xfId="9091"/>
    <cellStyle name="_KT (2)_3_TG-TH_KH Von 2012 gui BKH 2 3" xfId="15094"/>
    <cellStyle name="_KT (2)_3_TG-TH_KH Von 2012 gui BKH 2_Ban BTDD TDC" xfId="9092"/>
    <cellStyle name="_KT (2)_3_TG-TH_KH Von 2012 gui BKH 2_Kế hoạch 2013 T1-2014" xfId="9093"/>
    <cellStyle name="_KT (2)_3_TG-TH_KH Von 2012 gui BKH 2_KH 2012 (T3-2013)" xfId="9094"/>
    <cellStyle name="_KT (2)_3_TG-TH_KH Von 2012 gui BKH 2_KH 2012 (T3-2013)_Kế hoạch 2013 T1-2014" xfId="9095"/>
    <cellStyle name="_KT (2)_3_TG-TH_PERSONAL" xfId="183"/>
    <cellStyle name="_KT (2)_3_TG-TH_PERSONAL 2" xfId="2500"/>
    <cellStyle name="_KT (2)_3_TG-TH_PERSONAL 2 2" xfId="9096"/>
    <cellStyle name="_KT (2)_3_TG-TH_PERSONAL 3" xfId="15095"/>
    <cellStyle name="_KT (2)_3_TG-TH_PERSONAL_Ban BTDD TDC" xfId="9097"/>
    <cellStyle name="_KT (2)_3_TG-TH_PERSONAL_Book1" xfId="184"/>
    <cellStyle name="_KT (2)_3_TG-TH_PERSONAL_Book1 2" xfId="2501"/>
    <cellStyle name="_KT (2)_3_TG-TH_PERSONAL_Book1 2 2" xfId="9098"/>
    <cellStyle name="_KT (2)_3_TG-TH_PERSONAL_Book1 3" xfId="15096"/>
    <cellStyle name="_KT (2)_3_TG-TH_PERSONAL_Book1_Ban BTDD TDC" xfId="9099"/>
    <cellStyle name="_KT (2)_3_TG-TH_PERSONAL_Book1_Kế hoạch 2013 T1-2014" xfId="9100"/>
    <cellStyle name="_KT (2)_3_TG-TH_PERSONAL_Book1_KH 2012 (T3-2013)" xfId="9101"/>
    <cellStyle name="_KT (2)_3_TG-TH_PERSONAL_Book1_KH 2012 (T3-2013)_Kế hoạch 2013 T1-2014" xfId="9102"/>
    <cellStyle name="_KT (2)_3_TG-TH_PERSONAL_Kế hoạch 2013 T1-2014" xfId="9103"/>
    <cellStyle name="_KT (2)_3_TG-TH_PERSONAL_KH 2012 (T3-2013)" xfId="9104"/>
    <cellStyle name="_KT (2)_3_TG-TH_PERSONAL_KH 2012 (T3-2013)_Kế hoạch 2013 T1-2014" xfId="9105"/>
    <cellStyle name="_KT (2)_3_TG-TH_PERSONAL_Tong hop KHCB 2001" xfId="185"/>
    <cellStyle name="_KT (2)_3_TG-TH_PERSONAL_Tong hop KHCB 2001 2" xfId="2502"/>
    <cellStyle name="_KT (2)_3_TG-TH_PERSONAL_Tong hop KHCB 2001 2 2" xfId="9106"/>
    <cellStyle name="_KT (2)_3_TG-TH_PERSONAL_Tong hop KHCB 2001 3" xfId="15097"/>
    <cellStyle name="_KT (2)_3_TG-TH_PERSONAL_Tong hop KHCB 2001_Ban BTDD TDC" xfId="9107"/>
    <cellStyle name="_KT (2)_3_TG-TH_PERSONAL_Tong hop KHCB 2001_Kế hoạch 2013 T1-2014" xfId="9108"/>
    <cellStyle name="_KT (2)_3_TG-TH_PERSONAL_Tong hop KHCB 2001_KH 2012 (T3-2013)" xfId="9109"/>
    <cellStyle name="_KT (2)_3_TG-TH_PERSONAL_Tong hop KHCB 2001_KH 2012 (T3-2013)_Kế hoạch 2013 T1-2014" xfId="9110"/>
    <cellStyle name="_KT (2)_3_TG-TH_THEO DÕI DỰ ÁN.NĂM 2010-2011" xfId="9111"/>
    <cellStyle name="_KT (2)_3_TG-TH_VB Di den 2013" xfId="9112"/>
    <cellStyle name="_KT (2)_4" xfId="186"/>
    <cellStyle name="_KT (2)_4 2" xfId="2503"/>
    <cellStyle name="_KT (2)_4 2 2" xfId="9113"/>
    <cellStyle name="_KT (2)_4 3" xfId="15098"/>
    <cellStyle name="_KT (2)_4_Ban BTDD TDC" xfId="9114"/>
    <cellStyle name="_KT (2)_4_BANG TONG HOP TINH HINH THANH QUYET TOAN (MOI I)" xfId="187"/>
    <cellStyle name="_KT (2)_4_BANG TONG HOP TINH HINH THANH QUYET TOAN (MOI I) 2" xfId="2504"/>
    <cellStyle name="_KT (2)_4_BANG TONG HOP TINH HINH THANH QUYET TOAN (MOI I) 2 2" xfId="9115"/>
    <cellStyle name="_KT (2)_4_BANG TONG HOP TINH HINH THANH QUYET TOAN (MOI I) 3" xfId="15099"/>
    <cellStyle name="_KT (2)_4_BANG TONG HOP TINH HINH THANH QUYET TOAN (MOI I)_Ban BTDD TDC" xfId="9116"/>
    <cellStyle name="_KT (2)_4_BANG TONG HOP TINH HINH THANH QUYET TOAN (MOI I)_Kế hoạch 2013 T1-2014" xfId="9117"/>
    <cellStyle name="_KT (2)_4_BANG TONG HOP TINH HINH THANH QUYET TOAN (MOI I)_KH 2012 (T3-2013)" xfId="9118"/>
    <cellStyle name="_KT (2)_4_BANG TONG HOP TINH HINH THANH QUYET TOAN (MOI I)_KH 2012 (T3-2013)_Kế hoạch 2013 T1-2014" xfId="9119"/>
    <cellStyle name="_KT (2)_4_BAO GIA NGAY 24-10-08 (co dam)" xfId="188"/>
    <cellStyle name="_KT (2)_4_BAO GIA NGAY 24-10-08 (co dam) 2" xfId="2505"/>
    <cellStyle name="_KT (2)_4_BAO GIA NGAY 24-10-08 (co dam) 2 2" xfId="9120"/>
    <cellStyle name="_KT (2)_4_BAO GIA NGAY 24-10-08 (co dam) 3" xfId="15100"/>
    <cellStyle name="_KT (2)_4_BAO GIA NGAY 24-10-08 (co dam)_Ban BTDD TDC" xfId="9121"/>
    <cellStyle name="_KT (2)_4_BAO GIA NGAY 24-10-08 (co dam)_Kế hoạch 2013 T1-2014" xfId="9122"/>
    <cellStyle name="_KT (2)_4_BAO GIA NGAY 24-10-08 (co dam)_KH 2012 (T3-2013)" xfId="9123"/>
    <cellStyle name="_KT (2)_4_BAO GIA NGAY 24-10-08 (co dam)_KH 2012 (T3-2013)_Kế hoạch 2013 T1-2014" xfId="9124"/>
    <cellStyle name="_KT (2)_4_Bieu huong dan dang ky von 2014 (tuan anh)-lan cuoi" xfId="9125"/>
    <cellStyle name="_KT (2)_4_Bieu phan bo CT 135-CT(kem theo KHvon ĐT 1365)" xfId="9126"/>
    <cellStyle name="_KT (2)_4_bieumau 1" xfId="189"/>
    <cellStyle name="_KT (2)_4_Book1" xfId="190"/>
    <cellStyle name="_KT (2)_4_Book1 2" xfId="2506"/>
    <cellStyle name="_KT (2)_4_Book1 2 2" xfId="9127"/>
    <cellStyle name="_KT (2)_4_Book1 3" xfId="15101"/>
    <cellStyle name="_KT (2)_4_Book1_1" xfId="191"/>
    <cellStyle name="_KT (2)_4_Book1_1 2" xfId="2507"/>
    <cellStyle name="_KT (2)_4_Book1_1 2 2" xfId="9128"/>
    <cellStyle name="_KT (2)_4_Book1_1 3" xfId="15102"/>
    <cellStyle name="_KT (2)_4_Book1_1_Ban BTDD TDC" xfId="9129"/>
    <cellStyle name="_KT (2)_4_Book1_1_Kế hoạch 2013 T1-2014" xfId="9130"/>
    <cellStyle name="_KT (2)_4_Book1_1_KH 2012 (T3-2013)" xfId="9131"/>
    <cellStyle name="_KT (2)_4_Book1_1_KH 2012 (T3-2013)_Kế hoạch 2013 T1-2014" xfId="9132"/>
    <cellStyle name="_KT (2)_4_Book1_2" xfId="192"/>
    <cellStyle name="_KT (2)_4_Book1_Ban BTDD TDC" xfId="9133"/>
    <cellStyle name="_KT (2)_4_Book1_Kế hoạch 2013 T1-2014" xfId="9134"/>
    <cellStyle name="_KT (2)_4_Book1_KH 2012 (T3-2013)" xfId="9135"/>
    <cellStyle name="_KT (2)_4_Book1_KH 2012 (T3-2013)_Kế hoạch 2013 T1-2014" xfId="9136"/>
    <cellStyle name="_KT (2)_4_CAU Khanh Nam(Thi Cong)" xfId="193"/>
    <cellStyle name="_KT (2)_4_CAU Khanh Nam(Thi Cong) 2" xfId="2508"/>
    <cellStyle name="_KT (2)_4_CAU Khanh Nam(Thi Cong) 2 2" xfId="9137"/>
    <cellStyle name="_KT (2)_4_CAU Khanh Nam(Thi Cong) 3" xfId="15103"/>
    <cellStyle name="_KT (2)_4_CAU Khanh Nam(Thi Cong)_Ban BTDD TDC" xfId="9138"/>
    <cellStyle name="_KT (2)_4_CAU Khanh Nam(Thi Cong)_Kế hoạch 2013 T1-2014" xfId="9139"/>
    <cellStyle name="_KT (2)_4_CAU Khanh Nam(Thi Cong)_KH 2012 (T3-2013)" xfId="9140"/>
    <cellStyle name="_KT (2)_4_CAU Khanh Nam(Thi Cong)_KH 2012 (T3-2013)_Kế hoạch 2013 T1-2014" xfId="9141"/>
    <cellStyle name="_KT (2)_4_Điện chiếu sáng Phong Thổ.02.03.2011" xfId="9147"/>
    <cellStyle name="_KT (2)_4_DU TRU VAT TU" xfId="194"/>
    <cellStyle name="_KT (2)_4_DU TRU VAT TU 2" xfId="2509"/>
    <cellStyle name="_KT (2)_4_DU TRU VAT TU 2 2" xfId="9142"/>
    <cellStyle name="_KT (2)_4_DU TRU VAT TU 3" xfId="15104"/>
    <cellStyle name="_KT (2)_4_DU TRU VAT TU_Ban BTDD TDC" xfId="9143"/>
    <cellStyle name="_KT (2)_4_DU TRU VAT TU_Kế hoạch 2013 T1-2014" xfId="9144"/>
    <cellStyle name="_KT (2)_4_DU TRU VAT TU_KH 2012 (T3-2013)" xfId="9145"/>
    <cellStyle name="_KT (2)_4_DU TRU VAT TU_KH 2012 (T3-2013)_Kế hoạch 2013 T1-2014" xfId="9146"/>
    <cellStyle name="_KT (2)_4_Kế hoạch 2013 T1-2014" xfId="9153"/>
    <cellStyle name="_KT (2)_4_Ket du ung NS" xfId="195"/>
    <cellStyle name="_KT (2)_4_Ket du ung NS 2" xfId="2510"/>
    <cellStyle name="_KT (2)_4_Ket du ung NS 2 2" xfId="9148"/>
    <cellStyle name="_KT (2)_4_Ket du ung NS 3" xfId="15105"/>
    <cellStyle name="_KT (2)_4_Ket du ung NS_Ban BTDD TDC" xfId="9149"/>
    <cellStyle name="_KT (2)_4_Ket du ung NS_Kế hoạch 2013 T1-2014" xfId="9150"/>
    <cellStyle name="_KT (2)_4_Ket du ung NS_KH 2012 (T3-2013)" xfId="9151"/>
    <cellStyle name="_KT (2)_4_Ket du ung NS_KH 2012 (T3-2013)_Kế hoạch 2013 T1-2014" xfId="9152"/>
    <cellStyle name="_KT (2)_4_KH 2012 (T3-2013)" xfId="9154"/>
    <cellStyle name="_KT (2)_4_KH 2012 (T3-2013)_Kế hoạch 2013 T1-2014" xfId="9155"/>
    <cellStyle name="_KT (2)_4_KH Von 2012 gui BKH 1" xfId="196"/>
    <cellStyle name="_KT (2)_4_KH Von 2012 gui BKH 1 2" xfId="2511"/>
    <cellStyle name="_KT (2)_4_KH Von 2012 gui BKH 1 2 2" xfId="9156"/>
    <cellStyle name="_KT (2)_4_KH Von 2012 gui BKH 1 3" xfId="15106"/>
    <cellStyle name="_KT (2)_4_KH Von 2012 gui BKH 1_Ban BTDD TDC" xfId="9157"/>
    <cellStyle name="_KT (2)_4_KH Von 2012 gui BKH 1_Kế hoạch 2013 T1-2014" xfId="9158"/>
    <cellStyle name="_KT (2)_4_KH Von 2012 gui BKH 1_KH 2012 (T3-2013)" xfId="9159"/>
    <cellStyle name="_KT (2)_4_KH Von 2012 gui BKH 1_KH 2012 (T3-2013)_Kế hoạch 2013 T1-2014" xfId="9160"/>
    <cellStyle name="_KT (2)_4_KH Von 2012 gui BKH 2" xfId="197"/>
    <cellStyle name="_KT (2)_4_KH Von 2012 gui BKH 2 2" xfId="2512"/>
    <cellStyle name="_KT (2)_4_KH Von 2012 gui BKH 2 2 2" xfId="9161"/>
    <cellStyle name="_KT (2)_4_KH Von 2012 gui BKH 2 3" xfId="15107"/>
    <cellStyle name="_KT (2)_4_KH Von 2012 gui BKH 2_Ban BTDD TDC" xfId="9162"/>
    <cellStyle name="_KT (2)_4_KH Von 2012 gui BKH 2_Kế hoạch 2013 T1-2014" xfId="9163"/>
    <cellStyle name="_KT (2)_4_KH Von 2012 gui BKH 2_KH 2012 (T3-2013)" xfId="9164"/>
    <cellStyle name="_KT (2)_4_KH Von 2012 gui BKH 2_KH 2012 (T3-2013)_Kế hoạch 2013 T1-2014" xfId="9165"/>
    <cellStyle name="_KT (2)_4_TG-TH" xfId="198"/>
    <cellStyle name="_KT (2)_4_TG-TH 2" xfId="2513"/>
    <cellStyle name="_KT (2)_4_TG-TH 2 2" xfId="9166"/>
    <cellStyle name="_KT (2)_4_TG-TH 3" xfId="15108"/>
    <cellStyle name="_KT (2)_4_TG-TH_Ban BTDD TDC" xfId="9167"/>
    <cellStyle name="_KT (2)_4_TG-TH_Kế hoạch 2013 T1-2014" xfId="9168"/>
    <cellStyle name="_KT (2)_4_TG-TH_KH 2012 (T3-2013)" xfId="9169"/>
    <cellStyle name="_KT (2)_4_TG-TH_KH 2012 (T3-2013)_Kế hoạch 2013 T1-2014" xfId="9170"/>
    <cellStyle name="_KT (2)_4_THEO DÕI DỰ ÁN.NĂM 2010-2011" xfId="9171"/>
    <cellStyle name="_KT (2)_4_VB Di den 2013" xfId="9172"/>
    <cellStyle name="_KT (2)_4_ÿÿÿÿÿ" xfId="199"/>
    <cellStyle name="_KT (2)_4_ÿÿÿÿÿ 2" xfId="2514"/>
    <cellStyle name="_KT (2)_4_ÿÿÿÿÿ 2 2" xfId="9173"/>
    <cellStyle name="_KT (2)_4_ÿÿÿÿÿ 3" xfId="15109"/>
    <cellStyle name="_KT (2)_4_ÿÿÿÿÿ_Ban BTDD TDC" xfId="9174"/>
    <cellStyle name="_KT (2)_4_ÿÿÿÿÿ_Kế hoạch 2013 T1-2014" xfId="9175"/>
    <cellStyle name="_KT (2)_4_ÿÿÿÿÿ_KH 2012 (T3-2013)" xfId="9176"/>
    <cellStyle name="_KT (2)_4_ÿÿÿÿÿ_KH 2012 (T3-2013)_Kế hoạch 2013 T1-2014" xfId="9177"/>
    <cellStyle name="_KT (2)_5" xfId="200"/>
    <cellStyle name="_KT (2)_5 2" xfId="2515"/>
    <cellStyle name="_KT (2)_5 2 2" xfId="9178"/>
    <cellStyle name="_KT (2)_5 3" xfId="15110"/>
    <cellStyle name="_KT (2)_5_Ban BTDD TDC" xfId="9179"/>
    <cellStyle name="_KT (2)_5_BANG TONG HOP TINH HINH THANH QUYET TOAN (MOI I)" xfId="201"/>
    <cellStyle name="_KT (2)_5_BANG TONG HOP TINH HINH THANH QUYET TOAN (MOI I) 2" xfId="2516"/>
    <cellStyle name="_KT (2)_5_BANG TONG HOP TINH HINH THANH QUYET TOAN (MOI I) 2 2" xfId="9180"/>
    <cellStyle name="_KT (2)_5_BANG TONG HOP TINH HINH THANH QUYET TOAN (MOI I) 3" xfId="15111"/>
    <cellStyle name="_KT (2)_5_BANG TONG HOP TINH HINH THANH QUYET TOAN (MOI I)_Ban BTDD TDC" xfId="9181"/>
    <cellStyle name="_KT (2)_5_BANG TONG HOP TINH HINH THANH QUYET TOAN (MOI I)_Kế hoạch 2013 T1-2014" xfId="9182"/>
    <cellStyle name="_KT (2)_5_BANG TONG HOP TINH HINH THANH QUYET TOAN (MOI I)_KH 2012 (T3-2013)" xfId="9183"/>
    <cellStyle name="_KT (2)_5_BANG TONG HOP TINH HINH THANH QUYET TOAN (MOI I)_KH 2012 (T3-2013)_Kế hoạch 2013 T1-2014" xfId="9184"/>
    <cellStyle name="_KT (2)_5_BAO GIA NGAY 24-10-08 (co dam)" xfId="202"/>
    <cellStyle name="_KT (2)_5_BAO GIA NGAY 24-10-08 (co dam) 2" xfId="2517"/>
    <cellStyle name="_KT (2)_5_BAO GIA NGAY 24-10-08 (co dam) 2 2" xfId="9185"/>
    <cellStyle name="_KT (2)_5_BAO GIA NGAY 24-10-08 (co dam) 3" xfId="15112"/>
    <cellStyle name="_KT (2)_5_BAO GIA NGAY 24-10-08 (co dam)_Ban BTDD TDC" xfId="9186"/>
    <cellStyle name="_KT (2)_5_BAO GIA NGAY 24-10-08 (co dam)_Kế hoạch 2013 T1-2014" xfId="9187"/>
    <cellStyle name="_KT (2)_5_BAO GIA NGAY 24-10-08 (co dam)_KH 2012 (T3-2013)" xfId="9188"/>
    <cellStyle name="_KT (2)_5_BAO GIA NGAY 24-10-08 (co dam)_KH 2012 (T3-2013)_Kế hoạch 2013 T1-2014" xfId="9189"/>
    <cellStyle name="_KT (2)_5_Bieu huong dan dang ky von 2014 (tuan anh)-lan cuoi" xfId="9190"/>
    <cellStyle name="_KT (2)_5_Bieu phan bo CT 135-CT(kem theo KHvon ĐT 1365)" xfId="9191"/>
    <cellStyle name="_KT (2)_5_bieumau 1" xfId="203"/>
    <cellStyle name="_KT (2)_5_Book1" xfId="204"/>
    <cellStyle name="_KT (2)_5_Book1 2" xfId="2518"/>
    <cellStyle name="_KT (2)_5_Book1 2 2" xfId="9192"/>
    <cellStyle name="_KT (2)_5_Book1 3" xfId="15113"/>
    <cellStyle name="_KT (2)_5_Book1_1" xfId="205"/>
    <cellStyle name="_KT (2)_5_Book1_1 2" xfId="2519"/>
    <cellStyle name="_KT (2)_5_Book1_1 2 2" xfId="9193"/>
    <cellStyle name="_KT (2)_5_Book1_1 3" xfId="15114"/>
    <cellStyle name="_KT (2)_5_Book1_1_Ban BTDD TDC" xfId="9194"/>
    <cellStyle name="_KT (2)_5_Book1_1_Kế hoạch 2013 T1-2014" xfId="9195"/>
    <cellStyle name="_KT (2)_5_Book1_1_KH 2012 (T3-2013)" xfId="9196"/>
    <cellStyle name="_KT (2)_5_Book1_1_KH 2012 (T3-2013)_Kế hoạch 2013 T1-2014" xfId="9197"/>
    <cellStyle name="_KT (2)_5_Book1_2" xfId="206"/>
    <cellStyle name="_KT (2)_5_Book1_Ban BTDD TDC" xfId="9198"/>
    <cellStyle name="_KT (2)_5_Book1_Kế hoạch 2013 T1-2014" xfId="9199"/>
    <cellStyle name="_KT (2)_5_Book1_KH 2012 (T3-2013)" xfId="9200"/>
    <cellStyle name="_KT (2)_5_Book1_KH 2012 (T3-2013)_Kế hoạch 2013 T1-2014" xfId="9201"/>
    <cellStyle name="_KT (2)_5_CAU Khanh Nam(Thi Cong)" xfId="207"/>
    <cellStyle name="_KT (2)_5_CAU Khanh Nam(Thi Cong) 2" xfId="2520"/>
    <cellStyle name="_KT (2)_5_CAU Khanh Nam(Thi Cong) 2 2" xfId="9202"/>
    <cellStyle name="_KT (2)_5_CAU Khanh Nam(Thi Cong) 3" xfId="15115"/>
    <cellStyle name="_KT (2)_5_CAU Khanh Nam(Thi Cong)_Ban BTDD TDC" xfId="9203"/>
    <cellStyle name="_KT (2)_5_CAU Khanh Nam(Thi Cong)_Kế hoạch 2013 T1-2014" xfId="9204"/>
    <cellStyle name="_KT (2)_5_CAU Khanh Nam(Thi Cong)_KH 2012 (T3-2013)" xfId="9205"/>
    <cellStyle name="_KT (2)_5_CAU Khanh Nam(Thi Cong)_KH 2012 (T3-2013)_Kế hoạch 2013 T1-2014" xfId="9206"/>
    <cellStyle name="_KT (2)_5_Điện chiếu sáng Phong Thổ.02.03.2011" xfId="9212"/>
    <cellStyle name="_KT (2)_5_DU TRU VAT TU" xfId="208"/>
    <cellStyle name="_KT (2)_5_DU TRU VAT TU 2" xfId="2521"/>
    <cellStyle name="_KT (2)_5_DU TRU VAT TU 2 2" xfId="9207"/>
    <cellStyle name="_KT (2)_5_DU TRU VAT TU 3" xfId="15116"/>
    <cellStyle name="_KT (2)_5_DU TRU VAT TU_Ban BTDD TDC" xfId="9208"/>
    <cellStyle name="_KT (2)_5_DU TRU VAT TU_Kế hoạch 2013 T1-2014" xfId="9209"/>
    <cellStyle name="_KT (2)_5_DU TRU VAT TU_KH 2012 (T3-2013)" xfId="9210"/>
    <cellStyle name="_KT (2)_5_DU TRU VAT TU_KH 2012 (T3-2013)_Kế hoạch 2013 T1-2014" xfId="9211"/>
    <cellStyle name="_KT (2)_5_Kế hoạch 2013 T1-2014" xfId="9218"/>
    <cellStyle name="_KT (2)_5_Ket du ung NS" xfId="209"/>
    <cellStyle name="_KT (2)_5_Ket du ung NS 2" xfId="2522"/>
    <cellStyle name="_KT (2)_5_Ket du ung NS 2 2" xfId="9213"/>
    <cellStyle name="_KT (2)_5_Ket du ung NS 3" xfId="15117"/>
    <cellStyle name="_KT (2)_5_Ket du ung NS_Ban BTDD TDC" xfId="9214"/>
    <cellStyle name="_KT (2)_5_Ket du ung NS_Kế hoạch 2013 T1-2014" xfId="9215"/>
    <cellStyle name="_KT (2)_5_Ket du ung NS_KH 2012 (T3-2013)" xfId="9216"/>
    <cellStyle name="_KT (2)_5_Ket du ung NS_KH 2012 (T3-2013)_Kế hoạch 2013 T1-2014" xfId="9217"/>
    <cellStyle name="_KT (2)_5_KH 2012 (T3-2013)" xfId="9219"/>
    <cellStyle name="_KT (2)_5_KH 2012 (T3-2013)_Kế hoạch 2013 T1-2014" xfId="9220"/>
    <cellStyle name="_KT (2)_5_KH Von 2012 gui BKH 1" xfId="210"/>
    <cellStyle name="_KT (2)_5_KH Von 2012 gui BKH 1 2" xfId="2523"/>
    <cellStyle name="_KT (2)_5_KH Von 2012 gui BKH 1 2 2" xfId="9221"/>
    <cellStyle name="_KT (2)_5_KH Von 2012 gui BKH 1 3" xfId="15118"/>
    <cellStyle name="_KT (2)_5_KH Von 2012 gui BKH 1_Ban BTDD TDC" xfId="9222"/>
    <cellStyle name="_KT (2)_5_KH Von 2012 gui BKH 1_Kế hoạch 2013 T1-2014" xfId="9223"/>
    <cellStyle name="_KT (2)_5_KH Von 2012 gui BKH 1_KH 2012 (T3-2013)" xfId="9224"/>
    <cellStyle name="_KT (2)_5_KH Von 2012 gui BKH 1_KH 2012 (T3-2013)_Kế hoạch 2013 T1-2014" xfId="9225"/>
    <cellStyle name="_KT (2)_5_KH Von 2012 gui BKH 2" xfId="211"/>
    <cellStyle name="_KT (2)_5_KH Von 2012 gui BKH 2 2" xfId="2524"/>
    <cellStyle name="_KT (2)_5_KH Von 2012 gui BKH 2 2 2" xfId="9226"/>
    <cellStyle name="_KT (2)_5_KH Von 2012 gui BKH 2 3" xfId="15119"/>
    <cellStyle name="_KT (2)_5_KH Von 2012 gui BKH 2_Ban BTDD TDC" xfId="9227"/>
    <cellStyle name="_KT (2)_5_KH Von 2012 gui BKH 2_Kế hoạch 2013 T1-2014" xfId="9228"/>
    <cellStyle name="_KT (2)_5_KH Von 2012 gui BKH 2_KH 2012 (T3-2013)" xfId="9229"/>
    <cellStyle name="_KT (2)_5_KH Von 2012 gui BKH 2_KH 2012 (T3-2013)_Kế hoạch 2013 T1-2014" xfId="9230"/>
    <cellStyle name="_KT (2)_5_THEO DÕI DỰ ÁN.NĂM 2010-2011" xfId="9231"/>
    <cellStyle name="_KT (2)_5_VB Di den 2013" xfId="9232"/>
    <cellStyle name="_KT (2)_5_ÿÿÿÿÿ" xfId="212"/>
    <cellStyle name="_KT (2)_5_ÿÿÿÿÿ 2" xfId="2525"/>
    <cellStyle name="_KT (2)_5_ÿÿÿÿÿ 2 2" xfId="9233"/>
    <cellStyle name="_KT (2)_5_ÿÿÿÿÿ 3" xfId="15120"/>
    <cellStyle name="_KT (2)_5_ÿÿÿÿÿ_Ban BTDD TDC" xfId="9234"/>
    <cellStyle name="_KT (2)_5_ÿÿÿÿÿ_Kế hoạch 2013 T1-2014" xfId="9235"/>
    <cellStyle name="_KT (2)_5_ÿÿÿÿÿ_KH 2012 (T3-2013)" xfId="9236"/>
    <cellStyle name="_KT (2)_5_ÿÿÿÿÿ_KH 2012 (T3-2013)_Kế hoạch 2013 T1-2014" xfId="9237"/>
    <cellStyle name="_KT (2)_Ban BTDD TDC" xfId="9238"/>
    <cellStyle name="_KT (2)_Bieu huong dan dang ky von 2014 (tuan anh)-lan cuoi" xfId="9239"/>
    <cellStyle name="_KT (2)_Bieu phan bo CT 135-CT(kem theo KHvon ĐT 1365)" xfId="9240"/>
    <cellStyle name="_KT (2)_bieumau 1" xfId="213"/>
    <cellStyle name="_KT (2)_Book1" xfId="214"/>
    <cellStyle name="_KT (2)_Điện chiếu sáng Phong Thổ.02.03.2011" xfId="9241"/>
    <cellStyle name="_KT (2)_Kế hoạch 2013 T1-2014" xfId="9247"/>
    <cellStyle name="_KT (2)_Ket du ung NS" xfId="215"/>
    <cellStyle name="_KT (2)_Ket du ung NS 2" xfId="2526"/>
    <cellStyle name="_KT (2)_Ket du ung NS 2 2" xfId="9242"/>
    <cellStyle name="_KT (2)_Ket du ung NS 3" xfId="15121"/>
    <cellStyle name="_KT (2)_Ket du ung NS_Ban BTDD TDC" xfId="9243"/>
    <cellStyle name="_KT (2)_Ket du ung NS_Kế hoạch 2013 T1-2014" xfId="9244"/>
    <cellStyle name="_KT (2)_Ket du ung NS_KH 2012 (T3-2013)" xfId="9245"/>
    <cellStyle name="_KT (2)_Ket du ung NS_KH 2012 (T3-2013)_Kế hoạch 2013 T1-2014" xfId="9246"/>
    <cellStyle name="_KT (2)_KH 2012 (T3-2013)" xfId="9248"/>
    <cellStyle name="_KT (2)_KH 2012 (T3-2013)_Kế hoạch 2013 T1-2014" xfId="9249"/>
    <cellStyle name="_KT (2)_KH Von 2012 gui BKH 1" xfId="216"/>
    <cellStyle name="_KT (2)_KH Von 2012 gui BKH 1 2" xfId="2527"/>
    <cellStyle name="_KT (2)_KH Von 2012 gui BKH 1 2 2" xfId="9250"/>
    <cellStyle name="_KT (2)_KH Von 2012 gui BKH 1 3" xfId="15122"/>
    <cellStyle name="_KT (2)_KH Von 2012 gui BKH 1_Ban BTDD TDC" xfId="9251"/>
    <cellStyle name="_KT (2)_KH Von 2012 gui BKH 1_Kế hoạch 2013 T1-2014" xfId="9252"/>
    <cellStyle name="_KT (2)_KH Von 2012 gui BKH 1_KH 2012 (T3-2013)" xfId="9253"/>
    <cellStyle name="_KT (2)_KH Von 2012 gui BKH 1_KH 2012 (T3-2013)_Kế hoạch 2013 T1-2014" xfId="9254"/>
    <cellStyle name="_KT (2)_KH Von 2012 gui BKH 2" xfId="217"/>
    <cellStyle name="_KT (2)_KH Von 2012 gui BKH 2 2" xfId="2528"/>
    <cellStyle name="_KT (2)_KH Von 2012 gui BKH 2 2 2" xfId="9255"/>
    <cellStyle name="_KT (2)_KH Von 2012 gui BKH 2 3" xfId="15123"/>
    <cellStyle name="_KT (2)_KH Von 2012 gui BKH 2_Ban BTDD TDC" xfId="9256"/>
    <cellStyle name="_KT (2)_KH Von 2012 gui BKH 2_Kế hoạch 2013 T1-2014" xfId="9257"/>
    <cellStyle name="_KT (2)_KH Von 2012 gui BKH 2_KH 2012 (T3-2013)" xfId="9258"/>
    <cellStyle name="_KT (2)_KH Von 2012 gui BKH 2_KH 2012 (T3-2013)_Kế hoạch 2013 T1-2014" xfId="9259"/>
    <cellStyle name="_KT (2)_PERSONAL" xfId="218"/>
    <cellStyle name="_KT (2)_PERSONAL 2" xfId="2529"/>
    <cellStyle name="_KT (2)_PERSONAL 2 2" xfId="9260"/>
    <cellStyle name="_KT (2)_PERSONAL 3" xfId="15124"/>
    <cellStyle name="_KT (2)_PERSONAL_Ban BTDD TDC" xfId="9261"/>
    <cellStyle name="_KT (2)_PERSONAL_Book1" xfId="219"/>
    <cellStyle name="_KT (2)_PERSONAL_Book1 2" xfId="2530"/>
    <cellStyle name="_KT (2)_PERSONAL_Book1 2 2" xfId="9262"/>
    <cellStyle name="_KT (2)_PERSONAL_Book1 3" xfId="15125"/>
    <cellStyle name="_KT (2)_PERSONAL_Book1_Ban BTDD TDC" xfId="9263"/>
    <cellStyle name="_KT (2)_PERSONAL_Book1_Kế hoạch 2013 T1-2014" xfId="9264"/>
    <cellStyle name="_KT (2)_PERSONAL_Book1_KH 2012 (T3-2013)" xfId="9265"/>
    <cellStyle name="_KT (2)_PERSONAL_Book1_KH 2012 (T3-2013)_Kế hoạch 2013 T1-2014" xfId="9266"/>
    <cellStyle name="_KT (2)_PERSONAL_Kế hoạch 2013 T1-2014" xfId="9267"/>
    <cellStyle name="_KT (2)_PERSONAL_KH 2012 (T3-2013)" xfId="9268"/>
    <cellStyle name="_KT (2)_PERSONAL_KH 2012 (T3-2013)_Kế hoạch 2013 T1-2014" xfId="9269"/>
    <cellStyle name="_KT (2)_PERSONAL_Tong hop KHCB 2001" xfId="220"/>
    <cellStyle name="_KT (2)_PERSONAL_Tong hop KHCB 2001 2" xfId="2531"/>
    <cellStyle name="_KT (2)_PERSONAL_Tong hop KHCB 2001 2 2" xfId="9270"/>
    <cellStyle name="_KT (2)_PERSONAL_Tong hop KHCB 2001 3" xfId="15126"/>
    <cellStyle name="_KT (2)_PERSONAL_Tong hop KHCB 2001_Ban BTDD TDC" xfId="9271"/>
    <cellStyle name="_KT (2)_PERSONAL_Tong hop KHCB 2001_Kế hoạch 2013 T1-2014" xfId="9272"/>
    <cellStyle name="_KT (2)_PERSONAL_Tong hop KHCB 2001_KH 2012 (T3-2013)" xfId="9273"/>
    <cellStyle name="_KT (2)_PERSONAL_Tong hop KHCB 2001_KH 2012 (T3-2013)_Kế hoạch 2013 T1-2014" xfId="9274"/>
    <cellStyle name="_KT (2)_TG-TH" xfId="221"/>
    <cellStyle name="_KT (2)_TG-TH 2" xfId="2532"/>
    <cellStyle name="_KT (2)_TG-TH 2 2" xfId="9275"/>
    <cellStyle name="_KT (2)_TG-TH 3" xfId="15127"/>
    <cellStyle name="_KT (2)_TG-TH_Ban BTDD TDC" xfId="9276"/>
    <cellStyle name="_KT (2)_TG-TH_Kế hoạch 2013 T1-2014" xfId="9277"/>
    <cellStyle name="_KT (2)_TG-TH_KH 2012 (T3-2013)" xfId="9278"/>
    <cellStyle name="_KT (2)_TG-TH_KH 2012 (T3-2013)_Kế hoạch 2013 T1-2014" xfId="9279"/>
    <cellStyle name="_KT (2)_THEO DÕI DỰ ÁN.NĂM 2010-2011" xfId="9280"/>
    <cellStyle name="_KT (2)_VB Di den 2013" xfId="9281"/>
    <cellStyle name="_KT_TG" xfId="222"/>
    <cellStyle name="_KT_TG 2" xfId="2533"/>
    <cellStyle name="_KT_TG 2 2" xfId="9282"/>
    <cellStyle name="_KT_TG 3" xfId="15128"/>
    <cellStyle name="_KT_TG_1" xfId="223"/>
    <cellStyle name="_KT_TG_1 2" xfId="2534"/>
    <cellStyle name="_KT_TG_1 2 2" xfId="9283"/>
    <cellStyle name="_KT_TG_1 3" xfId="15129"/>
    <cellStyle name="_KT_TG_1_Ban BTDD TDC" xfId="9284"/>
    <cellStyle name="_KT_TG_1_BANG TONG HOP TINH HINH THANH QUYET TOAN (MOI I)" xfId="224"/>
    <cellStyle name="_KT_TG_1_BANG TONG HOP TINH HINH THANH QUYET TOAN (MOI I) 2" xfId="2535"/>
    <cellStyle name="_KT_TG_1_BANG TONG HOP TINH HINH THANH QUYET TOAN (MOI I) 2 2" xfId="9285"/>
    <cellStyle name="_KT_TG_1_BANG TONG HOP TINH HINH THANH QUYET TOAN (MOI I) 3" xfId="15130"/>
    <cellStyle name="_KT_TG_1_BANG TONG HOP TINH HINH THANH QUYET TOAN (MOI I)_Ban BTDD TDC" xfId="9286"/>
    <cellStyle name="_KT_TG_1_BANG TONG HOP TINH HINH THANH QUYET TOAN (MOI I)_Kế hoạch 2013 T1-2014" xfId="9287"/>
    <cellStyle name="_KT_TG_1_BANG TONG HOP TINH HINH THANH QUYET TOAN (MOI I)_KH 2012 (T3-2013)" xfId="9288"/>
    <cellStyle name="_KT_TG_1_BANG TONG HOP TINH HINH THANH QUYET TOAN (MOI I)_KH 2012 (T3-2013)_Kế hoạch 2013 T1-2014" xfId="9289"/>
    <cellStyle name="_KT_TG_1_BAO GIA NGAY 24-10-08 (co dam)" xfId="225"/>
    <cellStyle name="_KT_TG_1_BAO GIA NGAY 24-10-08 (co dam) 2" xfId="2536"/>
    <cellStyle name="_KT_TG_1_BAO GIA NGAY 24-10-08 (co dam) 2 2" xfId="9290"/>
    <cellStyle name="_KT_TG_1_BAO GIA NGAY 24-10-08 (co dam) 3" xfId="15131"/>
    <cellStyle name="_KT_TG_1_BAO GIA NGAY 24-10-08 (co dam)_Ban BTDD TDC" xfId="9291"/>
    <cellStyle name="_KT_TG_1_BAO GIA NGAY 24-10-08 (co dam)_Kế hoạch 2013 T1-2014" xfId="9292"/>
    <cellStyle name="_KT_TG_1_BAO GIA NGAY 24-10-08 (co dam)_KH 2012 (T3-2013)" xfId="9293"/>
    <cellStyle name="_KT_TG_1_BAO GIA NGAY 24-10-08 (co dam)_KH 2012 (T3-2013)_Kế hoạch 2013 T1-2014" xfId="9294"/>
    <cellStyle name="_KT_TG_1_Bieu phan bo CT 135-CT(kem theo KHvon ĐT 1365)" xfId="9295"/>
    <cellStyle name="_KT_TG_1_bieumau 1" xfId="226"/>
    <cellStyle name="_KT_TG_1_Book1" xfId="227"/>
    <cellStyle name="_KT_TG_1_Book1 2" xfId="2537"/>
    <cellStyle name="_KT_TG_1_Book1 2 2" xfId="9296"/>
    <cellStyle name="_KT_TG_1_Book1 3" xfId="15132"/>
    <cellStyle name="_KT_TG_1_Book1_1" xfId="228"/>
    <cellStyle name="_KT_TG_1_Book1_1 2" xfId="2538"/>
    <cellStyle name="_KT_TG_1_Book1_1 2 2" xfId="9297"/>
    <cellStyle name="_KT_TG_1_Book1_1 3" xfId="15133"/>
    <cellStyle name="_KT_TG_1_Book1_1_Ban BTDD TDC" xfId="9298"/>
    <cellStyle name="_KT_TG_1_Book1_1_Kế hoạch 2013 T1-2014" xfId="9299"/>
    <cellStyle name="_KT_TG_1_Book1_1_KH 2012 (T3-2013)" xfId="9300"/>
    <cellStyle name="_KT_TG_1_Book1_1_KH 2012 (T3-2013)_Kế hoạch 2013 T1-2014" xfId="9301"/>
    <cellStyle name="_KT_TG_1_Book1_2" xfId="229"/>
    <cellStyle name="_KT_TG_1_Book1_Ban BTDD TDC" xfId="9302"/>
    <cellStyle name="_KT_TG_1_Book1_Kế hoạch 2013 T1-2014" xfId="9303"/>
    <cellStyle name="_KT_TG_1_Book1_KH 2012 (T3-2013)" xfId="9304"/>
    <cellStyle name="_KT_TG_1_Book1_KH 2012 (T3-2013)_Kế hoạch 2013 T1-2014" xfId="9305"/>
    <cellStyle name="_KT_TG_1_CAU Khanh Nam(Thi Cong)" xfId="230"/>
    <cellStyle name="_KT_TG_1_CAU Khanh Nam(Thi Cong) 2" xfId="2539"/>
    <cellStyle name="_KT_TG_1_CAU Khanh Nam(Thi Cong) 2 2" xfId="9306"/>
    <cellStyle name="_KT_TG_1_CAU Khanh Nam(Thi Cong) 3" xfId="15134"/>
    <cellStyle name="_KT_TG_1_CAU Khanh Nam(Thi Cong)_Ban BTDD TDC" xfId="9307"/>
    <cellStyle name="_KT_TG_1_CAU Khanh Nam(Thi Cong)_Kế hoạch 2013 T1-2014" xfId="9308"/>
    <cellStyle name="_KT_TG_1_CAU Khanh Nam(Thi Cong)_KH 2012 (T3-2013)" xfId="9309"/>
    <cellStyle name="_KT_TG_1_CAU Khanh Nam(Thi Cong)_KH 2012 (T3-2013)_Kế hoạch 2013 T1-2014" xfId="9310"/>
    <cellStyle name="_KT_TG_1_Điện chiếu sáng Phong Thổ.02.03.2011" xfId="9316"/>
    <cellStyle name="_KT_TG_1_DU TRU VAT TU" xfId="231"/>
    <cellStyle name="_KT_TG_1_DU TRU VAT TU 2" xfId="2540"/>
    <cellStyle name="_KT_TG_1_DU TRU VAT TU 2 2" xfId="9311"/>
    <cellStyle name="_KT_TG_1_DU TRU VAT TU 3" xfId="15135"/>
    <cellStyle name="_KT_TG_1_DU TRU VAT TU_Ban BTDD TDC" xfId="9312"/>
    <cellStyle name="_KT_TG_1_DU TRU VAT TU_Kế hoạch 2013 T1-2014" xfId="9313"/>
    <cellStyle name="_KT_TG_1_DU TRU VAT TU_KH 2012 (T3-2013)" xfId="9314"/>
    <cellStyle name="_KT_TG_1_DU TRU VAT TU_KH 2012 (T3-2013)_Kế hoạch 2013 T1-2014" xfId="9315"/>
    <cellStyle name="_KT_TG_1_Kế hoạch 2013 T1-2014" xfId="9322"/>
    <cellStyle name="_KT_TG_1_Ket du ung NS" xfId="232"/>
    <cellStyle name="_KT_TG_1_Ket du ung NS 2" xfId="2541"/>
    <cellStyle name="_KT_TG_1_Ket du ung NS 2 2" xfId="9317"/>
    <cellStyle name="_KT_TG_1_Ket du ung NS 3" xfId="15136"/>
    <cellStyle name="_KT_TG_1_Ket du ung NS_Ban BTDD TDC" xfId="9318"/>
    <cellStyle name="_KT_TG_1_Ket du ung NS_Kế hoạch 2013 T1-2014" xfId="9319"/>
    <cellStyle name="_KT_TG_1_Ket du ung NS_KH 2012 (T3-2013)" xfId="9320"/>
    <cellStyle name="_KT_TG_1_Ket du ung NS_KH 2012 (T3-2013)_Kế hoạch 2013 T1-2014" xfId="9321"/>
    <cellStyle name="_KT_TG_1_KH 2012 (T3-2013)" xfId="9323"/>
    <cellStyle name="_KT_TG_1_KH 2012 (T3-2013)_Kế hoạch 2013 T1-2014" xfId="9324"/>
    <cellStyle name="_KT_TG_1_KH Von 2012 gui BKH 1" xfId="233"/>
    <cellStyle name="_KT_TG_1_KH Von 2012 gui BKH 1 2" xfId="2542"/>
    <cellStyle name="_KT_TG_1_KH Von 2012 gui BKH 1 2 2" xfId="9325"/>
    <cellStyle name="_KT_TG_1_KH Von 2012 gui BKH 1 3" xfId="15137"/>
    <cellStyle name="_KT_TG_1_KH Von 2012 gui BKH 1_Ban BTDD TDC" xfId="9326"/>
    <cellStyle name="_KT_TG_1_KH Von 2012 gui BKH 1_Kế hoạch 2013 T1-2014" xfId="9327"/>
    <cellStyle name="_KT_TG_1_KH Von 2012 gui BKH 1_KH 2012 (T3-2013)" xfId="9328"/>
    <cellStyle name="_KT_TG_1_KH Von 2012 gui BKH 1_KH 2012 (T3-2013)_Kế hoạch 2013 T1-2014" xfId="9329"/>
    <cellStyle name="_KT_TG_1_KH Von 2012 gui BKH 2" xfId="234"/>
    <cellStyle name="_KT_TG_1_KH Von 2012 gui BKH 2 2" xfId="2543"/>
    <cellStyle name="_KT_TG_1_KH Von 2012 gui BKH 2 2 2" xfId="9330"/>
    <cellStyle name="_KT_TG_1_KH Von 2012 gui BKH 2 3" xfId="15138"/>
    <cellStyle name="_KT_TG_1_KH Von 2012 gui BKH 2_Ban BTDD TDC" xfId="9331"/>
    <cellStyle name="_KT_TG_1_KH Von 2012 gui BKH 2_Kế hoạch 2013 T1-2014" xfId="9332"/>
    <cellStyle name="_KT_TG_1_KH Von 2012 gui BKH 2_KH 2012 (T3-2013)" xfId="9333"/>
    <cellStyle name="_KT_TG_1_KH Von 2012 gui BKH 2_KH 2012 (T3-2013)_Kế hoạch 2013 T1-2014" xfId="9334"/>
    <cellStyle name="_KT_TG_1_THEO DÕI DỰ ÁN.NĂM 2010-2011" xfId="9335"/>
    <cellStyle name="_KT_TG_1_VB Di den 2013" xfId="9336"/>
    <cellStyle name="_KT_TG_1_ÿÿÿÿÿ" xfId="235"/>
    <cellStyle name="_KT_TG_1_ÿÿÿÿÿ 2" xfId="2544"/>
    <cellStyle name="_KT_TG_1_ÿÿÿÿÿ 2 2" xfId="9337"/>
    <cellStyle name="_KT_TG_1_ÿÿÿÿÿ 3" xfId="15139"/>
    <cellStyle name="_KT_TG_1_ÿÿÿÿÿ_Ban BTDD TDC" xfId="9338"/>
    <cellStyle name="_KT_TG_1_ÿÿÿÿÿ_Kế hoạch 2013 T1-2014" xfId="9339"/>
    <cellStyle name="_KT_TG_1_ÿÿÿÿÿ_KH 2012 (T3-2013)" xfId="9340"/>
    <cellStyle name="_KT_TG_1_ÿÿÿÿÿ_KH 2012 (T3-2013)_Kế hoạch 2013 T1-2014" xfId="9341"/>
    <cellStyle name="_KT_TG_2" xfId="236"/>
    <cellStyle name="_KT_TG_2 2" xfId="2545"/>
    <cellStyle name="_KT_TG_2 2 2" xfId="9342"/>
    <cellStyle name="_KT_TG_2 3" xfId="15140"/>
    <cellStyle name="_KT_TG_2_Ban BTDD TDC" xfId="9343"/>
    <cellStyle name="_KT_TG_2_BANG TONG HOP TINH HINH THANH QUYET TOAN (MOI I)" xfId="237"/>
    <cellStyle name="_KT_TG_2_BANG TONG HOP TINH HINH THANH QUYET TOAN (MOI I) 2" xfId="2546"/>
    <cellStyle name="_KT_TG_2_BANG TONG HOP TINH HINH THANH QUYET TOAN (MOI I) 2 2" xfId="9344"/>
    <cellStyle name="_KT_TG_2_BANG TONG HOP TINH HINH THANH QUYET TOAN (MOI I) 3" xfId="15141"/>
    <cellStyle name="_KT_TG_2_BANG TONG HOP TINH HINH THANH QUYET TOAN (MOI I)_Ban BTDD TDC" xfId="9345"/>
    <cellStyle name="_KT_TG_2_BANG TONG HOP TINH HINH THANH QUYET TOAN (MOI I)_Kế hoạch 2013 T1-2014" xfId="9346"/>
    <cellStyle name="_KT_TG_2_BANG TONG HOP TINH HINH THANH QUYET TOAN (MOI I)_KH 2012 (T3-2013)" xfId="9347"/>
    <cellStyle name="_KT_TG_2_BANG TONG HOP TINH HINH THANH QUYET TOAN (MOI I)_KH 2012 (T3-2013)_Kế hoạch 2013 T1-2014" xfId="9348"/>
    <cellStyle name="_KT_TG_2_BAO GIA NGAY 24-10-08 (co dam)" xfId="238"/>
    <cellStyle name="_KT_TG_2_BAO GIA NGAY 24-10-08 (co dam) 2" xfId="2547"/>
    <cellStyle name="_KT_TG_2_BAO GIA NGAY 24-10-08 (co dam) 2 2" xfId="9349"/>
    <cellStyle name="_KT_TG_2_BAO GIA NGAY 24-10-08 (co dam) 3" xfId="15142"/>
    <cellStyle name="_KT_TG_2_BAO GIA NGAY 24-10-08 (co dam)_Ban BTDD TDC" xfId="9350"/>
    <cellStyle name="_KT_TG_2_BAO GIA NGAY 24-10-08 (co dam)_Kế hoạch 2013 T1-2014" xfId="9351"/>
    <cellStyle name="_KT_TG_2_BAO GIA NGAY 24-10-08 (co dam)_KH 2012 (T3-2013)" xfId="9352"/>
    <cellStyle name="_KT_TG_2_BAO GIA NGAY 24-10-08 (co dam)_KH 2012 (T3-2013)_Kế hoạch 2013 T1-2014" xfId="9353"/>
    <cellStyle name="_KT_TG_2_Bieu phan bo CT 135-CT(kem theo KHvon ĐT 1365)" xfId="9354"/>
    <cellStyle name="_KT_TG_2_bieumau 1" xfId="239"/>
    <cellStyle name="_KT_TG_2_Book1" xfId="240"/>
    <cellStyle name="_KT_TG_2_Book1 2" xfId="2548"/>
    <cellStyle name="_KT_TG_2_Book1 2 2" xfId="9355"/>
    <cellStyle name="_KT_TG_2_Book1 3" xfId="15143"/>
    <cellStyle name="_KT_TG_2_Book1_1" xfId="241"/>
    <cellStyle name="_KT_TG_2_Book1_1 2" xfId="2549"/>
    <cellStyle name="_KT_TG_2_Book1_1 2 2" xfId="9356"/>
    <cellStyle name="_KT_TG_2_Book1_1 3" xfId="15144"/>
    <cellStyle name="_KT_TG_2_Book1_1_Ban BTDD TDC" xfId="9357"/>
    <cellStyle name="_KT_TG_2_Book1_1_Kế hoạch 2013 T1-2014" xfId="9358"/>
    <cellStyle name="_KT_TG_2_Book1_1_KH 2012 (T3-2013)" xfId="9359"/>
    <cellStyle name="_KT_TG_2_Book1_1_KH 2012 (T3-2013)_Kế hoạch 2013 T1-2014" xfId="9360"/>
    <cellStyle name="_KT_TG_2_Book1_2" xfId="242"/>
    <cellStyle name="_KT_TG_2_Book1_Ban BTDD TDC" xfId="9361"/>
    <cellStyle name="_KT_TG_2_Book1_Kế hoạch 2013 T1-2014" xfId="9362"/>
    <cellStyle name="_KT_TG_2_Book1_KH 2012 (T3-2013)" xfId="9363"/>
    <cellStyle name="_KT_TG_2_Book1_KH 2012 (T3-2013)_Kế hoạch 2013 T1-2014" xfId="9364"/>
    <cellStyle name="_KT_TG_2_CAU Khanh Nam(Thi Cong)" xfId="243"/>
    <cellStyle name="_KT_TG_2_CAU Khanh Nam(Thi Cong) 2" xfId="2550"/>
    <cellStyle name="_KT_TG_2_CAU Khanh Nam(Thi Cong) 2 2" xfId="9365"/>
    <cellStyle name="_KT_TG_2_CAU Khanh Nam(Thi Cong) 3" xfId="15145"/>
    <cellStyle name="_KT_TG_2_CAU Khanh Nam(Thi Cong)_Ban BTDD TDC" xfId="9366"/>
    <cellStyle name="_KT_TG_2_CAU Khanh Nam(Thi Cong)_Kế hoạch 2013 T1-2014" xfId="9367"/>
    <cellStyle name="_KT_TG_2_CAU Khanh Nam(Thi Cong)_KH 2012 (T3-2013)" xfId="9368"/>
    <cellStyle name="_KT_TG_2_CAU Khanh Nam(Thi Cong)_KH 2012 (T3-2013)_Kế hoạch 2013 T1-2014" xfId="9369"/>
    <cellStyle name="_KT_TG_2_Điện chiếu sáng Phong Thổ.02.03.2011" xfId="9375"/>
    <cellStyle name="_KT_TG_2_DU TRU VAT TU" xfId="244"/>
    <cellStyle name="_KT_TG_2_DU TRU VAT TU 2" xfId="2551"/>
    <cellStyle name="_KT_TG_2_DU TRU VAT TU 2 2" xfId="9370"/>
    <cellStyle name="_KT_TG_2_DU TRU VAT TU 3" xfId="15146"/>
    <cellStyle name="_KT_TG_2_DU TRU VAT TU_Ban BTDD TDC" xfId="9371"/>
    <cellStyle name="_KT_TG_2_DU TRU VAT TU_Kế hoạch 2013 T1-2014" xfId="9372"/>
    <cellStyle name="_KT_TG_2_DU TRU VAT TU_KH 2012 (T3-2013)" xfId="9373"/>
    <cellStyle name="_KT_TG_2_DU TRU VAT TU_KH 2012 (T3-2013)_Kế hoạch 2013 T1-2014" xfId="9374"/>
    <cellStyle name="_KT_TG_2_Kế hoạch 2013 T1-2014" xfId="9381"/>
    <cellStyle name="_KT_TG_2_Ket du ung NS" xfId="245"/>
    <cellStyle name="_KT_TG_2_Ket du ung NS 2" xfId="2552"/>
    <cellStyle name="_KT_TG_2_Ket du ung NS 2 2" xfId="9376"/>
    <cellStyle name="_KT_TG_2_Ket du ung NS 3" xfId="15147"/>
    <cellStyle name="_KT_TG_2_Ket du ung NS_Ban BTDD TDC" xfId="9377"/>
    <cellStyle name="_KT_TG_2_Ket du ung NS_Kế hoạch 2013 T1-2014" xfId="9378"/>
    <cellStyle name="_KT_TG_2_Ket du ung NS_KH 2012 (T3-2013)" xfId="9379"/>
    <cellStyle name="_KT_TG_2_Ket du ung NS_KH 2012 (T3-2013)_Kế hoạch 2013 T1-2014" xfId="9380"/>
    <cellStyle name="_KT_TG_2_KH 2012 (T3-2013)" xfId="9382"/>
    <cellStyle name="_KT_TG_2_KH 2012 (T3-2013)_Kế hoạch 2013 T1-2014" xfId="9383"/>
    <cellStyle name="_KT_TG_2_KH Von 2012 gui BKH 1" xfId="246"/>
    <cellStyle name="_KT_TG_2_KH Von 2012 gui BKH 1 2" xfId="2553"/>
    <cellStyle name="_KT_TG_2_KH Von 2012 gui BKH 1 2 2" xfId="9384"/>
    <cellStyle name="_KT_TG_2_KH Von 2012 gui BKH 1 3" xfId="15148"/>
    <cellStyle name="_KT_TG_2_KH Von 2012 gui BKH 1_Ban BTDD TDC" xfId="9385"/>
    <cellStyle name="_KT_TG_2_KH Von 2012 gui BKH 1_Kế hoạch 2013 T1-2014" xfId="9386"/>
    <cellStyle name="_KT_TG_2_KH Von 2012 gui BKH 1_KH 2012 (T3-2013)" xfId="9387"/>
    <cellStyle name="_KT_TG_2_KH Von 2012 gui BKH 1_KH 2012 (T3-2013)_Kế hoạch 2013 T1-2014" xfId="9388"/>
    <cellStyle name="_KT_TG_2_KH Von 2012 gui BKH 2" xfId="247"/>
    <cellStyle name="_KT_TG_2_KH Von 2012 gui BKH 2 2" xfId="2554"/>
    <cellStyle name="_KT_TG_2_KH Von 2012 gui BKH 2 2 2" xfId="9389"/>
    <cellStyle name="_KT_TG_2_KH Von 2012 gui BKH 2 3" xfId="15149"/>
    <cellStyle name="_KT_TG_2_KH Von 2012 gui BKH 2_Ban BTDD TDC" xfId="9390"/>
    <cellStyle name="_KT_TG_2_KH Von 2012 gui BKH 2_Kế hoạch 2013 T1-2014" xfId="9391"/>
    <cellStyle name="_KT_TG_2_KH Von 2012 gui BKH 2_KH 2012 (T3-2013)" xfId="9392"/>
    <cellStyle name="_KT_TG_2_KH Von 2012 gui BKH 2_KH 2012 (T3-2013)_Kế hoạch 2013 T1-2014" xfId="9393"/>
    <cellStyle name="_KT_TG_2_THEO DÕI DỰ ÁN.NĂM 2010-2011" xfId="9394"/>
    <cellStyle name="_KT_TG_2_VB Di den 2013" xfId="9395"/>
    <cellStyle name="_KT_TG_2_ÿÿÿÿÿ" xfId="248"/>
    <cellStyle name="_KT_TG_2_ÿÿÿÿÿ 2" xfId="2555"/>
    <cellStyle name="_KT_TG_2_ÿÿÿÿÿ 2 2" xfId="9396"/>
    <cellStyle name="_KT_TG_2_ÿÿÿÿÿ 3" xfId="15150"/>
    <cellStyle name="_KT_TG_2_ÿÿÿÿÿ_Ban BTDD TDC" xfId="9397"/>
    <cellStyle name="_KT_TG_2_ÿÿÿÿÿ_Kế hoạch 2013 T1-2014" xfId="9398"/>
    <cellStyle name="_KT_TG_2_ÿÿÿÿÿ_KH 2012 (T3-2013)" xfId="9399"/>
    <cellStyle name="_KT_TG_2_ÿÿÿÿÿ_KH 2012 (T3-2013)_Kế hoạch 2013 T1-2014" xfId="9400"/>
    <cellStyle name="_KT_TG_3" xfId="249"/>
    <cellStyle name="_KT_TG_3 2" xfId="2556"/>
    <cellStyle name="_KT_TG_3 2 2" xfId="9401"/>
    <cellStyle name="_KT_TG_3 3" xfId="15151"/>
    <cellStyle name="_KT_TG_3_Ban BTDD TDC" xfId="9402"/>
    <cellStyle name="_KT_TG_3_Kế hoạch 2013 T1-2014" xfId="9403"/>
    <cellStyle name="_KT_TG_3_KH 2012 (T3-2013)" xfId="9404"/>
    <cellStyle name="_KT_TG_3_KH 2012 (T3-2013)_Kế hoạch 2013 T1-2014" xfId="9405"/>
    <cellStyle name="_KT_TG_4" xfId="250"/>
    <cellStyle name="_KT_TG_4 2" xfId="2557"/>
    <cellStyle name="_KT_TG_4 2 2" xfId="9406"/>
    <cellStyle name="_KT_TG_4 3" xfId="15152"/>
    <cellStyle name="_KT_TG_4_Ban BTDD TDC" xfId="9407"/>
    <cellStyle name="_KT_TG_4_Kế hoạch 2013 T1-2014" xfId="9408"/>
    <cellStyle name="_KT_TG_4_KH 2012 (T3-2013)" xfId="9409"/>
    <cellStyle name="_KT_TG_4_KH 2012 (T3-2013)_Kế hoạch 2013 T1-2014" xfId="9410"/>
    <cellStyle name="_KT_TG_Ban BTDD TDC" xfId="9411"/>
    <cellStyle name="_KT_TG_Kế hoạch 2013 T1-2014" xfId="9412"/>
    <cellStyle name="_KT_TG_KH 2012 (T3-2013)" xfId="9413"/>
    <cellStyle name="_KT_TG_KH 2012 (T3-2013)_Kế hoạch 2013 T1-2014" xfId="9414"/>
    <cellStyle name="_LuuNgay24-07-2006Bao cao tai NPP PHAN DUNG 22-7" xfId="251"/>
    <cellStyle name="_LuuNgay24-07-2006Bao cao tai NPP PHAN DUNG 22-7 2" xfId="2558"/>
    <cellStyle name="_LuuNgay24-07-2006Bao cao tai NPP PHAN DUNG 22-7 2 2" xfId="9422"/>
    <cellStyle name="_LuuNgay24-07-2006Bao cao tai NPP PHAN DUNG 22-7_Ban BTDD TDC" xfId="9423"/>
    <cellStyle name="_LuuNgay24-07-2006Bao cao tai NPP PHAN DUNG 22-7_Bieu 1+3+5+6+9" xfId="9424"/>
    <cellStyle name="_LuuNgay24-07-2006Bao cao tai NPP PHAN DUNG 22-7_Bieu 1+3+5+6+9_Kế hoạch 2013 T1-2014" xfId="9425"/>
    <cellStyle name="_LuuNgay24-07-2006Bao cao tai NPP PHAN DUNG 22-7_Bieu phan bo CT 135-CT(kem theo KHvon ĐT 1365)" xfId="9426"/>
    <cellStyle name="_LuuNgay24-07-2006Bao cao tai NPP PHAN DUNG 22-7_Kế hoạch 2013 T1-2014" xfId="9427"/>
    <cellStyle name="_MauThanTKKT-goi7-DonGia2143(vl t7)" xfId="252"/>
    <cellStyle name="_MauThanTKKT-goi7-DonGia2143(vl t7) 2" xfId="2559"/>
    <cellStyle name="_MauThanTKKT-goi7-DonGia2143(vl t7) 2 2" xfId="9428"/>
    <cellStyle name="_MauThanTKKT-goi7-DonGia2143(vl t7)_Ban BTDD TDC" xfId="9429"/>
    <cellStyle name="_MauThanTKKT-goi7-DonGia2143(vl t7)_Bieu 1+3+5+6+9" xfId="9430"/>
    <cellStyle name="_MauThanTKKT-goi7-DonGia2143(vl t7)_Bieu 1+3+5+6+9_Kế hoạch 2013 T1-2014" xfId="9431"/>
    <cellStyle name="_MauThanTKKT-goi7-DonGia2143(vl t7)_Bieu phan bo CT 135-CT(kem theo KHvon ĐT 1365)" xfId="9432"/>
    <cellStyle name="_MauThanTKKT-goi7-DonGia2143(vl t7)_Kế hoạch 2013 T1-2014" xfId="9433"/>
    <cellStyle name="_MTQG- chuyển a Cường" xfId="9434"/>
    <cellStyle name="_MTQG- chuyển a Cường_Kế hoạch 2013 T1-2014" xfId="9435"/>
    <cellStyle name="_Nhu cau von ung truoc 2011 Tha h Hoa + Nge An gui TW" xfId="253"/>
    <cellStyle name="_Nhu cau von ung truoc 2011 Tha h Hoa + Nge An gui TW 2" xfId="2560"/>
    <cellStyle name="_Nhu cau von ung truoc 2011 Tha h Hoa + Nge An gui TW 2 2" xfId="9436"/>
    <cellStyle name="_Nhu cau von ung truoc 2011 Tha h Hoa + Nge An gui TW_Ban BTDD TDC" xfId="9437"/>
    <cellStyle name="_Nhu cau von ung truoc 2011 Tha h Hoa + Nge An gui TW_Bieu 1+3+5+6+9" xfId="9438"/>
    <cellStyle name="_Nhu cau von ung truoc 2011 Tha h Hoa + Nge An gui TW_Bieu 1+3+5+6+9_Kế hoạch 2013 T1-2014" xfId="9439"/>
    <cellStyle name="_Nhu cau von ung truoc 2011 Tha h Hoa + Nge An gui TW_Bieu phan bo CT 135-CT(kem theo KHvon ĐT 1365)" xfId="9440"/>
    <cellStyle name="_Nhu cau von ung truoc 2011 Tha h Hoa + Nge An gui TW_Kế hoạch 2013 T1-2014" xfId="9441"/>
    <cellStyle name="_No XDCB toan tinh den 30.9.2015 - Bieu tong hop.." xfId="2561"/>
    <cellStyle name="_PERSONAL" xfId="254"/>
    <cellStyle name="_PERSONAL 2" xfId="2562"/>
    <cellStyle name="_PERSONAL 2 2" xfId="9442"/>
    <cellStyle name="_PERSONAL 3" xfId="15153"/>
    <cellStyle name="_PERSONAL_Ban BTDD TDC" xfId="9443"/>
    <cellStyle name="_PERSONAL_Book1" xfId="255"/>
    <cellStyle name="_PERSONAL_Book1 2" xfId="2563"/>
    <cellStyle name="_PERSONAL_Book1 2 2" xfId="9444"/>
    <cellStyle name="_PERSONAL_Book1 3" xfId="15154"/>
    <cellStyle name="_PERSONAL_Book1_Ban BTDD TDC" xfId="9445"/>
    <cellStyle name="_PERSONAL_Book1_Kế hoạch 2013 T1-2014" xfId="9446"/>
    <cellStyle name="_PERSONAL_Book1_KH 2012 (T3-2013)" xfId="9447"/>
    <cellStyle name="_PERSONAL_Book1_KH 2012 (T3-2013)_Kế hoạch 2013 T1-2014" xfId="9448"/>
    <cellStyle name="_PERSONAL_Kế hoạch 2013 T1-2014" xfId="9449"/>
    <cellStyle name="_PERSONAL_KH 2012 (T3-2013)" xfId="9450"/>
    <cellStyle name="_PERSONAL_KH 2012 (T3-2013)_Kế hoạch 2013 T1-2014" xfId="9451"/>
    <cellStyle name="_PERSONAL_Tong hop KHCB 2001" xfId="256"/>
    <cellStyle name="_PERSONAL_Tong hop KHCB 2001 2" xfId="2564"/>
    <cellStyle name="_PERSONAL_Tong hop KHCB 2001 2 2" xfId="9452"/>
    <cellStyle name="_PERSONAL_Tong hop KHCB 2001 3" xfId="15155"/>
    <cellStyle name="_PERSONAL_Tong hop KHCB 2001_Ban BTDD TDC" xfId="9453"/>
    <cellStyle name="_PERSONAL_Tong hop KHCB 2001_Kế hoạch 2013 T1-2014" xfId="9454"/>
    <cellStyle name="_PERSONAL_Tong hop KHCB 2001_KH 2012 (T3-2013)" xfId="9455"/>
    <cellStyle name="_PERSONAL_Tong hop KHCB 2001_KH 2012 (T3-2013)_Kế hoạch 2013 T1-2014" xfId="9456"/>
    <cellStyle name="_Phan bo" xfId="257"/>
    <cellStyle name="_Phan bo 2" xfId="2565"/>
    <cellStyle name="_Phan bo 2 2" xfId="9457"/>
    <cellStyle name="_Phan bo_Ban BTDD TDC" xfId="9458"/>
    <cellStyle name="_Phan bo_Bieu 1+3+5+6+9" xfId="9459"/>
    <cellStyle name="_Phan bo_Bieu 1+3+5+6+9_Kế hoạch 2013 T1-2014" xfId="9460"/>
    <cellStyle name="_Phan bo_Bieu phan bo CT 135-CT(kem theo KHvon ĐT 1365)" xfId="9461"/>
    <cellStyle name="_Phan bo_Kế hoạch 2013 T1-2014" xfId="9462"/>
    <cellStyle name="_Phan pha do" xfId="258"/>
    <cellStyle name="_Q TOAN  SCTX QL.62 QUI I ( oanh)" xfId="259"/>
    <cellStyle name="_Q TOAN  SCTX QL.62 QUI I ( oanh) 2" xfId="2566"/>
    <cellStyle name="_Q TOAN  SCTX QL.62 QUI I ( oanh) 2 2" xfId="9463"/>
    <cellStyle name="_Q TOAN  SCTX QL.62 QUI I ( oanh) 3" xfId="15156"/>
    <cellStyle name="_Q TOAN  SCTX QL.62 QUI I ( oanh)_Ban BTDD TDC" xfId="9464"/>
    <cellStyle name="_Q TOAN  SCTX QL.62 QUI I ( oanh)_Kế hoạch 2013 T1-2014" xfId="9465"/>
    <cellStyle name="_Q TOAN  SCTX QL.62 QUI I ( oanh)_KH 2012 (T3-2013)" xfId="9466"/>
    <cellStyle name="_Q TOAN  SCTX QL.62 QUI I ( oanh)_KH 2012 (T3-2013)_Kế hoạch 2013 T1-2014" xfId="9467"/>
    <cellStyle name="_Q TOAN  SCTX QL.62 QUI II ( oanh)" xfId="260"/>
    <cellStyle name="_Q TOAN  SCTX QL.62 QUI II ( oanh) 2" xfId="2567"/>
    <cellStyle name="_Q TOAN  SCTX QL.62 QUI II ( oanh) 2 2" xfId="9468"/>
    <cellStyle name="_Q TOAN  SCTX QL.62 QUI II ( oanh) 3" xfId="15157"/>
    <cellStyle name="_Q TOAN  SCTX QL.62 QUI II ( oanh)_Ban BTDD TDC" xfId="9469"/>
    <cellStyle name="_Q TOAN  SCTX QL.62 QUI II ( oanh)_Kế hoạch 2013 T1-2014" xfId="9470"/>
    <cellStyle name="_Q TOAN  SCTX QL.62 QUI II ( oanh)_KH 2012 (T3-2013)" xfId="9471"/>
    <cellStyle name="_Q TOAN  SCTX QL.62 QUI II ( oanh)_KH 2012 (T3-2013)_Kế hoạch 2013 T1-2014" xfId="9472"/>
    <cellStyle name="_QĐ 980" xfId="261"/>
    <cellStyle name="_QĐ 980_Ban BTDD TDC" xfId="9473"/>
    <cellStyle name="_QT SCTXQL62_QT1 (Cty QL)" xfId="262"/>
    <cellStyle name="_QT SCTXQL62_QT1 (Cty QL) 2" xfId="2568"/>
    <cellStyle name="_QT SCTXQL62_QT1 (Cty QL) 2 2" xfId="9474"/>
    <cellStyle name="_QT SCTXQL62_QT1 (Cty QL)_Ban BTDD TDC" xfId="9475"/>
    <cellStyle name="_QT SCTXQL62_QT1 (Cty QL)_Kế hoạch 2013 T1-2014" xfId="9476"/>
    <cellStyle name="_QT SCTXQL62_QT1 (Cty QL)_KH 2012 (T3-2013)" xfId="9477"/>
    <cellStyle name="_QT SCTXQL62_QT1 (Cty QL)_KH 2012 (T3-2013)_Kế hoạch 2013 T1-2014" xfId="9478"/>
    <cellStyle name="_Ra soat KH von 2011 (Huy-11-11-11)" xfId="263"/>
    <cellStyle name="_Ra soat KH von 2011 (Huy-11-11-11) 2" xfId="2569"/>
    <cellStyle name="_Ra soat KH von 2011 (Huy-11-11-11) 2 2" xfId="9479"/>
    <cellStyle name="_Sheet1" xfId="264"/>
    <cellStyle name="_Sheet1 2" xfId="2570"/>
    <cellStyle name="_Sheet1 2 2" xfId="9480"/>
    <cellStyle name="_Sheet1 3" xfId="15158"/>
    <cellStyle name="_Sheet1_Ban BTDD TDC" xfId="9481"/>
    <cellStyle name="_Sheet1_Kế hoạch 2013 T1-2014" xfId="9482"/>
    <cellStyle name="_Sheet1_KH 2012 (T3-2013)" xfId="9483"/>
    <cellStyle name="_Sheet1_KH 2012 (T3-2013)_Kế hoạch 2013 T1-2014" xfId="9484"/>
    <cellStyle name="_Sheet2" xfId="265"/>
    <cellStyle name="_Sheet2 2" xfId="2571"/>
    <cellStyle name="_Sheet2 2 2" xfId="9485"/>
    <cellStyle name="_Sheet2 3" xfId="15159"/>
    <cellStyle name="_Sheet2_Ban BTDD TDC" xfId="9486"/>
    <cellStyle name="_Sheet2_Kế hoạch 2013 T1-2014" xfId="9487"/>
    <cellStyle name="_Sheet2_KH 2012 (T3-2013)" xfId="9488"/>
    <cellStyle name="_Sheet2_KH 2012 (T3-2013)_Kế hoạch 2013 T1-2014" xfId="9489"/>
    <cellStyle name="_TG-TH" xfId="266"/>
    <cellStyle name="_TG-TH 2" xfId="2572"/>
    <cellStyle name="_TG-TH 2 2" xfId="9490"/>
    <cellStyle name="_TG-TH 3" xfId="15160"/>
    <cellStyle name="_TG-TH_1" xfId="267"/>
    <cellStyle name="_TG-TH_1 2" xfId="2573"/>
    <cellStyle name="_TG-TH_1 2 2" xfId="9491"/>
    <cellStyle name="_TG-TH_1 3" xfId="15161"/>
    <cellStyle name="_TG-TH_1_Ban BTDD TDC" xfId="9492"/>
    <cellStyle name="_TG-TH_1_BANG TONG HOP TINH HINH THANH QUYET TOAN (MOI I)" xfId="268"/>
    <cellStyle name="_TG-TH_1_BANG TONG HOP TINH HINH THANH QUYET TOAN (MOI I) 2" xfId="2574"/>
    <cellStyle name="_TG-TH_1_BANG TONG HOP TINH HINH THANH QUYET TOAN (MOI I) 2 2" xfId="9493"/>
    <cellStyle name="_TG-TH_1_BANG TONG HOP TINH HINH THANH QUYET TOAN (MOI I) 3" xfId="15162"/>
    <cellStyle name="_TG-TH_1_BANG TONG HOP TINH HINH THANH QUYET TOAN (MOI I)_Ban BTDD TDC" xfId="9494"/>
    <cellStyle name="_TG-TH_1_BANG TONG HOP TINH HINH THANH QUYET TOAN (MOI I)_Kế hoạch 2013 T1-2014" xfId="9495"/>
    <cellStyle name="_TG-TH_1_BANG TONG HOP TINH HINH THANH QUYET TOAN (MOI I)_KH 2012 (T3-2013)" xfId="9496"/>
    <cellStyle name="_TG-TH_1_BANG TONG HOP TINH HINH THANH QUYET TOAN (MOI I)_KH 2012 (T3-2013)_Kế hoạch 2013 T1-2014" xfId="9497"/>
    <cellStyle name="_TG-TH_1_BAO GIA NGAY 24-10-08 (co dam)" xfId="269"/>
    <cellStyle name="_TG-TH_1_BAO GIA NGAY 24-10-08 (co dam) 2" xfId="2575"/>
    <cellStyle name="_TG-TH_1_BAO GIA NGAY 24-10-08 (co dam) 2 2" xfId="9498"/>
    <cellStyle name="_TG-TH_1_BAO GIA NGAY 24-10-08 (co dam) 3" xfId="15163"/>
    <cellStyle name="_TG-TH_1_BAO GIA NGAY 24-10-08 (co dam)_Ban BTDD TDC" xfId="9499"/>
    <cellStyle name="_TG-TH_1_BAO GIA NGAY 24-10-08 (co dam)_Kế hoạch 2013 T1-2014" xfId="9500"/>
    <cellStyle name="_TG-TH_1_BAO GIA NGAY 24-10-08 (co dam)_KH 2012 (T3-2013)" xfId="9501"/>
    <cellStyle name="_TG-TH_1_BAO GIA NGAY 24-10-08 (co dam)_KH 2012 (T3-2013)_Kế hoạch 2013 T1-2014" xfId="9502"/>
    <cellStyle name="_TG-TH_1_Bieu phan bo CT 135-CT(kem theo KHvon ĐT 1365)" xfId="9503"/>
    <cellStyle name="_TG-TH_1_bieumau 1" xfId="270"/>
    <cellStyle name="_TG-TH_1_Book1" xfId="271"/>
    <cellStyle name="_TG-TH_1_Book1 2" xfId="2576"/>
    <cellStyle name="_TG-TH_1_Book1 2 2" xfId="9504"/>
    <cellStyle name="_TG-TH_1_Book1 3" xfId="15164"/>
    <cellStyle name="_TG-TH_1_Book1_1" xfId="272"/>
    <cellStyle name="_TG-TH_1_Book1_1 2" xfId="2577"/>
    <cellStyle name="_TG-TH_1_Book1_1 2 2" xfId="9505"/>
    <cellStyle name="_TG-TH_1_Book1_1 3" xfId="15165"/>
    <cellStyle name="_TG-TH_1_Book1_1_Ban BTDD TDC" xfId="9506"/>
    <cellStyle name="_TG-TH_1_Book1_1_Kế hoạch 2013 T1-2014" xfId="9507"/>
    <cellStyle name="_TG-TH_1_Book1_1_KH 2012 (T3-2013)" xfId="9508"/>
    <cellStyle name="_TG-TH_1_Book1_1_KH 2012 (T3-2013)_Kế hoạch 2013 T1-2014" xfId="9509"/>
    <cellStyle name="_TG-TH_1_Book1_2" xfId="273"/>
    <cellStyle name="_TG-TH_1_Book1_Ban BTDD TDC" xfId="9510"/>
    <cellStyle name="_TG-TH_1_Book1_Kế hoạch 2013 T1-2014" xfId="9511"/>
    <cellStyle name="_TG-TH_1_Book1_KH 2012 (T3-2013)" xfId="9512"/>
    <cellStyle name="_TG-TH_1_Book1_KH 2012 (T3-2013)_Kế hoạch 2013 T1-2014" xfId="9513"/>
    <cellStyle name="_TG-TH_1_CAU Khanh Nam(Thi Cong)" xfId="274"/>
    <cellStyle name="_TG-TH_1_CAU Khanh Nam(Thi Cong) 2" xfId="2578"/>
    <cellStyle name="_TG-TH_1_CAU Khanh Nam(Thi Cong) 2 2" xfId="9514"/>
    <cellStyle name="_TG-TH_1_CAU Khanh Nam(Thi Cong) 3" xfId="15166"/>
    <cellStyle name="_TG-TH_1_CAU Khanh Nam(Thi Cong)_Ban BTDD TDC" xfId="9515"/>
    <cellStyle name="_TG-TH_1_CAU Khanh Nam(Thi Cong)_Kế hoạch 2013 T1-2014" xfId="9516"/>
    <cellStyle name="_TG-TH_1_CAU Khanh Nam(Thi Cong)_KH 2012 (T3-2013)" xfId="9517"/>
    <cellStyle name="_TG-TH_1_CAU Khanh Nam(Thi Cong)_KH 2012 (T3-2013)_Kế hoạch 2013 T1-2014" xfId="9518"/>
    <cellStyle name="_TG-TH_1_Điện chiếu sáng Phong Thổ.02.03.2011" xfId="9524"/>
    <cellStyle name="_TG-TH_1_DU TRU VAT TU" xfId="275"/>
    <cellStyle name="_TG-TH_1_DU TRU VAT TU 2" xfId="2579"/>
    <cellStyle name="_TG-TH_1_DU TRU VAT TU 2 2" xfId="9519"/>
    <cellStyle name="_TG-TH_1_DU TRU VAT TU 3" xfId="15167"/>
    <cellStyle name="_TG-TH_1_DU TRU VAT TU_Ban BTDD TDC" xfId="9520"/>
    <cellStyle name="_TG-TH_1_DU TRU VAT TU_Kế hoạch 2013 T1-2014" xfId="9521"/>
    <cellStyle name="_TG-TH_1_DU TRU VAT TU_KH 2012 (T3-2013)" xfId="9522"/>
    <cellStyle name="_TG-TH_1_DU TRU VAT TU_KH 2012 (T3-2013)_Kế hoạch 2013 T1-2014" xfId="9523"/>
    <cellStyle name="_TG-TH_1_Kế hoạch 2013 T1-2014" xfId="9530"/>
    <cellStyle name="_TG-TH_1_Ket du ung NS" xfId="276"/>
    <cellStyle name="_TG-TH_1_Ket du ung NS 2" xfId="2580"/>
    <cellStyle name="_TG-TH_1_Ket du ung NS 2 2" xfId="9525"/>
    <cellStyle name="_TG-TH_1_Ket du ung NS 3" xfId="15168"/>
    <cellStyle name="_TG-TH_1_Ket du ung NS_Ban BTDD TDC" xfId="9526"/>
    <cellStyle name="_TG-TH_1_Ket du ung NS_Kế hoạch 2013 T1-2014" xfId="9527"/>
    <cellStyle name="_TG-TH_1_Ket du ung NS_KH 2012 (T3-2013)" xfId="9528"/>
    <cellStyle name="_TG-TH_1_Ket du ung NS_KH 2012 (T3-2013)_Kế hoạch 2013 T1-2014" xfId="9529"/>
    <cellStyle name="_TG-TH_1_KH 2012 (T3-2013)" xfId="9531"/>
    <cellStyle name="_TG-TH_1_KH 2012 (T3-2013)_Kế hoạch 2013 T1-2014" xfId="9532"/>
    <cellStyle name="_TG-TH_1_KH Von 2012 gui BKH 1" xfId="277"/>
    <cellStyle name="_TG-TH_1_KH Von 2012 gui BKH 1 2" xfId="2581"/>
    <cellStyle name="_TG-TH_1_KH Von 2012 gui BKH 1 2 2" xfId="9533"/>
    <cellStyle name="_TG-TH_1_KH Von 2012 gui BKH 1 3" xfId="15169"/>
    <cellStyle name="_TG-TH_1_KH Von 2012 gui BKH 1_Ban BTDD TDC" xfId="9534"/>
    <cellStyle name="_TG-TH_1_KH Von 2012 gui BKH 1_Kế hoạch 2013 T1-2014" xfId="9535"/>
    <cellStyle name="_TG-TH_1_KH Von 2012 gui BKH 1_KH 2012 (T3-2013)" xfId="9536"/>
    <cellStyle name="_TG-TH_1_KH Von 2012 gui BKH 1_KH 2012 (T3-2013)_Kế hoạch 2013 T1-2014" xfId="9537"/>
    <cellStyle name="_TG-TH_1_KH Von 2012 gui BKH 2" xfId="278"/>
    <cellStyle name="_TG-TH_1_KH Von 2012 gui BKH 2 2" xfId="2582"/>
    <cellStyle name="_TG-TH_1_KH Von 2012 gui BKH 2 2 2" xfId="9538"/>
    <cellStyle name="_TG-TH_1_KH Von 2012 gui BKH 2 3" xfId="15170"/>
    <cellStyle name="_TG-TH_1_KH Von 2012 gui BKH 2_Ban BTDD TDC" xfId="9539"/>
    <cellStyle name="_TG-TH_1_KH Von 2012 gui BKH 2_Kế hoạch 2013 T1-2014" xfId="9540"/>
    <cellStyle name="_TG-TH_1_KH Von 2012 gui BKH 2_KH 2012 (T3-2013)" xfId="9541"/>
    <cellStyle name="_TG-TH_1_KH Von 2012 gui BKH 2_KH 2012 (T3-2013)_Kế hoạch 2013 T1-2014" xfId="9542"/>
    <cellStyle name="_TG-TH_1_THEO DÕI DỰ ÁN.NĂM 2010-2011" xfId="9543"/>
    <cellStyle name="_TG-TH_1_VB Di den 2013" xfId="9544"/>
    <cellStyle name="_TG-TH_1_ÿÿÿÿÿ" xfId="279"/>
    <cellStyle name="_TG-TH_1_ÿÿÿÿÿ 2" xfId="2583"/>
    <cellStyle name="_TG-TH_1_ÿÿÿÿÿ 2 2" xfId="9545"/>
    <cellStyle name="_TG-TH_1_ÿÿÿÿÿ 3" xfId="15171"/>
    <cellStyle name="_TG-TH_1_ÿÿÿÿÿ_Ban BTDD TDC" xfId="9546"/>
    <cellStyle name="_TG-TH_1_ÿÿÿÿÿ_Kế hoạch 2013 T1-2014" xfId="9547"/>
    <cellStyle name="_TG-TH_1_ÿÿÿÿÿ_KH 2012 (T3-2013)" xfId="9548"/>
    <cellStyle name="_TG-TH_1_ÿÿÿÿÿ_KH 2012 (T3-2013)_Kế hoạch 2013 T1-2014" xfId="9549"/>
    <cellStyle name="_TG-TH_2" xfId="280"/>
    <cellStyle name="_TG-TH_2 2" xfId="2584"/>
    <cellStyle name="_TG-TH_2 2 2" xfId="9550"/>
    <cellStyle name="_TG-TH_2 3" xfId="15172"/>
    <cellStyle name="_TG-TH_2_Ban BTDD TDC" xfId="9551"/>
    <cellStyle name="_TG-TH_2_BANG TONG HOP TINH HINH THANH QUYET TOAN (MOI I)" xfId="281"/>
    <cellStyle name="_TG-TH_2_BANG TONG HOP TINH HINH THANH QUYET TOAN (MOI I) 2" xfId="2585"/>
    <cellStyle name="_TG-TH_2_BANG TONG HOP TINH HINH THANH QUYET TOAN (MOI I) 2 2" xfId="9552"/>
    <cellStyle name="_TG-TH_2_BANG TONG HOP TINH HINH THANH QUYET TOAN (MOI I) 3" xfId="15173"/>
    <cellStyle name="_TG-TH_2_BANG TONG HOP TINH HINH THANH QUYET TOAN (MOI I)_Ban BTDD TDC" xfId="9553"/>
    <cellStyle name="_TG-TH_2_BANG TONG HOP TINH HINH THANH QUYET TOAN (MOI I)_Kế hoạch 2013 T1-2014" xfId="9554"/>
    <cellStyle name="_TG-TH_2_BANG TONG HOP TINH HINH THANH QUYET TOAN (MOI I)_KH 2012 (T3-2013)" xfId="9555"/>
    <cellStyle name="_TG-TH_2_BANG TONG HOP TINH HINH THANH QUYET TOAN (MOI I)_KH 2012 (T3-2013)_Kế hoạch 2013 T1-2014" xfId="9556"/>
    <cellStyle name="_TG-TH_2_BAO GIA NGAY 24-10-08 (co dam)" xfId="282"/>
    <cellStyle name="_TG-TH_2_BAO GIA NGAY 24-10-08 (co dam) 2" xfId="2586"/>
    <cellStyle name="_TG-TH_2_BAO GIA NGAY 24-10-08 (co dam) 2 2" xfId="9557"/>
    <cellStyle name="_TG-TH_2_BAO GIA NGAY 24-10-08 (co dam) 3" xfId="15174"/>
    <cellStyle name="_TG-TH_2_BAO GIA NGAY 24-10-08 (co dam)_Ban BTDD TDC" xfId="9558"/>
    <cellStyle name="_TG-TH_2_BAO GIA NGAY 24-10-08 (co dam)_Kế hoạch 2013 T1-2014" xfId="9559"/>
    <cellStyle name="_TG-TH_2_BAO GIA NGAY 24-10-08 (co dam)_KH 2012 (T3-2013)" xfId="9560"/>
    <cellStyle name="_TG-TH_2_BAO GIA NGAY 24-10-08 (co dam)_KH 2012 (T3-2013)_Kế hoạch 2013 T1-2014" xfId="9561"/>
    <cellStyle name="_TG-TH_2_Bieu phan bo CT 135-CT(kem theo KHvon ĐT 1365)" xfId="9562"/>
    <cellStyle name="_TG-TH_2_bieumau 1" xfId="283"/>
    <cellStyle name="_TG-TH_2_Book1" xfId="284"/>
    <cellStyle name="_TG-TH_2_Book1 2" xfId="2587"/>
    <cellStyle name="_TG-TH_2_Book1 2 2" xfId="9563"/>
    <cellStyle name="_TG-TH_2_Book1 3" xfId="15175"/>
    <cellStyle name="_TG-TH_2_Book1_1" xfId="285"/>
    <cellStyle name="_TG-TH_2_Book1_1 2" xfId="2588"/>
    <cellStyle name="_TG-TH_2_Book1_1 2 2" xfId="9564"/>
    <cellStyle name="_TG-TH_2_Book1_1 3" xfId="15176"/>
    <cellStyle name="_TG-TH_2_Book1_1_Ban BTDD TDC" xfId="9565"/>
    <cellStyle name="_TG-TH_2_Book1_1_Kế hoạch 2013 T1-2014" xfId="9566"/>
    <cellStyle name="_TG-TH_2_Book1_1_KH 2012 (T3-2013)" xfId="9567"/>
    <cellStyle name="_TG-TH_2_Book1_1_KH 2012 (T3-2013)_Kế hoạch 2013 T1-2014" xfId="9568"/>
    <cellStyle name="_TG-TH_2_Book1_2" xfId="286"/>
    <cellStyle name="_TG-TH_2_Book1_Ban BTDD TDC" xfId="9569"/>
    <cellStyle name="_TG-TH_2_Book1_Kế hoạch 2013 T1-2014" xfId="9570"/>
    <cellStyle name="_TG-TH_2_Book1_KH 2012 (T3-2013)" xfId="9571"/>
    <cellStyle name="_TG-TH_2_Book1_KH 2012 (T3-2013)_Kế hoạch 2013 T1-2014" xfId="9572"/>
    <cellStyle name="_TG-TH_2_CAU Khanh Nam(Thi Cong)" xfId="287"/>
    <cellStyle name="_TG-TH_2_CAU Khanh Nam(Thi Cong) 2" xfId="2589"/>
    <cellStyle name="_TG-TH_2_CAU Khanh Nam(Thi Cong) 2 2" xfId="9573"/>
    <cellStyle name="_TG-TH_2_CAU Khanh Nam(Thi Cong) 3" xfId="15177"/>
    <cellStyle name="_TG-TH_2_CAU Khanh Nam(Thi Cong)_Ban BTDD TDC" xfId="9574"/>
    <cellStyle name="_TG-TH_2_CAU Khanh Nam(Thi Cong)_Kế hoạch 2013 T1-2014" xfId="9575"/>
    <cellStyle name="_TG-TH_2_CAU Khanh Nam(Thi Cong)_KH 2012 (T3-2013)" xfId="9576"/>
    <cellStyle name="_TG-TH_2_CAU Khanh Nam(Thi Cong)_KH 2012 (T3-2013)_Kế hoạch 2013 T1-2014" xfId="9577"/>
    <cellStyle name="_TG-TH_2_Điện chiếu sáng Phong Thổ.02.03.2011" xfId="9583"/>
    <cellStyle name="_TG-TH_2_DU TRU VAT TU" xfId="288"/>
    <cellStyle name="_TG-TH_2_DU TRU VAT TU 2" xfId="2590"/>
    <cellStyle name="_TG-TH_2_DU TRU VAT TU 2 2" xfId="9578"/>
    <cellStyle name="_TG-TH_2_DU TRU VAT TU 3" xfId="15178"/>
    <cellStyle name="_TG-TH_2_DU TRU VAT TU_Ban BTDD TDC" xfId="9579"/>
    <cellStyle name="_TG-TH_2_DU TRU VAT TU_Kế hoạch 2013 T1-2014" xfId="9580"/>
    <cellStyle name="_TG-TH_2_DU TRU VAT TU_KH 2012 (T3-2013)" xfId="9581"/>
    <cellStyle name="_TG-TH_2_DU TRU VAT TU_KH 2012 (T3-2013)_Kế hoạch 2013 T1-2014" xfId="9582"/>
    <cellStyle name="_TG-TH_2_Kế hoạch 2013 T1-2014" xfId="9589"/>
    <cellStyle name="_TG-TH_2_Ket du ung NS" xfId="289"/>
    <cellStyle name="_TG-TH_2_Ket du ung NS 2" xfId="2591"/>
    <cellStyle name="_TG-TH_2_Ket du ung NS 2 2" xfId="9584"/>
    <cellStyle name="_TG-TH_2_Ket du ung NS 3" xfId="15179"/>
    <cellStyle name="_TG-TH_2_Ket du ung NS_Ban BTDD TDC" xfId="9585"/>
    <cellStyle name="_TG-TH_2_Ket du ung NS_Kế hoạch 2013 T1-2014" xfId="9586"/>
    <cellStyle name="_TG-TH_2_Ket du ung NS_KH 2012 (T3-2013)" xfId="9587"/>
    <cellStyle name="_TG-TH_2_Ket du ung NS_KH 2012 (T3-2013)_Kế hoạch 2013 T1-2014" xfId="9588"/>
    <cellStyle name="_TG-TH_2_KH 2012 (T3-2013)" xfId="9590"/>
    <cellStyle name="_TG-TH_2_KH 2012 (T3-2013)_Kế hoạch 2013 T1-2014" xfId="9591"/>
    <cellStyle name="_TG-TH_2_KH Von 2012 gui BKH 1" xfId="290"/>
    <cellStyle name="_TG-TH_2_KH Von 2012 gui BKH 1 2" xfId="2592"/>
    <cellStyle name="_TG-TH_2_KH Von 2012 gui BKH 1 2 2" xfId="9592"/>
    <cellStyle name="_TG-TH_2_KH Von 2012 gui BKH 1 3" xfId="15180"/>
    <cellStyle name="_TG-TH_2_KH Von 2012 gui BKH 1_Ban BTDD TDC" xfId="9593"/>
    <cellStyle name="_TG-TH_2_KH Von 2012 gui BKH 1_Kế hoạch 2013 T1-2014" xfId="9594"/>
    <cellStyle name="_TG-TH_2_KH Von 2012 gui BKH 1_KH 2012 (T3-2013)" xfId="9595"/>
    <cellStyle name="_TG-TH_2_KH Von 2012 gui BKH 1_KH 2012 (T3-2013)_Kế hoạch 2013 T1-2014" xfId="9596"/>
    <cellStyle name="_TG-TH_2_KH Von 2012 gui BKH 2" xfId="291"/>
    <cellStyle name="_TG-TH_2_KH Von 2012 gui BKH 2 2" xfId="2593"/>
    <cellStyle name="_TG-TH_2_KH Von 2012 gui BKH 2 2 2" xfId="9597"/>
    <cellStyle name="_TG-TH_2_KH Von 2012 gui BKH 2 3" xfId="15181"/>
    <cellStyle name="_TG-TH_2_KH Von 2012 gui BKH 2_Ban BTDD TDC" xfId="9598"/>
    <cellStyle name="_TG-TH_2_KH Von 2012 gui BKH 2_Kế hoạch 2013 T1-2014" xfId="9599"/>
    <cellStyle name="_TG-TH_2_KH Von 2012 gui BKH 2_KH 2012 (T3-2013)" xfId="9600"/>
    <cellStyle name="_TG-TH_2_KH Von 2012 gui BKH 2_KH 2012 (T3-2013)_Kế hoạch 2013 T1-2014" xfId="9601"/>
    <cellStyle name="_TG-TH_2_THEO DÕI DỰ ÁN.NĂM 2010-2011" xfId="9602"/>
    <cellStyle name="_TG-TH_2_VB Di den 2013" xfId="9603"/>
    <cellStyle name="_TG-TH_2_ÿÿÿÿÿ" xfId="292"/>
    <cellStyle name="_TG-TH_2_ÿÿÿÿÿ 2" xfId="2594"/>
    <cellStyle name="_TG-TH_2_ÿÿÿÿÿ 2 2" xfId="9604"/>
    <cellStyle name="_TG-TH_2_ÿÿÿÿÿ 3" xfId="15182"/>
    <cellStyle name="_TG-TH_2_ÿÿÿÿÿ_Ban BTDD TDC" xfId="9605"/>
    <cellStyle name="_TG-TH_2_ÿÿÿÿÿ_Kế hoạch 2013 T1-2014" xfId="9606"/>
    <cellStyle name="_TG-TH_2_ÿÿÿÿÿ_KH 2012 (T3-2013)" xfId="9607"/>
    <cellStyle name="_TG-TH_2_ÿÿÿÿÿ_KH 2012 (T3-2013)_Kế hoạch 2013 T1-2014" xfId="9608"/>
    <cellStyle name="_TG-TH_3" xfId="293"/>
    <cellStyle name="_TG-TH_3 2" xfId="2595"/>
    <cellStyle name="_TG-TH_3 2 2" xfId="9609"/>
    <cellStyle name="_TG-TH_3 3" xfId="15183"/>
    <cellStyle name="_TG-TH_3_Ban BTDD TDC" xfId="9610"/>
    <cellStyle name="_TG-TH_3_Kế hoạch 2013 T1-2014" xfId="9611"/>
    <cellStyle name="_TG-TH_3_KH 2012 (T3-2013)" xfId="9612"/>
    <cellStyle name="_TG-TH_3_KH 2012 (T3-2013)_Kế hoạch 2013 T1-2014" xfId="9613"/>
    <cellStyle name="_TG-TH_4" xfId="294"/>
    <cellStyle name="_TG-TH_4 2" xfId="2596"/>
    <cellStyle name="_TG-TH_4 2 2" xfId="9614"/>
    <cellStyle name="_TG-TH_4 3" xfId="15184"/>
    <cellStyle name="_TG-TH_4_Ban BTDD TDC" xfId="9615"/>
    <cellStyle name="_TG-TH_4_Kế hoạch 2013 T1-2014" xfId="9616"/>
    <cellStyle name="_TG-TH_4_KH 2012 (T3-2013)" xfId="9617"/>
    <cellStyle name="_TG-TH_4_KH 2012 (T3-2013)_Kế hoạch 2013 T1-2014" xfId="9618"/>
    <cellStyle name="_TG-TH_Ban BTDD TDC" xfId="9619"/>
    <cellStyle name="_TG-TH_Kế hoạch 2013 T1-2014" xfId="9620"/>
    <cellStyle name="_TG-TH_KH 2012 (T3-2013)" xfId="9621"/>
    <cellStyle name="_TG-TH_KH 2012 (T3-2013)_Kế hoạch 2013 T1-2014" xfId="9622"/>
    <cellStyle name="_TH hien trang MM thi tran TD" xfId="295"/>
    <cellStyle name="_TH hien trang MM thi tran TD 2" xfId="2597"/>
    <cellStyle name="_TH hien trang MM thi tran TD 2 2" xfId="9657"/>
    <cellStyle name="_TH hien trang MM thi tran TD_Ban BTDD TDC" xfId="9658"/>
    <cellStyle name="_TH hien trang MM thi tran TD_Kế hoạch 2013 T1-2014" xfId="9659"/>
    <cellStyle name="_TH hien trang MM thi tran TD_KH 2012 (T3-2013)" xfId="9660"/>
    <cellStyle name="_TH hien trang MM thi tran TD_KH 2012 (T3-2013)_Kế hoạch 2013 T1-2014" xfId="9661"/>
    <cellStyle name="_THEO DÕI DỰ ÁN.NĂM 2010-2011" xfId="9662"/>
    <cellStyle name="_Theo doi tien do cong viec Nam 2009" xfId="296"/>
    <cellStyle name="_tien luong" xfId="297"/>
    <cellStyle name="_Tien luong chuan 01" xfId="298"/>
    <cellStyle name="_Tong dutoan PP LAHAI" xfId="299"/>
    <cellStyle name="_Tong dutoan PP LAHAI 2" xfId="2598"/>
    <cellStyle name="_Tong dutoan PP LAHAI 2 2" xfId="9623"/>
    <cellStyle name="_Tong dutoan PP LAHAI 3" xfId="15185"/>
    <cellStyle name="_Tong dutoan PP LAHAI_Ban BTDD TDC" xfId="9624"/>
    <cellStyle name="_Tong dutoan PP LAHAI_Kế hoạch 2013 T1-2014" xfId="9625"/>
    <cellStyle name="_Tong dutoan PP LAHAI_KH 2012 (T3-2013)" xfId="9626"/>
    <cellStyle name="_Tong dutoan PP LAHAI_KH 2012 (T3-2013)_Kế hoạch 2013 T1-2014" xfId="9627"/>
    <cellStyle name="_Tong hop  " xfId="300"/>
    <cellStyle name="_Tong hop DS" xfId="301"/>
    <cellStyle name="_Tong hop DS 2" xfId="2599"/>
    <cellStyle name="_Tong hop DS 2 2" xfId="9628"/>
    <cellStyle name="_Tong hop DS_Ban BTDD TDC" xfId="9629"/>
    <cellStyle name="_Tong hop DS_BC Ke hoạch 2012 9 thang (sua)" xfId="9630"/>
    <cellStyle name="_Tong hop DS_BC Ke hoạch 2012 9 thang (sua)_Kế hoạch 2013 T1-2014" xfId="9631"/>
    <cellStyle name="_Tong hop DS_Bieu 1+3+5+6+9" xfId="9632"/>
    <cellStyle name="_Tong hop DS_Bieu 1+3+5+6+9_Kế hoạch 2013 T1-2014" xfId="9633"/>
    <cellStyle name="_Tong hop DS_CT 134" xfId="2600"/>
    <cellStyle name="_Tong hop DS_Kế hoạch 2013 T1-2014" xfId="9634"/>
    <cellStyle name="_Tong hop DS_Xay dung KH 2013 (17-7)" xfId="9635"/>
    <cellStyle name="_Tong hop DS_Xay dung KH 2013 (17-7)_Kế hoạch 2013 T1-2014" xfId="9636"/>
    <cellStyle name="_Tong hop DS_Xay dung KH 2013 (Hung)" xfId="9637"/>
    <cellStyle name="_Tong hop DS_Xay dung KH 2013 (Hung)_Kế hoạch 2013 T1-2014" xfId="9638"/>
    <cellStyle name="_Tong hop may cheu nganh 1" xfId="302"/>
    <cellStyle name="_Tong hop may cheu nganh 1 2" xfId="2601"/>
    <cellStyle name="_Tong hop may cheu nganh 1 2 2" xfId="9639"/>
    <cellStyle name="_Tong hop may cheu nganh 1_Ban BTDD TDC" xfId="9640"/>
    <cellStyle name="_Tong hop may cheu nganh 1_Kế hoạch 2013 T1-2014" xfId="9641"/>
    <cellStyle name="_Tong hop may cheu nganh 1_KH 2012 (T3-2013)" xfId="9642"/>
    <cellStyle name="_Tong hop may cheu nganh 1_KH 2012 (T3-2013)_Kế hoạch 2013 T1-2014" xfId="9643"/>
    <cellStyle name="_Tong hop ve 30a" xfId="303"/>
    <cellStyle name="_Tong hop ve 30a 2" xfId="2602"/>
    <cellStyle name="_Tong hop ve 30a 2 2" xfId="9644"/>
    <cellStyle name="_Tong von ĐTPT" xfId="304"/>
    <cellStyle name="_Tong von ĐTPT 2" xfId="2603"/>
    <cellStyle name="_Tong von ĐTPT 2 2" xfId="9645"/>
    <cellStyle name="_Tong von ĐTPT_Ban BTDD TDC" xfId="9646"/>
    <cellStyle name="_Tong von ĐTPT_Bieu 1+3+5+6+9" xfId="9647"/>
    <cellStyle name="_Tong von ĐTPT_Bieu 1+3+5+6+9_Kế hoạch 2013 T1-2014" xfId="9648"/>
    <cellStyle name="_Tong von ĐTPT_Bieu phan bo CT 135-CT(kem theo KHvon ĐT 1365)" xfId="9649"/>
    <cellStyle name="_Tong von ĐTPT_Kế hoạch 2013 T1-2014" xfId="9650"/>
    <cellStyle name="_TU VAN THUY LOI THAM  PHE" xfId="305"/>
    <cellStyle name="_TU VAN THUY LOI THAM  PHE 2" xfId="2604"/>
    <cellStyle name="_TU VAN THUY LOI THAM  PHE 2 2" xfId="9651"/>
    <cellStyle name="_TU VAN THUY LOI THAM  PHE_Ban BTDD TDC" xfId="9652"/>
    <cellStyle name="_TU VAN THUY LOI THAM  PHE_Bieu 1+3+5+6+9" xfId="9653"/>
    <cellStyle name="_TU VAN THUY LOI THAM  PHE_Bieu 1+3+5+6+9_Kế hoạch 2013 T1-2014" xfId="9654"/>
    <cellStyle name="_TU VAN THUY LOI THAM  PHE_Bieu phan bo CT 135-CT(kem theo KHvon ĐT 1365)" xfId="9655"/>
    <cellStyle name="_TU VAN THUY LOI THAM  PHE_Kế hoạch 2013 T1-2014" xfId="9656"/>
    <cellStyle name="_ung truoc 2011 NSTW Thanh Hoa + Nge An gui Thu 12-5" xfId="306"/>
    <cellStyle name="_ung truoc 2011 NSTW Thanh Hoa + Nge An gui Thu 12-5 2" xfId="2605"/>
    <cellStyle name="_ung truoc 2011 NSTW Thanh Hoa + Nge An gui Thu 12-5 2 2" xfId="9663"/>
    <cellStyle name="_ung truoc 2011 NSTW Thanh Hoa + Nge An gui Thu 12-5_Ban BTDD TDC" xfId="9664"/>
    <cellStyle name="_ung truoc 2011 NSTW Thanh Hoa + Nge An gui Thu 12-5_Bieu 1+3+5+6+9" xfId="9665"/>
    <cellStyle name="_ung truoc 2011 NSTW Thanh Hoa + Nge An gui Thu 12-5_Bieu 1+3+5+6+9_Kế hoạch 2013 T1-2014" xfId="9666"/>
    <cellStyle name="_ung truoc 2011 NSTW Thanh Hoa + Nge An gui Thu 12-5_Bieu phan bo CT 135-CT(kem theo KHvon ĐT 1365)" xfId="9667"/>
    <cellStyle name="_ung truoc 2011 NSTW Thanh Hoa + Nge An gui Thu 12-5_Kế hoạch 2013 T1-2014" xfId="9668"/>
    <cellStyle name="_ung truoc cua long an (6-5-2010)" xfId="307"/>
    <cellStyle name="_ung truoc cua long an (6-5-2010) 2" xfId="2606"/>
    <cellStyle name="_ung truoc cua long an (6-5-2010) 2 2" xfId="9669"/>
    <cellStyle name="_ung truoc cua long an (6-5-2010) 3" xfId="15186"/>
    <cellStyle name="_ung truoc cua long an (6-5-2010)_Ban BTDD TDC" xfId="9670"/>
    <cellStyle name="_ung truoc cua long an (6-5-2010)_Kế hoạch 2013 T1-2014" xfId="9671"/>
    <cellStyle name="_ung truoc cua long an (6-5-2010)_KH 2012 (T3-2013)" xfId="9672"/>
    <cellStyle name="_ung truoc cua long an (6-5-2010)_KH 2012 (T3-2013)_Kế hoạch 2013 T1-2014" xfId="9673"/>
    <cellStyle name="_Ung von nam 2011 vung TNB - Doan Cong tac (12-5-2010)" xfId="308"/>
    <cellStyle name="_Ung von nam 2011 vung TNB - Doan Cong tac (12-5-2010) 2" xfId="2607"/>
    <cellStyle name="_Ung von nam 2011 vung TNB - Doan Cong tac (12-5-2010) 2 2" xfId="9674"/>
    <cellStyle name="_Ung von nam 2011 vung TNB - Doan Cong tac (12-5-2010) 3" xfId="15187"/>
    <cellStyle name="_Ung von nam 2011 vung TNB - Doan Cong tac (12-5-2010)_Ban BTDD TDC" xfId="9675"/>
    <cellStyle name="_Ung von nam 2011 vung TNB - Doan Cong tac (12-5-2010)_Bieu 1+3+5+6+9" xfId="9676"/>
    <cellStyle name="_Ung von nam 2011 vung TNB - Doan Cong tac (12-5-2010)_Bieu 1+3+5+6+9_Kế hoạch 2013 T1-2014" xfId="9677"/>
    <cellStyle name="_Ung von nam 2011 vung TNB - Doan Cong tac (12-5-2010)_Bieu 1+3+5+6+9_Kế hoạch 2014." xfId="9678"/>
    <cellStyle name="_Ung von nam 2011 vung TNB - Doan Cong tac (12-5-2010)_Bieu phan bo CT 135-CT(kem theo KHvon ĐT 1365)" xfId="9679"/>
    <cellStyle name="_Ung von nam 2011 vung TNB - Doan Cong tac (12-5-2010)_Bieu phan bo CT 135-CT(kem theo KHvon ĐT 1365)_Kế hoạch 2014." xfId="9680"/>
    <cellStyle name="_Ung von nam 2011 vung TNB - Doan Cong tac (12-5-2010)_Biểu tổng hợp vốn(Bản In) Biểu 2" xfId="9681"/>
    <cellStyle name="_Ung von nam 2011 vung TNB - Doan Cong tac (12-5-2010)_Biểu tổng hợp vốn(Bản In) Biểu 2_Bieu 1+3+5+6+9" xfId="9682"/>
    <cellStyle name="_Ung von nam 2011 vung TNB - Doan Cong tac (12-5-2010)_Biểu tổng hợp vốn(Bản In) Biểu 2_Bieu 1+3+5+6+9_Kế hoạch 2013 T1-2014" xfId="9683"/>
    <cellStyle name="_Ung von nam 2011 vung TNB - Doan Cong tac (12-5-2010)_Biểu tổng hợp vốn(Bản In) Biểu 2_Bieu 1+3+5+6+9_Kế hoạch 2014." xfId="9684"/>
    <cellStyle name="_Ung von nam 2011 vung TNB - Doan Cong tac (12-5-2010)_Biểu tổng hợp vốn(Bản In) Biểu 2_KH 2012 (T3-2013)" xfId="9685"/>
    <cellStyle name="_Ung von nam 2011 vung TNB - Doan Cong tac (12-5-2010)_Biểu tổng hợp vốn(Bản In) Biểu 2_KH 2012 (T3-2013)_Kế hoạch 2013 T1-2014" xfId="9686"/>
    <cellStyle name="_Ung von nam 2011 vung TNB - Doan Cong tac (12-5-2010)_Biểu tổng hợp vốn(Bản In) Biểu 2_KH 2012 (T3-2013)_Kế hoạch 2014." xfId="9687"/>
    <cellStyle name="_Ung von nam 2011 vung TNB - Doan Cong tac (12-5-2010)_Biểu tổng hợp vốn(Bản In) Biểu 2_Xay dung KH 2013 (17-7)" xfId="9688"/>
    <cellStyle name="_Ung von nam 2011 vung TNB - Doan Cong tac (12-5-2010)_Biểu tổng hợp vốn(Bản In) Biểu 2_Xay dung KH 2013 (Hung)" xfId="9689"/>
    <cellStyle name="_Ung von nam 2011 vung TNB - Doan Cong tac (12-5-2010)_Chuẩn bị đầu tư 2011 (sep Hung)" xfId="9690"/>
    <cellStyle name="_Ung von nam 2011 vung TNB - Doan Cong tac (12-5-2010)_Chuẩn bị đầu tư 2011 (sep Hung)_Bieu 1+3+5+6+9" xfId="9691"/>
    <cellStyle name="_Ung von nam 2011 vung TNB - Doan Cong tac (12-5-2010)_Chuẩn bị đầu tư 2011 (sep Hung)_Bieu 1+3+5+6+9_Kế hoạch 2013 T1-2014" xfId="9692"/>
    <cellStyle name="_Ung von nam 2011 vung TNB - Doan Cong tac (12-5-2010)_Chuẩn bị đầu tư 2011 (sep Hung)_Bieu 1+3+5+6+9_Kế hoạch 2014." xfId="9693"/>
    <cellStyle name="_Ung von nam 2011 vung TNB - Doan Cong tac (12-5-2010)_Chuẩn bị đầu tư 2011 (sep Hung)_KH 2012 (T3-2013)" xfId="8590"/>
    <cellStyle name="_Ung von nam 2011 vung TNB - Doan Cong tac (12-5-2010)_Chuẩn bị đầu tư 2011 (sep Hung)_KH 2012 (T3-2013) 2" xfId="2378"/>
    <cellStyle name="_Ung von nam 2011 vung TNB - Doan Cong tac (12-5-2010)_Chuẩn bị đầu tư 2011 (sep Hung)_KH 2012 (T3-2013)_Kế hoạch 2013 T1-2014" xfId="9694"/>
    <cellStyle name="_Ung von nam 2011 vung TNB - Doan Cong tac (12-5-2010)_Chuẩn bị đầu tư 2011 (sep Hung)_Xay dung KH 2013 (17-7)" xfId="9695"/>
    <cellStyle name="_Ung von nam 2011 vung TNB - Doan Cong tac (12-5-2010)_Chuẩn bị đầu tư 2011 (sep Hung)_Xay dung KH 2013 (Hung)" xfId="9696"/>
    <cellStyle name="_Ung von nam 2011 vung TNB - Doan Cong tac (12-5-2010)_CT 134" xfId="2609"/>
    <cellStyle name="_Ung von nam 2011 vung TNB - Doan Cong tac (12-5-2010)_Danh Mục KCM trinh BKH 2011(20-8)" xfId="9697"/>
    <cellStyle name="_Ung von nam 2011 vung TNB - Doan Cong tac (12-5-2010)_Danh Mục KCM trinh BKH 2011(20-8)_Bieu 1+3+5+6+9" xfId="9698"/>
    <cellStyle name="_Ung von nam 2011 vung TNB - Doan Cong tac (12-5-2010)_Danh Mục KCM trinh BKH 2011(20-8)_Bieu 1+3+5+6+9_Kế hoạch 2013 T1-2014" xfId="9699"/>
    <cellStyle name="_Ung von nam 2011 vung TNB - Doan Cong tac (12-5-2010)_Danh Mục KCM trinh BKH 2011(20-8)_KH 2012 (T3-2013)" xfId="9700"/>
    <cellStyle name="_Ung von nam 2011 vung TNB - Doan Cong tac (12-5-2010)_Danh Mục KCM trinh BKH 2011(20-8)_KH 2012 (T3-2013)_Kế hoạch 2013 T1-2014" xfId="9701"/>
    <cellStyle name="_Ung von nam 2011 vung TNB - Doan Cong tac (12-5-2010)_Danh Mục KCM trinh BKH 2011(20-8)_Xay dung KH 2013 (17-7)" xfId="9702"/>
    <cellStyle name="_Ung von nam 2011 vung TNB - Doan Cong tac (12-5-2010)_Danh Mục KCM trinh BKH 2011(20-8)_Xay dung KH 2013 (Hung)" xfId="9703"/>
    <cellStyle name="_Ung von nam 2011 vung TNB - Doan Cong tac (12-5-2010)_Ke hoach 2011(15-7)" xfId="309"/>
    <cellStyle name="_Ung von nam 2011 vung TNB - Doan Cong tac (12-5-2010)_Ke hoach 2011(15-7) 2" xfId="2610"/>
    <cellStyle name="_Ung von nam 2011 vung TNB - Doan Cong tac (12-5-2010)_Ke hoach 2011(15-7) 2 2" xfId="9704"/>
    <cellStyle name="_Ung von nam 2011 vung TNB - Doan Cong tac (12-5-2010)_Ke hoach 2011(15-7) 3" xfId="15188"/>
    <cellStyle name="_Ung von nam 2011 vung TNB - Doan Cong tac (12-5-2010)_Ke hoach 2011(15-7)_Ban BTDD TDC" xfId="9705"/>
    <cellStyle name="_Ung von nam 2011 vung TNB - Doan Cong tac (12-5-2010)_Ke hoach 2011(15-7)_Bieu 1+3+5+6+9" xfId="9706"/>
    <cellStyle name="_Ung von nam 2011 vung TNB - Doan Cong tac (12-5-2010)_Ke hoach 2011(15-7)_Bieu 1+3+5+6+9_Kế hoạch 2013 T1-2014" xfId="9707"/>
    <cellStyle name="_Ung von nam 2011 vung TNB - Doan Cong tac (12-5-2010)_Ke hoach 2011(15-7)_Bieu phan bo CT 135-CT(kem theo KHvon ĐT 1365)" xfId="9708"/>
    <cellStyle name="_Ung von nam 2011 vung TNB - Doan Cong tac (12-5-2010)_Ke hoach 2011(15-7)_CT 134" xfId="2611"/>
    <cellStyle name="_Ung von nam 2011 vung TNB - Doan Cong tac (12-5-2010)_Ke hoach 2011(15-7)_KH 2012 (T3-2013)" xfId="9709"/>
    <cellStyle name="_Ung von nam 2011 vung TNB - Doan Cong tac (12-5-2010)_Ke hoach 2011(15-7)_KH 2012 (T3-2013)_Kế hoạch 2013 T1-2014" xfId="9710"/>
    <cellStyle name="_Ung von nam 2011 vung TNB - Doan Cong tac (12-5-2010)_Ke hoach 2011(15-7)_Xay dung KH 2013 (17-7)" xfId="9711"/>
    <cellStyle name="_Ung von nam 2011 vung TNB - Doan Cong tac (12-5-2010)_Ke hoach 2011(15-7)_Xay dung KH 2013 (Hung)" xfId="9712"/>
    <cellStyle name="_Ung von nam 2011 vung TNB - Doan Cong tac (12-5-2010)_KH 2012 (T3-2013)" xfId="9713"/>
    <cellStyle name="_Ung von nam 2011 vung TNB - Doan Cong tac (12-5-2010)_KH 2012 (T3-2013)_Kế hoạch 2013 T1-2014" xfId="9714"/>
    <cellStyle name="_Ung von nam 2011 vung TNB - Doan Cong tac (12-5-2010)_KH Von 2012 gui BKH 2" xfId="310"/>
    <cellStyle name="_Ung von nam 2011 vung TNB - Doan Cong tac (12-5-2010)_KH Von 2012 gui BKH 2 2" xfId="2612"/>
    <cellStyle name="_Ung von nam 2011 vung TNB - Doan Cong tac (12-5-2010)_KH Von 2012 gui BKH 2 2 2" xfId="9715"/>
    <cellStyle name="_Ung von nam 2011 vung TNB - Doan Cong tac (12-5-2010)_KH Von 2012 gui BKH 2 3" xfId="15189"/>
    <cellStyle name="_Ung von nam 2011 vung TNB - Doan Cong tac (12-5-2010)_KH Von 2012 gui BKH 2_Ban BTDD TDC" xfId="9716"/>
    <cellStyle name="_Ung von nam 2011 vung TNB - Doan Cong tac (12-5-2010)_KH Von 2012 gui BKH 2_Bieu 1+3+5+6+9" xfId="9717"/>
    <cellStyle name="_Ung von nam 2011 vung TNB - Doan Cong tac (12-5-2010)_KH Von 2012 gui BKH 2_Bieu 1+3+5+6+9_Kế hoạch 2013 T1-2014" xfId="9718"/>
    <cellStyle name="_Ung von nam 2011 vung TNB - Doan Cong tac (12-5-2010)_KH Von 2012 gui BKH 2_Bieu phan bo CT 135-CT(kem theo KHvon ĐT 1365)" xfId="9719"/>
    <cellStyle name="_Ung von nam 2011 vung TNB - Doan Cong tac (12-5-2010)_KH Von 2012 gui BKH 2_CT 134" xfId="2613"/>
    <cellStyle name="_Ung von nam 2011 vung TNB - Doan Cong tac (12-5-2010)_KH Von 2012 gui BKH 2_KH 2012 (T3-2013)" xfId="9720"/>
    <cellStyle name="_Ung von nam 2011 vung TNB - Doan Cong tac (12-5-2010)_KH Von 2012 gui BKH 2_KH 2012 (T3-2013)_Kế hoạch 2013 T1-2014" xfId="9721"/>
    <cellStyle name="_Ung von nam 2011 vung TNB - Doan Cong tac (12-5-2010)_KH Von 2012 gui BKH 2_Xay dung KH 2013 (17-7)" xfId="9722"/>
    <cellStyle name="_Ung von nam 2011 vung TNB - Doan Cong tac (12-5-2010)_KH Von 2012 gui BKH 2_Xay dung KH 2013 (Hung)" xfId="9723"/>
    <cellStyle name="_Ung von nam 2011 vung TNB - Doan Cong tac (12-5-2010)_TH von 2012" xfId="9724"/>
    <cellStyle name="_Ung von nam 2011 vung TNB - Doan Cong tac (12-5-2010)_TH von 2012_Bieu 1+3+5+6+9" xfId="9725"/>
    <cellStyle name="_Ung von nam 2011 vung TNB - Doan Cong tac (12-5-2010)_TH von 2012_Bieu 1+3+5+6+9_Kế hoạch 2013 T1-2014" xfId="9726"/>
    <cellStyle name="_Ung von nam 2011 vung TNB - Doan Cong tac (12-5-2010)_TH von 2012_Biểu phân bổ 120" xfId="9727"/>
    <cellStyle name="_Ung von nam 2011 vung TNB - Doan Cong tac (12-5-2010)_TH von 2012_Biểu phân bổ 120_Xay dung KH 2013 (17-7)" xfId="9728"/>
    <cellStyle name="_Ung von nam 2011 vung TNB - Doan Cong tac (12-5-2010)_TH von 2012_Biểu phân bổ 120_Xay dung KH 2013 (Hung)" xfId="9729"/>
    <cellStyle name="_Ung von nam 2011 vung TNB - Doan Cong tac (12-5-2010)_TH von 2012_KH 2012 (T3-2013)" xfId="9730"/>
    <cellStyle name="_Ung von nam 2011 vung TNB - Doan Cong tac (12-5-2010)_TH von 2012_KH 2012 (T3-2013)_Kế hoạch 2013 T1-2014" xfId="9731"/>
    <cellStyle name="_Ung von nam 2011 vung TNB - Doan Cong tac (12-5-2010)_TH von 2012_von CĐNS dia phuong 2012" xfId="9732"/>
    <cellStyle name="_Ung von nam 2011 vung TNB - Doan Cong tac (12-5-2010)_TH von 2012_von CĐNS dia phuong 2012_Book1" xfId="9733"/>
    <cellStyle name="_Ung von nam 2011 vung TNB - Doan Cong tac (12-5-2010)_TH von 2012_von CĐNS dia phuong 2012_Book1_Xay dung KH 2013 (17-7)" xfId="9734"/>
    <cellStyle name="_Ung von nam 2011 vung TNB - Doan Cong tac (12-5-2010)_TH von 2012_von CĐNS dia phuong 2012_Book1_Xay dung KH 2013 (Hung)" xfId="9735"/>
    <cellStyle name="_Ung von nam 2011 vung TNB - Doan Cong tac (12-5-2010)_TH von 2012_von CĐNS dia phuong 2012_Xay dung KH 2013 (17-7)" xfId="9736"/>
    <cellStyle name="_Ung von nam 2011 vung TNB - Doan Cong tac (12-5-2010)_TH von 2012_von CĐNS dia phuong 2012_Xay dung KH 2013 (Hung)" xfId="9737"/>
    <cellStyle name="_Ung von nam 2011 vung TNB - Doan Cong tac (12-5-2010)_TH von 2012_Xay dung KH 2013 (17-7)" xfId="9738"/>
    <cellStyle name="_Ung von nam 2011 vung TNB - Doan Cong tac (12-5-2010)_TH von 2012_Xay dung KH 2013 (Hung)" xfId="9739"/>
    <cellStyle name="_Ung von nam 2011 vung TNB - Doan Cong tac (12-5-2010)_Xay dung KH 2013 (17-7)" xfId="9740"/>
    <cellStyle name="_Ung von nam 2011 vung TNB - Doan Cong tac (12-5-2010)_Xay dung KH 2013 (Hung)" xfId="9741"/>
    <cellStyle name="_Viec Huy dang lam" xfId="2614"/>
    <cellStyle name="_Viec Huy dang lam 2" xfId="9742"/>
    <cellStyle name="_VINAMILK" xfId="311"/>
    <cellStyle name="_VINAMILK 2" xfId="2615"/>
    <cellStyle name="_VINAMILK 2 2" xfId="15190"/>
    <cellStyle name="_VINAMILK_Ban BTDD TDC" xfId="9743"/>
    <cellStyle name="_VINAMILK_BC Ke hoạch 2012 9 thang (sua)" xfId="9744"/>
    <cellStyle name="_VINAMILK_BC Ke hoạch 2012 9 thang (sua)_Kế hoạch 2013 T1-2014" xfId="9745"/>
    <cellStyle name="_VINAMILK_Bieu phan bo CT 135-CT(kem theo KHvon ĐT 1365)" xfId="9746"/>
    <cellStyle name="_VINAMILK_CT 134" xfId="2616"/>
    <cellStyle name="_VINAMILK_Kế hoạch 2013 T1-2014" xfId="9747"/>
    <cellStyle name="_VINAMILK_KH 2012 (T3-2013)" xfId="9748"/>
    <cellStyle name="_VINAMILK_KH 2012 (T3-2013)_Kế hoạch 2013 T1-2014" xfId="9749"/>
    <cellStyle name="_ÿÿÿÿÿ" xfId="312"/>
    <cellStyle name="_ÿÿÿÿÿ 2" xfId="2617"/>
    <cellStyle name="_ÿÿÿÿÿ 2 2" xfId="9750"/>
    <cellStyle name="_ÿÿÿÿÿ 3" xfId="15191"/>
    <cellStyle name="_ÿÿÿÿÿ_Ban BTDD TDC" xfId="9751"/>
    <cellStyle name="_ÿÿÿÿÿ_Bieu 1+3+5+6+9" xfId="9752"/>
    <cellStyle name="_ÿÿÿÿÿ_Bieu 1+3+5+6+9_Kế hoạch 2013 T1-2014" xfId="9753"/>
    <cellStyle name="_ÿÿÿÿÿ_Bieu phan bo CT 135-CT(kem theo KHvon ĐT 1365)" xfId="9754"/>
    <cellStyle name="_ÿÿÿÿÿ_Kế hoạch 2013 T1-2014" xfId="9755"/>
    <cellStyle name="_ÿÿÿÿÿ_Kh ql62 (2010) 11-09" xfId="313"/>
    <cellStyle name="_ÿÿÿÿÿ_Kh ql62 (2010) 11-09 2" xfId="2618"/>
    <cellStyle name="_ÿÿÿÿÿ_Kh ql62 (2010) 11-09 2 2" xfId="9756"/>
    <cellStyle name="_ÿÿÿÿÿ_Kh ql62 (2010) 11-09 3" xfId="15192"/>
    <cellStyle name="_ÿÿÿÿÿ_Kh ql62 (2010) 11-09_Ban BTDD TDC" xfId="9757"/>
    <cellStyle name="_ÿÿÿÿÿ_Kh ql62 (2010) 11-09_Kế hoạch 2013 T1-2014" xfId="9758"/>
    <cellStyle name="_ÿÿÿÿÿ_Kh ql62 (2010) 11-09_KH 2012 (T3-2013)" xfId="9759"/>
    <cellStyle name="_ÿÿÿÿÿ_Kh ql62 (2010) 11-09_KH 2012 (T3-2013)_Kế hoạch 2013 T1-2014" xfId="9760"/>
    <cellStyle name="~1" xfId="314"/>
    <cellStyle name="~1 2" xfId="2620"/>
    <cellStyle name="~1 2 2" xfId="9761"/>
    <cellStyle name="~1 3" xfId="2619"/>
    <cellStyle name="~1 3 2" xfId="8591"/>
    <cellStyle name="~1?_x000d_Comma [0]_I.1?b_x000d_Comma [0]_I.3?b_x000c_Comma [0]_II?_x0012_Comma [0]_larou" xfId="315"/>
    <cellStyle name="~1_Ban BTDD TDC" xfId="9762"/>
    <cellStyle name="’Ê‰Ý [0.00]_laroux" xfId="316"/>
    <cellStyle name="’Ê‰Ý_laroux" xfId="317"/>
    <cellStyle name="•W?_Format" xfId="318"/>
    <cellStyle name="•W€_’·Šú‰p•¶" xfId="320"/>
    <cellStyle name="•W_¯–ì" xfId="319"/>
    <cellStyle name="W_MARINE" xfId="2263"/>
    <cellStyle name="0" xfId="321"/>
    <cellStyle name="0 2" xfId="2621"/>
    <cellStyle name="0 2 2" xfId="9763"/>
    <cellStyle name="0 3" xfId="16086"/>
    <cellStyle name="0%" xfId="322"/>
    <cellStyle name="0% 2" xfId="2622"/>
    <cellStyle name="0% 2 2" xfId="9764"/>
    <cellStyle name="0% 3" xfId="15193"/>
    <cellStyle name="0.0" xfId="323"/>
    <cellStyle name="0.0 2" xfId="2623"/>
    <cellStyle name="0.0 2 2" xfId="9765"/>
    <cellStyle name="0.0 2 3" xfId="26456"/>
    <cellStyle name="0.0 3" xfId="14417"/>
    <cellStyle name="0.0 3 2" xfId="21648"/>
    <cellStyle name="0.0 4" xfId="16088"/>
    <cellStyle name="0.0%" xfId="324"/>
    <cellStyle name="0.0% 2" xfId="2624"/>
    <cellStyle name="0.0% 2 2" xfId="9766"/>
    <cellStyle name="0.0% 3" xfId="15194"/>
    <cellStyle name="0.0_Ban BTDD TDC" xfId="9767"/>
    <cellStyle name="0.00" xfId="325"/>
    <cellStyle name="0.00 2" xfId="2625"/>
    <cellStyle name="0.00 2 2" xfId="9768"/>
    <cellStyle name="0.00 2 3" xfId="27798"/>
    <cellStyle name="0.00 3" xfId="14418"/>
    <cellStyle name="0.00 3 2" xfId="26426"/>
    <cellStyle name="0.00 4" xfId="16090"/>
    <cellStyle name="0.00%" xfId="326"/>
    <cellStyle name="0.00% 2" xfId="2626"/>
    <cellStyle name="0.00% 2 2" xfId="9769"/>
    <cellStyle name="0.00% 3" xfId="15195"/>
    <cellStyle name="0.00_Ban BTDD TDC" xfId="9770"/>
    <cellStyle name="0_Ban BTDD TDC" xfId="9771"/>
    <cellStyle name="0_Bieu chi tieu KH 2014 (Huy-04-11)" xfId="2627"/>
    <cellStyle name="0_Bieu chi tieu KH 2014 (Huy-04-11) 2" xfId="16091"/>
    <cellStyle name="0_Bieu KT-XH va von dau tu.xls" xfId="9772"/>
    <cellStyle name="0_Bieu phan bo CT 135-CT(kem theo KHvon ĐT 1365)" xfId="9773"/>
    <cellStyle name="0_DS cac chau thieu nhi. trung tam" xfId="327"/>
    <cellStyle name="0_DS cac chau thieu nhi. trung tam 2" xfId="14419"/>
    <cellStyle name="0_DS cac chau thieu nhi. trung tam 2 2" xfId="26406"/>
    <cellStyle name="0_DS cac chau thieu nhi. trung tam 3" xfId="15196"/>
    <cellStyle name="0_DS cac chau thieu nhi. trung tam 4" xfId="9774"/>
    <cellStyle name="0_DS cac chau thieu nhi. trung tam 5" xfId="19410"/>
    <cellStyle name="0_Kế hoạch 2013 T1-2014" xfId="9775"/>
    <cellStyle name="0_Ra soat KH von 2011 (Huy-11-11-11)" xfId="328"/>
    <cellStyle name="0_Ra soat KH von 2011 (Huy-11-11-11) 2" xfId="2628"/>
    <cellStyle name="0_Ra soat KH von 2011 (Huy-11-11-11) 2 2" xfId="9776"/>
    <cellStyle name="0_Ra soat KH von 2011 (Huy-11-11-11) 3" xfId="16092"/>
    <cellStyle name="0_Viec Huy dang lam" xfId="2629"/>
    <cellStyle name="0_Viec Huy dang lam 2" xfId="16093"/>
    <cellStyle name="1" xfId="329"/>
    <cellStyle name="1 2" xfId="2631"/>
    <cellStyle name="1 3" xfId="2630"/>
    <cellStyle name="1 3 2" xfId="9777"/>
    <cellStyle name="1 4" xfId="15197"/>
    <cellStyle name="1?b_x000d_Comma [0]_CPK?b_x0011_Comma [0]_CP" xfId="330"/>
    <cellStyle name="1_Ban BTDD TDC" xfId="9778"/>
    <cellStyle name="1_BAO GIA NGAY 24-10-08 (co dam)" xfId="331"/>
    <cellStyle name="1_BAO GIA NGAY 24-10-08 (co dam) 2" xfId="2632"/>
    <cellStyle name="1_BAO GIA NGAY 24-10-08 (co dam) 2 2" xfId="9779"/>
    <cellStyle name="1_BAO GIA NGAY 24-10-08 (co dam)_Ban BTDD TDC" xfId="9780"/>
    <cellStyle name="1_BAO GIA NGAY 24-10-08 (co dam)_Kế hoạch 2013 T1-2014" xfId="9781"/>
    <cellStyle name="1_BC uoc giai ngan den 31-12-2013" xfId="2633"/>
    <cellStyle name="1_Bieu 3" xfId="2634"/>
    <cellStyle name="1_Bieu 7356 (KTN 11-11-11-IN chuyen TH)" xfId="9782"/>
    <cellStyle name="1_Bieu 7356 (KTN 11-11-11-IN chuyen TH)_Kế hoạch 2013 T1-2014" xfId="9783"/>
    <cellStyle name="1_Bieu bao cao giam sat 6 thang 2011" xfId="2635"/>
    <cellStyle name="1_Bieu BC kh 5 năm" xfId="2636"/>
    <cellStyle name="1_bieu ke hoach dau thau" xfId="332"/>
    <cellStyle name="1_bieu ke hoach dau thau 2" xfId="2637"/>
    <cellStyle name="1_bieu ke hoach dau thau 2 2" xfId="9784"/>
    <cellStyle name="1_bieu ke hoach dau thau truong mam non SKH" xfId="333"/>
    <cellStyle name="1_bieu ke hoach dau thau truong mam non SKH 2" xfId="2638"/>
    <cellStyle name="1_bieu ke hoach dau thau truong mam non SKH 2 2" xfId="9785"/>
    <cellStyle name="1_bieu ke hoach dau thau truong mam non SKH_Ban BTDD TDC" xfId="9786"/>
    <cellStyle name="1_bieu ke hoach dau thau truong mam non SKH_Kế hoạch 2013 T1-2014" xfId="9787"/>
    <cellStyle name="1_bieu ke hoach dau thau_Ban BTDD TDC" xfId="9788"/>
    <cellStyle name="1_bieu ke hoach dau thau_Kế hoạch 2013 T1-2014" xfId="9789"/>
    <cellStyle name="1_Bieu KT-XH va von dau tu.xls" xfId="9790"/>
    <cellStyle name="1_Bieu phan bo CT 135-CT(kem theo KHvon ĐT 1365)" xfId="9791"/>
    <cellStyle name="1_Biểu tổng hợp vốn(Bản In) Biểu 2" xfId="9792"/>
    <cellStyle name="1_Biểu tổng hợp vốn(Bản In) Biểu 2_Kế hoạch 2013 T1-2014" xfId="9793"/>
    <cellStyle name="1_Biểu tổng hợp vốn(Bản In) Biểu 2_KH 2012 (T3-2013)" xfId="9794"/>
    <cellStyle name="1_Biểu tổng hợp vốn(Bản In) Biểu 2_KH 2012 (T3-2013)_Kế hoạch 2013 T1-2014" xfId="9795"/>
    <cellStyle name="1_Book1" xfId="334"/>
    <cellStyle name="1_Book1 2" xfId="2639"/>
    <cellStyle name="1_Book1 2 2" xfId="9796"/>
    <cellStyle name="1_Book1_1" xfId="335"/>
    <cellStyle name="1_Book1_1 2" xfId="2640"/>
    <cellStyle name="1_Book1_1 2 2" xfId="9797"/>
    <cellStyle name="1_Book1_1_Ban BTDD TDC" xfId="9798"/>
    <cellStyle name="1_Book1_1_Bieu 1+3+5+6+9" xfId="9799"/>
    <cellStyle name="1_Book1_1_Bieu 1+3+5+6+9_Kế hoạch 2013 T1-2014" xfId="9800"/>
    <cellStyle name="1_Book1_1_Bieu phan bo CT 135-CT(kem theo KHvon ĐT 1365)" xfId="9801"/>
    <cellStyle name="1_Book1_1_Kế hoạch 2013 T1-2014" xfId="9802"/>
    <cellStyle name="1_Book1_Ban BTDD TDC" xfId="9803"/>
    <cellStyle name="1_Book1_Kế hoạch 2013 T1-2014" xfId="9804"/>
    <cellStyle name="1_Cau thuy dien Ban La (Cu Anh)" xfId="336"/>
    <cellStyle name="1_Cau thuy dien Ban La (Cu Anh) 2" xfId="2641"/>
    <cellStyle name="1_Cau thuy dien Ban La (Cu Anh) 2 2" xfId="9805"/>
    <cellStyle name="1_Cau thuy dien Ban La (Cu Anh)_Ban BTDD TDC" xfId="9806"/>
    <cellStyle name="1_Cau thuy dien Ban La (Cu Anh)_Bieu 1+3+5+6+9" xfId="9807"/>
    <cellStyle name="1_Cau thuy dien Ban La (Cu Anh)_Bieu 1+3+5+6+9_Kế hoạch 2013 T1-2014" xfId="9808"/>
    <cellStyle name="1_Cau thuy dien Ban La (Cu Anh)_Bieu phan bo CT 135-CT(kem theo KHvon ĐT 1365)" xfId="9809"/>
    <cellStyle name="1_Cau thuy dien Ban La (Cu Anh)_Kế hoạch 2013 T1-2014" xfId="9810"/>
    <cellStyle name="1_Danh Mục KCM trinh BKH 2011 (BS 30A)" xfId="337"/>
    <cellStyle name="1_Danh Mục KCM trinh BKH 2011 (BS 30A)_Ban BTDD TDC" xfId="9811"/>
    <cellStyle name="1_Danh Mục KCM trinh BKH 2011(20-8)" xfId="9812"/>
    <cellStyle name="1_Danh Mục KCM trinh BKH 2011(20-8)_Kế hoạch 2013 T1-2014" xfId="9813"/>
    <cellStyle name="1_Danh Mục KCM trinh BKH 2011(20-8)_KH 2012 (T3-2013)" xfId="9814"/>
    <cellStyle name="1_Danh Mục KCM trinh BKH 2011(20-8)_KH 2012 (T3-2013)_Kế hoạch 2013 T1-2014" xfId="9815"/>
    <cellStyle name="1_DT tieu hoc diem TDC ban Cho 28-02-09" xfId="338"/>
    <cellStyle name="1_DT tieu hoc diem TDC ban Cho 28-02-09 2" xfId="2642"/>
    <cellStyle name="1_DT tieu hoc diem TDC ban Cho 28-02-09 2 2" xfId="9816"/>
    <cellStyle name="1_DT tieu hoc diem TDC ban Cho 28-02-09_Ban BTDD TDC" xfId="9817"/>
    <cellStyle name="1_DT tieu hoc diem TDC ban Cho 28-02-09_Kế hoạch 2013 T1-2014" xfId="9818"/>
    <cellStyle name="1_Du toan" xfId="339"/>
    <cellStyle name="1_Du toan 2" xfId="2643"/>
    <cellStyle name="1_Du toan 2 2" xfId="9819"/>
    <cellStyle name="1_Du toan 3" xfId="15198"/>
    <cellStyle name="1_Du toan 558 (Km17+508.12 - Km 22)" xfId="340"/>
    <cellStyle name="1_Du toan 558 (Km17+508.12 - Km 22) 2" xfId="2644"/>
    <cellStyle name="1_Du toan 558 (Km17+508.12 - Km 22) 2 2" xfId="9820"/>
    <cellStyle name="1_Du toan 558 (Km17+508.12 - Km 22)_Ban BTDD TDC" xfId="9821"/>
    <cellStyle name="1_Du toan 558 (Km17+508.12 - Km 22)_Bieu 1+3+5+6+9" xfId="9822"/>
    <cellStyle name="1_Du toan 558 (Km17+508.12 - Km 22)_Bieu 1+3+5+6+9_Kế hoạch 2013 T1-2014" xfId="9823"/>
    <cellStyle name="1_Du toan 558 (Km17+508.12 - Km 22)_Bieu phan bo CT 135-CT(kem theo KHvon ĐT 1365)" xfId="9824"/>
    <cellStyle name="1_Du toan 558 (Km17+508.12 - Km 22)_Kế hoạch 2013 T1-2014" xfId="9825"/>
    <cellStyle name="1_Du toan nuoc San Thang (GD2)" xfId="341"/>
    <cellStyle name="1_Du toan nuoc San Thang (GD2) 2" xfId="2645"/>
    <cellStyle name="1_Du toan nuoc San Thang (GD2) 2 2" xfId="9826"/>
    <cellStyle name="1_Du toan nuoc San Thang (GD2)_Ban BTDD TDC" xfId="9827"/>
    <cellStyle name="1_Du toan nuoc San Thang (GD2)_Kế hoạch 2013 T1-2014" xfId="9828"/>
    <cellStyle name="1_Du toan_Ban BTDD TDC" xfId="9829"/>
    <cellStyle name="1_Du toan_Kế hoạch 2013 T1-2014" xfId="9830"/>
    <cellStyle name="1_Du toan_KH 2012 (T3-2013)" xfId="9831"/>
    <cellStyle name="1_Du toan_KH 2012 (T3-2013)_Kế hoạch 2013 T1-2014" xfId="9832"/>
    <cellStyle name="1_DuToan92009Luong650" xfId="342"/>
    <cellStyle name="1_DuToan92009Luong650 2" xfId="2646"/>
    <cellStyle name="1_DuToan92009Luong650 2 2" xfId="9833"/>
    <cellStyle name="1_DuToan92009Luong650 3" xfId="15199"/>
    <cellStyle name="1_DuToan92009Luong650_Ban BTDD TDC" xfId="9834"/>
    <cellStyle name="1_DuToan92009Luong650_Kế hoạch 2013 T1-2014" xfId="9835"/>
    <cellStyle name="1_DuToan92009Luong650_KH 2012 (T3-2013)" xfId="9836"/>
    <cellStyle name="1_DuToan92009Luong650_KH 2012 (T3-2013)_Kế hoạch 2013 T1-2014" xfId="9837"/>
    <cellStyle name="1_Gia_VLQL48_duyet " xfId="343"/>
    <cellStyle name="1_Gia_VLQL48_duyet  2" xfId="2647"/>
    <cellStyle name="1_Gia_VLQL48_duyet  2 2" xfId="9838"/>
    <cellStyle name="1_Gia_VLQL48_duyet _Ban BTDD TDC" xfId="9839"/>
    <cellStyle name="1_Gia_VLQL48_duyet _Bieu 1+3+5+6+9" xfId="9840"/>
    <cellStyle name="1_Gia_VLQL48_duyet _Bieu 1+3+5+6+9_Kế hoạch 2013 T1-2014" xfId="9841"/>
    <cellStyle name="1_Gia_VLQL48_duyet _Bieu phan bo CT 135-CT(kem theo KHvon ĐT 1365)" xfId="9842"/>
    <cellStyle name="1_Gia_VLQL48_duyet _Kế hoạch 2013 T1-2014" xfId="9843"/>
    <cellStyle name="1_HD TT1" xfId="344"/>
    <cellStyle name="1_HD TT1 2" xfId="2648"/>
    <cellStyle name="1_HD TT1 2 2" xfId="9844"/>
    <cellStyle name="1_HD TT1 3" xfId="15200"/>
    <cellStyle name="1_HD TT1_Ban BTDD TDC" xfId="9845"/>
    <cellStyle name="1_HD TT1_Kế hoạch 2013 T1-2014" xfId="9846"/>
    <cellStyle name="1_HD TT1_KH 2012 (T3-2013)" xfId="9847"/>
    <cellStyle name="1_HD TT1_KH 2012 (T3-2013)_Kế hoạch 2013 T1-2014" xfId="9848"/>
    <cellStyle name="1_Ke hoach 2010 ngay 31-01" xfId="345"/>
    <cellStyle name="1_Ke hoach 2010 ngay 31-01 2" xfId="2649"/>
    <cellStyle name="1_Ke hoach 2010 ngay 31-01 2 2" xfId="9849"/>
    <cellStyle name="1_Ke hoach 2010 ngay 31-01_Ban BTDD TDC" xfId="9850"/>
    <cellStyle name="1_Ke hoach 2010 ngay 31-01_Kế hoạch 2013 T1-2014" xfId="9851"/>
    <cellStyle name="1_Ke hoach 2011 (cuong) -QT von20-6-2011" xfId="9852"/>
    <cellStyle name="1_Ke hoach 2011 (cuong) -QT von20-6-2011_Kế hoạch 2013 T1-2014" xfId="9853"/>
    <cellStyle name="1_Ke hoach 2011 (cuong) -QT von20-6-2011_KH 2012 (T3-2013)" xfId="9854"/>
    <cellStyle name="1_Ke hoach 2011 (cuong) -QT von20-6-2011_KH 2012 (T3-2013)_Kế hoạch 2013 T1-2014" xfId="9855"/>
    <cellStyle name="1_Ke hoach 2011(15-7)" xfId="346"/>
    <cellStyle name="1_Ke hoach 2011(15-7) 2" xfId="2650"/>
    <cellStyle name="1_Ke hoach 2011(15-7) 2 2" xfId="9856"/>
    <cellStyle name="1_Ke hoach 2011(15-7)_Ban BTDD TDC" xfId="9857"/>
    <cellStyle name="1_Ke hoach 2011(15-7)_Kế hoạch 2013 T1-2014" xfId="9858"/>
    <cellStyle name="1_Kế hoạch 2013 T1-2014" xfId="9859"/>
    <cellStyle name="1_KH 2012 (T3-2013)" xfId="9866"/>
    <cellStyle name="1_KH 2012 (T3-2013)_Kế hoạch 2013 T1-2014" xfId="9867"/>
    <cellStyle name="1_KH 2012 di BKH" xfId="347"/>
    <cellStyle name="1_KH 2012 di BKH 2" xfId="2651"/>
    <cellStyle name="1_KH 2012 di BKH 2 2" xfId="9868"/>
    <cellStyle name="1_KH 2012 di BKH 3" xfId="15201"/>
    <cellStyle name="1_KH 2012 di BKH_Ban BTDD TDC" xfId="9869"/>
    <cellStyle name="1_KH 2012 di BKH_Kế hoạch 2013 T1-2014" xfId="9870"/>
    <cellStyle name="1_KH 2012 di BKH_KH 2012 (T3-2013)" xfId="9871"/>
    <cellStyle name="1_KH 2012 di BKH_KH 2012 (T3-2013)_Kế hoạch 2013 T1-2014" xfId="9872"/>
    <cellStyle name="1_Kh ql62 (2010) 11-09" xfId="348"/>
    <cellStyle name="1_Kh ql62 (2010) 11-09 2" xfId="2652"/>
    <cellStyle name="1_Kh ql62 (2010) 11-09 2 2" xfId="9873"/>
    <cellStyle name="1_Kh ql62 (2010) 11-09 3" xfId="15202"/>
    <cellStyle name="1_Kh ql62 (2010) 11-09_Ban BTDD TDC" xfId="9874"/>
    <cellStyle name="1_Kh ql62 (2010) 11-09_Kế hoạch 2013 T1-2014" xfId="9875"/>
    <cellStyle name="1_Kh ql62 (2010) 11-09_KH 2012 (T3-2013)" xfId="9876"/>
    <cellStyle name="1_Kh ql62 (2010) 11-09_KH 2012 (T3-2013)_Kế hoạch 2013 T1-2014" xfId="9877"/>
    <cellStyle name="1_KlQdinhduyet" xfId="349"/>
    <cellStyle name="1_KlQdinhduyet 2" xfId="2653"/>
    <cellStyle name="1_KlQdinhduyet 2 2" xfId="9860"/>
    <cellStyle name="1_KlQdinhduyet_Ban BTDD TDC" xfId="9861"/>
    <cellStyle name="1_KlQdinhduyet_Bieu 1+3+5+6+9" xfId="9862"/>
    <cellStyle name="1_KlQdinhduyet_Bieu 1+3+5+6+9_Kế hoạch 2013 T1-2014" xfId="9863"/>
    <cellStyle name="1_KlQdinhduyet_Bieu phan bo CT 135-CT(kem theo KHvon ĐT 1365)" xfId="9864"/>
    <cellStyle name="1_KlQdinhduyet_Kế hoạch 2013 T1-2014" xfId="9865"/>
    <cellStyle name="1_Nguon von dau tu" xfId="2654"/>
    <cellStyle name="1_Nha kham chua benh" xfId="350"/>
    <cellStyle name="1_Nha kham chua benh 2" xfId="2655"/>
    <cellStyle name="1_Nha kham chua benh 2 2" xfId="9878"/>
    <cellStyle name="1_Nha kham chua benh_Ban BTDD TDC" xfId="9879"/>
    <cellStyle name="1_Nha kham chua benh_Kế hoạch 2013 T1-2014" xfId="9880"/>
    <cellStyle name="1_Nha lop hoc 8 P" xfId="351"/>
    <cellStyle name="1_Nha lop hoc 8 P 2" xfId="2656"/>
    <cellStyle name="1_Nha lop hoc 8 P 2 2" xfId="9881"/>
    <cellStyle name="1_Nha lop hoc 8 P_Ban BTDD TDC" xfId="9882"/>
    <cellStyle name="1_Nha lop hoc 8 P_Kế hoạch 2013 T1-2014" xfId="9883"/>
    <cellStyle name="1_No XDCB toan tinh den 30.9.2015 - Bieu tong hop.." xfId="2657"/>
    <cellStyle name="1_Phan bo" xfId="352"/>
    <cellStyle name="1_Phan bo 2" xfId="2658"/>
    <cellStyle name="1_Phan bo 2 2" xfId="9884"/>
    <cellStyle name="1_Phan bo 3" xfId="15203"/>
    <cellStyle name="1_Phan bo_Ban BTDD TDC" xfId="9885"/>
    <cellStyle name="1_Phan bo_Kế hoạch 2013 T1-2014" xfId="9886"/>
    <cellStyle name="1_Phan bo_KH 2012 (T3-2013)" xfId="9887"/>
    <cellStyle name="1_Phan bo_KH 2012 (T3-2013)_Kế hoạch 2013 T1-2014" xfId="9888"/>
    <cellStyle name="1_quý 1" xfId="2659"/>
    <cellStyle name="1_Sheet1" xfId="2660"/>
    <cellStyle name="1_SO THEO DOI SO TD CAC DU AN XD NAM 2015...." xfId="2661"/>
    <cellStyle name="1_StartUp" xfId="2662"/>
    <cellStyle name="1_TA GIA" xfId="353"/>
    <cellStyle name="1_Ta Gia QHCT 11-2013" xfId="354"/>
    <cellStyle name="1_TH von 2012" xfId="9897"/>
    <cellStyle name="1_TH von 2012_Kế hoạch 2013 T1-2014" xfId="9898"/>
    <cellStyle name="1_thang 4" xfId="2663"/>
    <cellStyle name="1_tien luong" xfId="355"/>
    <cellStyle name="1_Tien luong chuan 01" xfId="356"/>
    <cellStyle name="1_Tienluong" xfId="357"/>
    <cellStyle name="1_Tienluong 2" xfId="2664"/>
    <cellStyle name="1_Tienluong 2 2" xfId="9889"/>
    <cellStyle name="1_Tienluong_Ban BTDD TDC" xfId="9890"/>
    <cellStyle name="1_Tienluong_Kế hoạch 2013 T1-2014" xfId="9891"/>
    <cellStyle name="1_Tin dung" xfId="9892"/>
    <cellStyle name="1_Tin dung_Kế hoạch 2013 T1-2014" xfId="9893"/>
    <cellStyle name="1_tinh toan hoang ha" xfId="358"/>
    <cellStyle name="1_tinh toan hoang ha 2" xfId="2665"/>
    <cellStyle name="1_tinh toan hoang ha 2 2" xfId="9894"/>
    <cellStyle name="1_tinh toan hoang ha_Ban BTDD TDC" xfId="9895"/>
    <cellStyle name="1_tinh toan hoang ha_Kế hoạch 2013 T1-2014" xfId="9896"/>
    <cellStyle name="1_Tong hop  " xfId="359"/>
    <cellStyle name="1_TRUNG PMU 5" xfId="360"/>
    <cellStyle name="1_TRUNG PMU 5 2" xfId="2666"/>
    <cellStyle name="1_TRUNG PMU 5 2 2" xfId="9899"/>
    <cellStyle name="1_TRUNG PMU 5_Ban BTDD TDC" xfId="9900"/>
    <cellStyle name="1_TRUNG PMU 5_Kế hoạch 2013 T1-2014" xfId="9901"/>
    <cellStyle name="1_Viec Huy dang lam" xfId="2667"/>
    <cellStyle name="1_ÿÿÿÿÿ" xfId="361"/>
    <cellStyle name="1_ÿÿÿÿÿ 2" xfId="2668"/>
    <cellStyle name="1_ÿÿÿÿÿ 2 2" xfId="9902"/>
    <cellStyle name="1_ÿÿÿÿÿ_Ban BTDD TDC" xfId="9903"/>
    <cellStyle name="1_ÿÿÿÿÿ_Bieu tong hop nhu cau ung 2011 da chon loc -Mien nui" xfId="362"/>
    <cellStyle name="1_ÿÿÿÿÿ_Bieu tong hop nhu cau ung 2011 da chon loc -Mien nui 2" xfId="2669"/>
    <cellStyle name="1_ÿÿÿÿÿ_Bieu tong hop nhu cau ung 2011 da chon loc -Mien nui 2 2" xfId="9904"/>
    <cellStyle name="1_ÿÿÿÿÿ_Bieu tong hop nhu cau ung 2011 da chon loc -Mien nui 3" xfId="15204"/>
    <cellStyle name="1_ÿÿÿÿÿ_Bieu tong hop nhu cau ung 2011 da chon loc -Mien nui 4" xfId="16122"/>
    <cellStyle name="1_ÿÿÿÿÿ_Bieu tong hop nhu cau ung 2011 da chon loc -Mien nui_Ban BTDD TDC" xfId="9905"/>
    <cellStyle name="1_ÿÿÿÿÿ_Bieu tong hop nhu cau ung 2011 da chon loc -Mien nui_Kế hoạch 2013 T1-2014" xfId="9906"/>
    <cellStyle name="1_ÿÿÿÿÿ_Bieu tong hop nhu cau ung 2011 da chon loc -Mien nui_KH 2012 (T3-2013)" xfId="9907"/>
    <cellStyle name="1_ÿÿÿÿÿ_Bieu tong hop nhu cau ung 2011 da chon loc -Mien nui_KH 2012 (T3-2013)_Kế hoạch 2013 T1-2014" xfId="9908"/>
    <cellStyle name="1_ÿÿÿÿÿ_Kế hoạch 2013 T1-2014" xfId="9909"/>
    <cellStyle name="1_ÿÿÿÿÿ_Kh ql62 (2010) 11-09" xfId="363"/>
    <cellStyle name="1_ÿÿÿÿÿ_Kh ql62 (2010) 11-09 2" xfId="2670"/>
    <cellStyle name="1_ÿÿÿÿÿ_Kh ql62 (2010) 11-09 2 2" xfId="9910"/>
    <cellStyle name="1_ÿÿÿÿÿ_Kh ql62 (2010) 11-09 3" xfId="15205"/>
    <cellStyle name="1_ÿÿÿÿÿ_Kh ql62 (2010) 11-09_Ban BTDD TDC" xfId="9911"/>
    <cellStyle name="1_ÿÿÿÿÿ_Kh ql62 (2010) 11-09_Kế hoạch 2013 T1-2014" xfId="9912"/>
    <cellStyle name="1_ÿÿÿÿÿ_Kh ql62 (2010) 11-09_KH 2012 (T3-2013)" xfId="9913"/>
    <cellStyle name="1_ÿÿÿÿÿ_Kh ql62 (2010) 11-09_KH 2012 (T3-2013)_Kế hoạch 2013 T1-2014" xfId="9914"/>
    <cellStyle name="15" xfId="364"/>
    <cellStyle name="15 2" xfId="2671"/>
    <cellStyle name="15 2 2" xfId="9915"/>
    <cellStyle name="18" xfId="365"/>
    <cellStyle name="18 2" xfId="2672"/>
    <cellStyle name="18 2 2" xfId="9916"/>
    <cellStyle name="18 3" xfId="15206"/>
    <cellStyle name="¹éºÐÀ²_      " xfId="366"/>
    <cellStyle name="2" xfId="367"/>
    <cellStyle name="2 2" xfId="2673"/>
    <cellStyle name="2 2 2" xfId="9917"/>
    <cellStyle name="2_Ban BTDD TDC" xfId="9918"/>
    <cellStyle name="2_bieu ke hoach dau thau" xfId="368"/>
    <cellStyle name="2_bieu ke hoach dau thau 2" xfId="2674"/>
    <cellStyle name="2_bieu ke hoach dau thau 2 2" xfId="9919"/>
    <cellStyle name="2_bieu ke hoach dau thau truong mam non SKH" xfId="369"/>
    <cellStyle name="2_bieu ke hoach dau thau truong mam non SKH 2" xfId="2675"/>
    <cellStyle name="2_bieu ke hoach dau thau truong mam non SKH 2 2" xfId="9920"/>
    <cellStyle name="2_bieu ke hoach dau thau truong mam non SKH_Ban BTDD TDC" xfId="9921"/>
    <cellStyle name="2_bieu ke hoach dau thau truong mam non SKH_Kế hoạch 2013 T1-2014" xfId="9922"/>
    <cellStyle name="2_bieu ke hoach dau thau_Ban BTDD TDC" xfId="9923"/>
    <cellStyle name="2_bieu ke hoach dau thau_Kế hoạch 2013 T1-2014" xfId="9924"/>
    <cellStyle name="2_Bieu KT-XH va von dau tu.xls" xfId="9925"/>
    <cellStyle name="2_Book1" xfId="370"/>
    <cellStyle name="2_Book1 2" xfId="2676"/>
    <cellStyle name="2_Book1 2 2" xfId="9926"/>
    <cellStyle name="2_Book1_1" xfId="371"/>
    <cellStyle name="2_Book1_1 2" xfId="2677"/>
    <cellStyle name="2_Book1_1 2 2" xfId="9927"/>
    <cellStyle name="2_Book1_1_Ban BTDD TDC" xfId="9928"/>
    <cellStyle name="2_Book1_1_Bieu 1+3+5+6+9" xfId="9929"/>
    <cellStyle name="2_Book1_1_Bieu 1+3+5+6+9_Kế hoạch 2013 T1-2014" xfId="9930"/>
    <cellStyle name="2_Book1_1_Bieu phan bo CT 135-CT(kem theo KHvon ĐT 1365)" xfId="9931"/>
    <cellStyle name="2_Book1_1_Kế hoạch 2013 T1-2014" xfId="9932"/>
    <cellStyle name="2_Book1_Ban BTDD TDC" xfId="9933"/>
    <cellStyle name="2_Book1_Kế hoạch 2013 T1-2014" xfId="9934"/>
    <cellStyle name="2_Cau thuy dien Ban La (Cu Anh)" xfId="372"/>
    <cellStyle name="2_Cau thuy dien Ban La (Cu Anh) 2" xfId="2678"/>
    <cellStyle name="2_Cau thuy dien Ban La (Cu Anh) 2 2" xfId="9935"/>
    <cellStyle name="2_Cau thuy dien Ban La (Cu Anh)_Ban BTDD TDC" xfId="9936"/>
    <cellStyle name="2_Cau thuy dien Ban La (Cu Anh)_Bieu 1+3+5+6+9" xfId="9937"/>
    <cellStyle name="2_Cau thuy dien Ban La (Cu Anh)_Bieu 1+3+5+6+9_Kế hoạch 2013 T1-2014" xfId="9938"/>
    <cellStyle name="2_Cau thuy dien Ban La (Cu Anh)_Bieu phan bo CT 135-CT(kem theo KHvon ĐT 1365)" xfId="9939"/>
    <cellStyle name="2_Cau thuy dien Ban La (Cu Anh)_Kế hoạch 2013 T1-2014" xfId="9940"/>
    <cellStyle name="2_DT tieu hoc diem TDC ban Cho 28-02-09" xfId="373"/>
    <cellStyle name="2_DT tieu hoc diem TDC ban Cho 28-02-09 2" xfId="2679"/>
    <cellStyle name="2_DT tieu hoc diem TDC ban Cho 28-02-09 2 2" xfId="9941"/>
    <cellStyle name="2_DT tieu hoc diem TDC ban Cho 28-02-09_Ban BTDD TDC" xfId="9942"/>
    <cellStyle name="2_DT tieu hoc diem TDC ban Cho 28-02-09_Kế hoạch 2013 T1-2014" xfId="9943"/>
    <cellStyle name="2_Du toan" xfId="374"/>
    <cellStyle name="2_Du toan 2" xfId="2680"/>
    <cellStyle name="2_Du toan 2 2" xfId="9944"/>
    <cellStyle name="2_Du toan 558 (Km17+508.12 - Km 22)" xfId="375"/>
    <cellStyle name="2_Du toan 558 (Km17+508.12 - Km 22) 2" xfId="2681"/>
    <cellStyle name="2_Du toan 558 (Km17+508.12 - Km 22) 2 2" xfId="9945"/>
    <cellStyle name="2_Du toan 558 (Km17+508.12 - Km 22)_Ban BTDD TDC" xfId="9946"/>
    <cellStyle name="2_Du toan 558 (Km17+508.12 - Km 22)_Bieu 1+3+5+6+9" xfId="9947"/>
    <cellStyle name="2_Du toan 558 (Km17+508.12 - Km 22)_Bieu 1+3+5+6+9_Kế hoạch 2013 T1-2014" xfId="9948"/>
    <cellStyle name="2_Du toan 558 (Km17+508.12 - Km 22)_Bieu phan bo CT 135-CT(kem theo KHvon ĐT 1365)" xfId="9949"/>
    <cellStyle name="2_Du toan 558 (Km17+508.12 - Km 22)_Kế hoạch 2013 T1-2014" xfId="9950"/>
    <cellStyle name="2_Du toan nuoc San Thang (GD2)" xfId="376"/>
    <cellStyle name="2_Du toan nuoc San Thang (GD2) 2" xfId="2682"/>
    <cellStyle name="2_Du toan nuoc San Thang (GD2) 2 2" xfId="9951"/>
    <cellStyle name="2_Du toan nuoc San Thang (GD2)_Ban BTDD TDC" xfId="9952"/>
    <cellStyle name="2_Du toan nuoc San Thang (GD2)_Kế hoạch 2013 T1-2014" xfId="9953"/>
    <cellStyle name="2_Du toan_Ban BTDD TDC" xfId="9954"/>
    <cellStyle name="2_Du toan_Kế hoạch 2013 T1-2014" xfId="9955"/>
    <cellStyle name="2_Gia_VLQL48_duyet " xfId="377"/>
    <cellStyle name="2_Gia_VLQL48_duyet  2" xfId="2683"/>
    <cellStyle name="2_Gia_VLQL48_duyet  2 2" xfId="9956"/>
    <cellStyle name="2_Gia_VLQL48_duyet _Ban BTDD TDC" xfId="9957"/>
    <cellStyle name="2_Gia_VLQL48_duyet _Bieu 1+3+5+6+9" xfId="9958"/>
    <cellStyle name="2_Gia_VLQL48_duyet _Bieu 1+3+5+6+9_Kế hoạch 2013 T1-2014" xfId="9959"/>
    <cellStyle name="2_Gia_VLQL48_duyet _Bieu phan bo CT 135-CT(kem theo KHvon ĐT 1365)" xfId="9960"/>
    <cellStyle name="2_Gia_VLQL48_duyet _Kế hoạch 2013 T1-2014" xfId="9961"/>
    <cellStyle name="2_HD TT1" xfId="378"/>
    <cellStyle name="2_HD TT1 2" xfId="2684"/>
    <cellStyle name="2_HD TT1 2 2" xfId="9962"/>
    <cellStyle name="2_HD TT1_Ban BTDD TDC" xfId="9963"/>
    <cellStyle name="2_HD TT1_Kế hoạch 2013 T1-2014" xfId="9964"/>
    <cellStyle name="2_Kế hoạch 2013 T1-2014" xfId="9965"/>
    <cellStyle name="2_KlQdinhduyet" xfId="379"/>
    <cellStyle name="2_KlQdinhduyet 2" xfId="2685"/>
    <cellStyle name="2_KlQdinhduyet 2 2" xfId="9966"/>
    <cellStyle name="2_KlQdinhduyet_Ban BTDD TDC" xfId="9967"/>
    <cellStyle name="2_KlQdinhduyet_Bieu 1+3+5+6+9" xfId="9968"/>
    <cellStyle name="2_KlQdinhduyet_Bieu 1+3+5+6+9_Kế hoạch 2013 T1-2014" xfId="9969"/>
    <cellStyle name="2_KlQdinhduyet_Bieu phan bo CT 135-CT(kem theo KHvon ĐT 1365)" xfId="9970"/>
    <cellStyle name="2_KlQdinhduyet_Kế hoạch 2013 T1-2014" xfId="9971"/>
    <cellStyle name="2_Nha lop hoc 8 P" xfId="380"/>
    <cellStyle name="2_Nha lop hoc 8 P 2" xfId="2686"/>
    <cellStyle name="2_Nha lop hoc 8 P 2 2" xfId="9972"/>
    <cellStyle name="2_Nha lop hoc 8 P_Ban BTDD TDC" xfId="9973"/>
    <cellStyle name="2_Nha lop hoc 8 P_Kế hoạch 2013 T1-2014" xfId="9974"/>
    <cellStyle name="2_Tienluong" xfId="381"/>
    <cellStyle name="2_Tienluong 2" xfId="2687"/>
    <cellStyle name="2_Tienluong 2 2" xfId="9975"/>
    <cellStyle name="2_Tienluong_Ban BTDD TDC" xfId="9976"/>
    <cellStyle name="2_Tienluong_Kế hoạch 2013 T1-2014" xfId="9977"/>
    <cellStyle name="2_TRUNG PMU 5" xfId="382"/>
    <cellStyle name="2_TRUNG PMU 5 2" xfId="2688"/>
    <cellStyle name="2_TRUNG PMU 5 2 2" xfId="9978"/>
    <cellStyle name="2_TRUNG PMU 5_Ban BTDD TDC" xfId="9979"/>
    <cellStyle name="2_TRUNG PMU 5_Kế hoạch 2013 T1-2014" xfId="9980"/>
    <cellStyle name="2_ÿÿÿÿÿ" xfId="383"/>
    <cellStyle name="2_ÿÿÿÿÿ 2" xfId="2689"/>
    <cellStyle name="2_ÿÿÿÿÿ 2 2" xfId="9981"/>
    <cellStyle name="2_ÿÿÿÿÿ_Ban BTDD TDC" xfId="9982"/>
    <cellStyle name="2_ÿÿÿÿÿ_Bieu tong hop nhu cau ung 2011 da chon loc -Mien nui" xfId="384"/>
    <cellStyle name="2_ÿÿÿÿÿ_Bieu tong hop nhu cau ung 2011 da chon loc -Mien nui 2" xfId="2690"/>
    <cellStyle name="2_ÿÿÿÿÿ_Bieu tong hop nhu cau ung 2011 da chon loc -Mien nui 2 2" xfId="9983"/>
    <cellStyle name="2_ÿÿÿÿÿ_Bieu tong hop nhu cau ung 2011 da chon loc -Mien nui 3" xfId="15207"/>
    <cellStyle name="2_ÿÿÿÿÿ_Bieu tong hop nhu cau ung 2011 da chon loc -Mien nui 4" xfId="16138"/>
    <cellStyle name="2_ÿÿÿÿÿ_Bieu tong hop nhu cau ung 2011 da chon loc -Mien nui_Ban BTDD TDC" xfId="9984"/>
    <cellStyle name="2_ÿÿÿÿÿ_Bieu tong hop nhu cau ung 2011 da chon loc -Mien nui_Kế hoạch 2013 T1-2014" xfId="9985"/>
    <cellStyle name="2_ÿÿÿÿÿ_Bieu tong hop nhu cau ung 2011 da chon loc -Mien nui_KH 2012 (T3-2013)" xfId="9986"/>
    <cellStyle name="2_ÿÿÿÿÿ_Bieu tong hop nhu cau ung 2011 da chon loc -Mien nui_KH 2012 (T3-2013)_Kế hoạch 2013 T1-2014" xfId="9987"/>
    <cellStyle name="2_ÿÿÿÿÿ_Kế hoạch 2013 T1-2014" xfId="9988"/>
    <cellStyle name="20" xfId="385"/>
    <cellStyle name="20 2" xfId="2691"/>
    <cellStyle name="20 2 2" xfId="9989"/>
    <cellStyle name="20% - Accent1" xfId="1" builtinId="30" customBuiltin="1"/>
    <cellStyle name="20% - Accent1 2" xfId="2693"/>
    <cellStyle name="20% - Accent1 2 2" xfId="8196"/>
    <cellStyle name="20% - Accent1 3" xfId="2694"/>
    <cellStyle name="20% - Accent1 4" xfId="2695"/>
    <cellStyle name="20% - Accent1 5" xfId="6871"/>
    <cellStyle name="20% - Accent2" xfId="2" builtinId="34" customBuiltin="1"/>
    <cellStyle name="20% - Accent2 2" xfId="2697"/>
    <cellStyle name="20% - Accent2 2 2" xfId="8197"/>
    <cellStyle name="20% - Accent2 3" xfId="2698"/>
    <cellStyle name="20% - Accent2 4" xfId="2699"/>
    <cellStyle name="20% - Accent2 5" xfId="6872"/>
    <cellStyle name="20% - Accent3" xfId="3" builtinId="38" customBuiltin="1"/>
    <cellStyle name="20% - Accent3 2" xfId="2701"/>
    <cellStyle name="20% - Accent3 2 2" xfId="8198"/>
    <cellStyle name="20% - Accent3 3" xfId="2702"/>
    <cellStyle name="20% - Accent3 4" xfId="2703"/>
    <cellStyle name="20% - Accent3 5" xfId="6873"/>
    <cellStyle name="20% - Accent4" xfId="4" builtinId="42" customBuiltin="1"/>
    <cellStyle name="20% - Accent4 2" xfId="2705"/>
    <cellStyle name="20% - Accent4 2 2" xfId="8199"/>
    <cellStyle name="20% - Accent4 3" xfId="2706"/>
    <cellStyle name="20% - Accent4 4" xfId="2707"/>
    <cellStyle name="20% - Accent4 5" xfId="6874"/>
    <cellStyle name="20% - Accent5" xfId="5" builtinId="46" customBuiltin="1"/>
    <cellStyle name="20% - Accent5 2" xfId="2709"/>
    <cellStyle name="20% - Accent5 2 2" xfId="8200"/>
    <cellStyle name="20% - Accent5 3" xfId="2710"/>
    <cellStyle name="20% - Accent5 4" xfId="2711"/>
    <cellStyle name="20% - Accent5 5" xfId="6875"/>
    <cellStyle name="20% - Accent6" xfId="6" builtinId="50" customBuiltin="1"/>
    <cellStyle name="20% - Accent6 2" xfId="2713"/>
    <cellStyle name="20% - Accent6 2 2" xfId="8202"/>
    <cellStyle name="20% - Accent6 3" xfId="2714"/>
    <cellStyle name="20% - Accent6 4" xfId="2715"/>
    <cellStyle name="20% - Accent6 5" xfId="6876"/>
    <cellStyle name="-2001" xfId="386"/>
    <cellStyle name="-2001 2" xfId="2716"/>
    <cellStyle name="-2001 2 2" xfId="9990"/>
    <cellStyle name="3" xfId="387"/>
    <cellStyle name="3 2" xfId="2717"/>
    <cellStyle name="3 2 2" xfId="9991"/>
    <cellStyle name="3_Ban BTDD TDC" xfId="9992"/>
    <cellStyle name="3_bieu ke hoach dau thau" xfId="388"/>
    <cellStyle name="3_bieu ke hoach dau thau 2" xfId="2718"/>
    <cellStyle name="3_bieu ke hoach dau thau 2 2" xfId="9993"/>
    <cellStyle name="3_bieu ke hoach dau thau truong mam non SKH" xfId="389"/>
    <cellStyle name="3_bieu ke hoach dau thau truong mam non SKH 2" xfId="2719"/>
    <cellStyle name="3_bieu ke hoach dau thau truong mam non SKH 2 2" xfId="9994"/>
    <cellStyle name="3_bieu ke hoach dau thau truong mam non SKH_Ban BTDD TDC" xfId="9995"/>
    <cellStyle name="3_bieu ke hoach dau thau truong mam non SKH_Kế hoạch 2013 T1-2014" xfId="9996"/>
    <cellStyle name="3_bieu ke hoach dau thau_Ban BTDD TDC" xfId="9997"/>
    <cellStyle name="3_bieu ke hoach dau thau_Kế hoạch 2013 T1-2014" xfId="9998"/>
    <cellStyle name="3_Bieu KT-XH va von dau tu.xls" xfId="9999"/>
    <cellStyle name="3_Book1" xfId="390"/>
    <cellStyle name="3_Book1 2" xfId="2720"/>
    <cellStyle name="3_Book1 2 2" xfId="10000"/>
    <cellStyle name="3_Book1_1" xfId="391"/>
    <cellStyle name="3_Book1_1 2" xfId="2721"/>
    <cellStyle name="3_Book1_1 2 2" xfId="10001"/>
    <cellStyle name="3_Book1_1_Ban BTDD TDC" xfId="10002"/>
    <cellStyle name="3_Book1_1_Bieu 1+3+5+6+9" xfId="10003"/>
    <cellStyle name="3_Book1_1_Bieu 1+3+5+6+9_Kế hoạch 2013 T1-2014" xfId="10004"/>
    <cellStyle name="3_Book1_1_Bieu phan bo CT 135-CT(kem theo KHvon ĐT 1365)" xfId="10005"/>
    <cellStyle name="3_Book1_1_Kế hoạch 2013 T1-2014" xfId="10006"/>
    <cellStyle name="3_Book1_Ban BTDD TDC" xfId="10007"/>
    <cellStyle name="3_Book1_Kế hoạch 2013 T1-2014" xfId="10008"/>
    <cellStyle name="3_Cau thuy dien Ban La (Cu Anh)" xfId="392"/>
    <cellStyle name="3_Cau thuy dien Ban La (Cu Anh) 2" xfId="2722"/>
    <cellStyle name="3_Cau thuy dien Ban La (Cu Anh) 2 2" xfId="10009"/>
    <cellStyle name="3_Cau thuy dien Ban La (Cu Anh)_Ban BTDD TDC" xfId="10010"/>
    <cellStyle name="3_Cau thuy dien Ban La (Cu Anh)_Bieu 1+3+5+6+9" xfId="10011"/>
    <cellStyle name="3_Cau thuy dien Ban La (Cu Anh)_Bieu 1+3+5+6+9_Kế hoạch 2013 T1-2014" xfId="10012"/>
    <cellStyle name="3_Cau thuy dien Ban La (Cu Anh)_Bieu phan bo CT 135-CT(kem theo KHvon ĐT 1365)" xfId="10013"/>
    <cellStyle name="3_Cau thuy dien Ban La (Cu Anh)_Kế hoạch 2013 T1-2014" xfId="10014"/>
    <cellStyle name="3_DT tieu hoc diem TDC ban Cho 28-02-09" xfId="393"/>
    <cellStyle name="3_DT tieu hoc diem TDC ban Cho 28-02-09 2" xfId="2723"/>
    <cellStyle name="3_DT tieu hoc diem TDC ban Cho 28-02-09 2 2" xfId="10015"/>
    <cellStyle name="3_DT tieu hoc diem TDC ban Cho 28-02-09_Ban BTDD TDC" xfId="10016"/>
    <cellStyle name="3_DT tieu hoc diem TDC ban Cho 28-02-09_Kế hoạch 2013 T1-2014" xfId="10017"/>
    <cellStyle name="3_Du toan" xfId="394"/>
    <cellStyle name="3_Du toan 2" xfId="2724"/>
    <cellStyle name="3_Du toan 2 2" xfId="10018"/>
    <cellStyle name="3_Du toan 558 (Km17+508.12 - Km 22)" xfId="395"/>
    <cellStyle name="3_Du toan 558 (Km17+508.12 - Km 22) 2" xfId="2725"/>
    <cellStyle name="3_Du toan 558 (Km17+508.12 - Km 22) 2 2" xfId="10019"/>
    <cellStyle name="3_Du toan 558 (Km17+508.12 - Km 22)_Ban BTDD TDC" xfId="10020"/>
    <cellStyle name="3_Du toan 558 (Km17+508.12 - Km 22)_Bieu 1+3+5+6+9" xfId="10021"/>
    <cellStyle name="3_Du toan 558 (Km17+508.12 - Km 22)_Bieu 1+3+5+6+9_Kế hoạch 2013 T1-2014" xfId="10022"/>
    <cellStyle name="3_Du toan 558 (Km17+508.12 - Km 22)_Bieu phan bo CT 135-CT(kem theo KHvon ĐT 1365)" xfId="10023"/>
    <cellStyle name="3_Du toan 558 (Km17+508.12 - Km 22)_Kế hoạch 2013 T1-2014" xfId="10024"/>
    <cellStyle name="3_Du toan nuoc San Thang (GD2)" xfId="396"/>
    <cellStyle name="3_Du toan nuoc San Thang (GD2) 2" xfId="2726"/>
    <cellStyle name="3_Du toan nuoc San Thang (GD2) 2 2" xfId="10025"/>
    <cellStyle name="3_Du toan nuoc San Thang (GD2)_Ban BTDD TDC" xfId="10026"/>
    <cellStyle name="3_Du toan nuoc San Thang (GD2)_Kế hoạch 2013 T1-2014" xfId="10027"/>
    <cellStyle name="3_Du toan_Ban BTDD TDC" xfId="10028"/>
    <cellStyle name="3_Du toan_Kế hoạch 2013 T1-2014" xfId="10029"/>
    <cellStyle name="3_Gia_VLQL48_duyet " xfId="397"/>
    <cellStyle name="3_Gia_VLQL48_duyet  2" xfId="2727"/>
    <cellStyle name="3_Gia_VLQL48_duyet  2 2" xfId="10030"/>
    <cellStyle name="3_Gia_VLQL48_duyet _Ban BTDD TDC" xfId="10031"/>
    <cellStyle name="3_Gia_VLQL48_duyet _Bieu 1+3+5+6+9" xfId="10032"/>
    <cellStyle name="3_Gia_VLQL48_duyet _Bieu 1+3+5+6+9_Kế hoạch 2013 T1-2014" xfId="10033"/>
    <cellStyle name="3_Gia_VLQL48_duyet _Bieu phan bo CT 135-CT(kem theo KHvon ĐT 1365)" xfId="10034"/>
    <cellStyle name="3_Gia_VLQL48_duyet _Kế hoạch 2013 T1-2014" xfId="10035"/>
    <cellStyle name="3_HD TT1" xfId="398"/>
    <cellStyle name="3_HD TT1 2" xfId="2728"/>
    <cellStyle name="3_HD TT1 2 2" xfId="10036"/>
    <cellStyle name="3_HD TT1_Ban BTDD TDC" xfId="10037"/>
    <cellStyle name="3_HD TT1_Kế hoạch 2013 T1-2014" xfId="10038"/>
    <cellStyle name="3_Kế hoạch 2013 T1-2014" xfId="10039"/>
    <cellStyle name="3_KlQdinhduyet" xfId="399"/>
    <cellStyle name="3_KlQdinhduyet 2" xfId="2729"/>
    <cellStyle name="3_KlQdinhduyet 2 2" xfId="10040"/>
    <cellStyle name="3_KlQdinhduyet_Ban BTDD TDC" xfId="10041"/>
    <cellStyle name="3_KlQdinhduyet_Bieu 1+3+5+6+9" xfId="10042"/>
    <cellStyle name="3_KlQdinhduyet_Bieu 1+3+5+6+9_Kế hoạch 2013 T1-2014" xfId="10043"/>
    <cellStyle name="3_KlQdinhduyet_Bieu phan bo CT 135-CT(kem theo KHvon ĐT 1365)" xfId="10044"/>
    <cellStyle name="3_KlQdinhduyet_Kế hoạch 2013 T1-2014" xfId="10045"/>
    <cellStyle name="3_Nha lop hoc 8 P" xfId="400"/>
    <cellStyle name="3_Nha lop hoc 8 P 2" xfId="2730"/>
    <cellStyle name="3_Nha lop hoc 8 P 2 2" xfId="10046"/>
    <cellStyle name="3_Nha lop hoc 8 P_Ban BTDD TDC" xfId="10047"/>
    <cellStyle name="3_Nha lop hoc 8 P_Kế hoạch 2013 T1-2014" xfId="10048"/>
    <cellStyle name="3_Tienluong" xfId="401"/>
    <cellStyle name="3_Tienluong 2" xfId="2731"/>
    <cellStyle name="3_Tienluong 2 2" xfId="10049"/>
    <cellStyle name="3_Tienluong_Ban BTDD TDC" xfId="10050"/>
    <cellStyle name="3_Tienluong_Kế hoạch 2013 T1-2014" xfId="10051"/>
    <cellStyle name="3_ÿÿÿÿÿ" xfId="402"/>
    <cellStyle name="3_ÿÿÿÿÿ 2" xfId="2732"/>
    <cellStyle name="3_ÿÿÿÿÿ 2 2" xfId="10052"/>
    <cellStyle name="3_ÿÿÿÿÿ_Ban BTDD TDC" xfId="10053"/>
    <cellStyle name="3_ÿÿÿÿÿ_Kế hoạch 2013 T1-2014" xfId="10054"/>
    <cellStyle name="4" xfId="403"/>
    <cellStyle name="4 2" xfId="2733"/>
    <cellStyle name="4 2 2" xfId="10055"/>
    <cellStyle name="4_Ban BTDD TDC" xfId="10056"/>
    <cellStyle name="4_Bieu KT-XH va von dau tu.xls" xfId="10057"/>
    <cellStyle name="4_Book1" xfId="404"/>
    <cellStyle name="4_Book1 2" xfId="2734"/>
    <cellStyle name="4_Book1 2 2" xfId="10058"/>
    <cellStyle name="4_Book1_1" xfId="405"/>
    <cellStyle name="4_Book1_1 2" xfId="2735"/>
    <cellStyle name="4_Book1_1 2 2" xfId="10059"/>
    <cellStyle name="4_Book1_1_Ban BTDD TDC" xfId="10060"/>
    <cellStyle name="4_Book1_1_Bieu 1+3+5+6+9" xfId="10061"/>
    <cellStyle name="4_Book1_1_Bieu 1+3+5+6+9_Kế hoạch 2013 T1-2014" xfId="10062"/>
    <cellStyle name="4_Book1_1_Bieu phan bo CT 135-CT(kem theo KHvon ĐT 1365)" xfId="10063"/>
    <cellStyle name="4_Book1_1_Kế hoạch 2013 T1-2014" xfId="10064"/>
    <cellStyle name="4_Book1_Ban BTDD TDC" xfId="10065"/>
    <cellStyle name="4_Book1_Kế hoạch 2013 T1-2014" xfId="10066"/>
    <cellStyle name="4_Cau thuy dien Ban La (Cu Anh)" xfId="406"/>
    <cellStyle name="4_Cau thuy dien Ban La (Cu Anh) 2" xfId="2736"/>
    <cellStyle name="4_Cau thuy dien Ban La (Cu Anh) 2 2" xfId="10067"/>
    <cellStyle name="4_Cau thuy dien Ban La (Cu Anh)_Ban BTDD TDC" xfId="10068"/>
    <cellStyle name="4_Cau thuy dien Ban La (Cu Anh)_Bieu 1+3+5+6+9" xfId="10069"/>
    <cellStyle name="4_Cau thuy dien Ban La (Cu Anh)_Bieu 1+3+5+6+9_Kế hoạch 2013 T1-2014" xfId="10070"/>
    <cellStyle name="4_Cau thuy dien Ban La (Cu Anh)_Bieu phan bo CT 135-CT(kem theo KHvon ĐT 1365)" xfId="10071"/>
    <cellStyle name="4_Cau thuy dien Ban La (Cu Anh)_Kế hoạch 2013 T1-2014" xfId="10072"/>
    <cellStyle name="4_Du toan 558 (Km17+508.12 - Km 22)" xfId="407"/>
    <cellStyle name="4_Du toan 558 (Km17+508.12 - Km 22) 2" xfId="2737"/>
    <cellStyle name="4_Du toan 558 (Km17+508.12 - Km 22) 2 2" xfId="10073"/>
    <cellStyle name="4_Du toan 558 (Km17+508.12 - Km 22)_Ban BTDD TDC" xfId="10074"/>
    <cellStyle name="4_Du toan 558 (Km17+508.12 - Km 22)_Bieu 1+3+5+6+9" xfId="10075"/>
    <cellStyle name="4_Du toan 558 (Km17+508.12 - Km 22)_Bieu 1+3+5+6+9_Kế hoạch 2013 T1-2014" xfId="10076"/>
    <cellStyle name="4_Du toan 558 (Km17+508.12 - Km 22)_Bieu phan bo CT 135-CT(kem theo KHvon ĐT 1365)" xfId="10077"/>
    <cellStyle name="4_Du toan 558 (Km17+508.12 - Km 22)_Kế hoạch 2013 T1-2014" xfId="10078"/>
    <cellStyle name="4_Gia_VLQL48_duyet " xfId="408"/>
    <cellStyle name="4_Gia_VLQL48_duyet  2" xfId="2738"/>
    <cellStyle name="4_Gia_VLQL48_duyet  2 2" xfId="10079"/>
    <cellStyle name="4_Gia_VLQL48_duyet _Ban BTDD TDC" xfId="10080"/>
    <cellStyle name="4_Gia_VLQL48_duyet _Bieu 1+3+5+6+9" xfId="10081"/>
    <cellStyle name="4_Gia_VLQL48_duyet _Bieu 1+3+5+6+9_Kế hoạch 2013 T1-2014" xfId="10082"/>
    <cellStyle name="4_Gia_VLQL48_duyet _Bieu phan bo CT 135-CT(kem theo KHvon ĐT 1365)" xfId="10083"/>
    <cellStyle name="4_Gia_VLQL48_duyet _Kế hoạch 2013 T1-2014" xfId="10084"/>
    <cellStyle name="4_Kế hoạch 2013 T1-2014" xfId="10085"/>
    <cellStyle name="4_KlQdinhduyet" xfId="409"/>
    <cellStyle name="4_KlQdinhduyet 2" xfId="2739"/>
    <cellStyle name="4_KlQdinhduyet 2 2" xfId="10086"/>
    <cellStyle name="4_KlQdinhduyet_Ban BTDD TDC" xfId="10087"/>
    <cellStyle name="4_KlQdinhduyet_Bieu 1+3+5+6+9" xfId="10088"/>
    <cellStyle name="4_KlQdinhduyet_Bieu 1+3+5+6+9_Kế hoạch 2013 T1-2014" xfId="10089"/>
    <cellStyle name="4_KlQdinhduyet_Bieu phan bo CT 135-CT(kem theo KHvon ĐT 1365)" xfId="10090"/>
    <cellStyle name="4_KlQdinhduyet_Kế hoạch 2013 T1-2014" xfId="10091"/>
    <cellStyle name="4_ÿÿÿÿÿ" xfId="410"/>
    <cellStyle name="4_ÿÿÿÿÿ 2" xfId="2740"/>
    <cellStyle name="4_ÿÿÿÿÿ 2 2" xfId="10092"/>
    <cellStyle name="4_ÿÿÿÿÿ_Ban BTDD TDC" xfId="10093"/>
    <cellStyle name="4_ÿÿÿÿÿ_Kế hoạch 2013 T1-2014" xfId="10094"/>
    <cellStyle name="40% - Accent1" xfId="7" builtinId="31" customBuiltin="1"/>
    <cellStyle name="40% - Accent1 2" xfId="2742"/>
    <cellStyle name="40% - Accent1 2 2" xfId="8204"/>
    <cellStyle name="40% - Accent1 3" xfId="2743"/>
    <cellStyle name="40% - Accent1 4" xfId="2744"/>
    <cellStyle name="40% - Accent1 5" xfId="6877"/>
    <cellStyle name="40% - Accent2" xfId="8" builtinId="35" customBuiltin="1"/>
    <cellStyle name="40% - Accent2 2" xfId="2746"/>
    <cellStyle name="40% - Accent2 2 2" xfId="8205"/>
    <cellStyle name="40% - Accent2 3" xfId="2747"/>
    <cellStyle name="40% - Accent2 4" xfId="2748"/>
    <cellStyle name="40% - Accent2 5" xfId="6878"/>
    <cellStyle name="40% - Accent3" xfId="9" builtinId="39" customBuiltin="1"/>
    <cellStyle name="40% - Accent3 2" xfId="2750"/>
    <cellStyle name="40% - Accent3 2 2" xfId="8206"/>
    <cellStyle name="40% - Accent3 3" xfId="2751"/>
    <cellStyle name="40% - Accent3 4" xfId="2752"/>
    <cellStyle name="40% - Accent3 5" xfId="6879"/>
    <cellStyle name="40% - Accent4" xfId="10" builtinId="43" customBuiltin="1"/>
    <cellStyle name="40% - Accent4 2" xfId="2754"/>
    <cellStyle name="40% - Accent4 2 2" xfId="8207"/>
    <cellStyle name="40% - Accent4 3" xfId="2755"/>
    <cellStyle name="40% - Accent4 4" xfId="2756"/>
    <cellStyle name="40% - Accent4 5" xfId="6880"/>
    <cellStyle name="40% - Accent5" xfId="11" builtinId="47" customBuiltin="1"/>
    <cellStyle name="40% - Accent5 2" xfId="2758"/>
    <cellStyle name="40% - Accent5 2 2" xfId="8208"/>
    <cellStyle name="40% - Accent5 3" xfId="2759"/>
    <cellStyle name="40% - Accent5 4" xfId="2760"/>
    <cellStyle name="40% - Accent5 5" xfId="6881"/>
    <cellStyle name="40% - Accent6" xfId="12" builtinId="51" customBuiltin="1"/>
    <cellStyle name="40% - Accent6 2" xfId="2762"/>
    <cellStyle name="40% - Accent6 2 2" xfId="8209"/>
    <cellStyle name="40% - Accent6 3" xfId="2763"/>
    <cellStyle name="40% - Accent6 4" xfId="2764"/>
    <cellStyle name="40% - Accent6 5" xfId="6882"/>
    <cellStyle name="52" xfId="2765"/>
    <cellStyle name="52 2" xfId="10095"/>
    <cellStyle name="6" xfId="411"/>
    <cellStyle name="6 2" xfId="2767"/>
    <cellStyle name="6 3" xfId="2766"/>
    <cellStyle name="6 3 2" xfId="10096"/>
    <cellStyle name="6???_x0002_¯ög6hÅ‡6???_x0002_¹?ß_x0008_,Ñ‡6???_x0002_…#×&gt;Ò ‡6???_x0002_é_x0007_ß_x0008__x001c__x000b__x001e_?????_x000a_?_x0001_???????_x0014_?_x0001_???????_x001e_?fB_x000f_c????_x0018_I¿_x0008_v_x0010_‡6Ö_x0002_Ÿ6????ía??_x0012_c??????????????_x0001_?????????_x0001_?_x0001_?_x0001_?" xfId="412"/>
    <cellStyle name="6???_x0002_¯ög6hÅ‡6???_x0002_¹?ß_x0008_,Ñ‡6???_x0002_…#×&gt;Ò ‡6???_x0002_é_x0007_ß_x0008__x001c__x000b__x001e_?????_x000a_?_x0001_???????_x0014_?_x0001_???????_x001e_?fB_x000f_c????_x0018_I¿_x0008_v_x0010_‡6Ö_x0002_Ÿ6????ía??_x0012_c??????????????_x0001_?????????_x0001_?_x0001_?_x0001_? 1" xfId="10098"/>
    <cellStyle name="6???_x0002_¯ög6hÅ‡6???_x0002_¹?ß_x0008_,Ñ‡6???_x0002_…#×&gt;Ò ‡6???_x0002_é_x0007_ß_x0008__x001c__x000b__x001e_?????_x000a_?_x0001_???????_x0014_?_x0001_???????_x001e_?fB_x000f_c????_x0018_I¿_x0008_v_x0010_‡6Ö_x0002_Ÿ6????ía??_x0012_c??????????????_x0001_?????????_x0001_?_x0001_?_x0001_? 2" xfId="2768"/>
    <cellStyle name="6???_x0002_¯ög6hÅ‡6???_x0002_¹?ß_x0008_,Ñ‡6???_x0002_…#×&gt;Ò ‡6???_x0002_é_x0007_ß_x0008__x001c__x000b__x001e_?????_x000a_?_x0001_???????_x0014_?_x0001_???????_x001e_?fB_x000f_c????_x0018_I¿_x0008_v_x0010_‡6Ö_x0002_Ÿ6????ía??_x0012_c??????????????_x0001_?????????_x0001_?_x0001_?_x0001_? 3" xfId="10097"/>
    <cellStyle name="6???_x0002_¯ög6hÅ‡6???_x0002_¹?ß_x0008_,Ñ‡6???_x0002_…#×&gt;Ò ‡6???_x0002_é_x0007_ß_x0008__x001c__x000b__x001e_?????_x000a_?_x0001_???????_x0014_?_x0001_???????_x001e_?fB_x000f_c????_x0018_I¿_x0008_v_x0010_‡6Ö_x0002_Ÿ6????_x0015_l??Õm??????????????_x0001_?????????_x0001_?_x0001_?_x0001_?" xfId="413"/>
    <cellStyle name="6???_x0002_¯ög6hÅ‡6???_x0002_¹?ß_x0008_,Ñ‡6???_x0002_…#×&gt;Ò ‡6???_x0002_é_x0007_ß_x0008__x001c__x000b__x001e_?????_x000a_?_x0001_???????_x0014_?_x0001_???????_x001e_?fB_x000f_c????_x0018_I¿_x0008_v_x0010_‡6Ö_x0002_Ÿ6????_x0015_l??Õm??????????????_x0001_?????????_x0001_?_x0001_?_x0001_? 1" xfId="10100"/>
    <cellStyle name="6???_x0002_¯ög6hÅ‡6???_x0002_¹?ß_x0008_,Ñ‡6???_x0002_…#×&gt;Ò ‡6???_x0002_é_x0007_ß_x0008__x001c__x000b__x001e_?????_x000a_?_x0001_???????_x0014_?_x0001_???????_x001e_?fB_x000f_c????_x0018_I¿_x0008_v_x0010_‡6Ö_x0002_Ÿ6????_x0015_l??Õm??????????????_x0001_?????????_x0001_?_x0001_?_x0001_? 2" xfId="2769"/>
    <cellStyle name="6???_x0002_¯ög6hÅ‡6???_x0002_¹?ß_x0008_,Ñ‡6???_x0002_…#×&gt;Ò ‡6???_x0002_é_x0007_ß_x0008__x001c__x000b__x001e_?????_x000a_?_x0001_???????_x0014_?_x0001_???????_x001e_?fB_x000f_c????_x0018_I¿_x0008_v_x0010_‡6Ö_x0002_Ÿ6????_x0015_l??Õm??????????????_x0001_?????????_x0001_?_x0001_?_x0001_? 3" xfId="10099"/>
    <cellStyle name="6_Ban BTDD TDC" xfId="10101"/>
    <cellStyle name="6_Bieu 1+3+5+6+9" xfId="10102"/>
    <cellStyle name="6_Bieu 1+3+5+6+9_Kế hoạch 2013 T1-2014" xfId="10103"/>
    <cellStyle name="6_Bieu phan bo CT 135-CT(kem theo KHvon ĐT 1365)" xfId="10104"/>
    <cellStyle name="6_Danh Mục KCM trinh BKH 2011(20-8)" xfId="10105"/>
    <cellStyle name="6_Danh Mục KCM trinh BKH 2011(20-8)_Bieu 1+3+5+6+9" xfId="10106"/>
    <cellStyle name="6_Danh Mục KCM trinh BKH 2011(20-8)_Bieu 1+3+5+6+9_Kế hoạch 2013 T1-2014" xfId="10107"/>
    <cellStyle name="6_Danh Mục KCM trinh BKH 2011(20-8)_Kế hoạch 2013 T1-2014" xfId="10108"/>
    <cellStyle name="6_Điện chiếu sáng Phong Thổ.02.03.2011" xfId="10109"/>
    <cellStyle name="6_GVL" xfId="414"/>
    <cellStyle name="6_GVL 2" xfId="2770"/>
    <cellStyle name="6_GVL 2 2" xfId="10110"/>
    <cellStyle name="6_GVL_Ban BTDD TDC" xfId="10111"/>
    <cellStyle name="6_GVL_Bieu 1+3+5+6+9" xfId="10112"/>
    <cellStyle name="6_GVL_Bieu 1+3+5+6+9_Kế hoạch 2013 T1-2014" xfId="10113"/>
    <cellStyle name="6_GVL_Bieu phan bo CT 135-CT(kem theo KHvon ĐT 1365)" xfId="10114"/>
    <cellStyle name="6_GVL_Kế hoạch 2013 T1-2014" xfId="10115"/>
    <cellStyle name="6_Ke hoach 2010 ngay 31-01" xfId="415"/>
    <cellStyle name="6_Ke hoach 2010 ngay 31-01 2" xfId="2771"/>
    <cellStyle name="6_Ke hoach 2010 ngay 31-01 2 2" xfId="10116"/>
    <cellStyle name="6_Ke hoach 2010 ngay 31-01_Ban BTDD TDC" xfId="10117"/>
    <cellStyle name="6_Ke hoach 2010 ngay 31-01_BC Ke hoạch 2012 9 thang (sua)" xfId="10118"/>
    <cellStyle name="6_Ke hoach 2010 ngay 31-01_BC Ke hoạch 2012 9 thang (sua)_Kế hoạch 2013 T1-2014" xfId="10119"/>
    <cellStyle name="6_Ke hoach 2010 ngay 31-01_Bieu 1+3+5+6+9" xfId="10120"/>
    <cellStyle name="6_Ke hoach 2010 ngay 31-01_Bieu 1+3+5+6+9_Kế hoạch 2013 T1-2014" xfId="10121"/>
    <cellStyle name="6_Ke hoach 2010 ngay 31-01_CT 134" xfId="2772"/>
    <cellStyle name="6_Ke hoach 2010 ngay 31-01_Kế hoạch 2013 T1-2014" xfId="10122"/>
    <cellStyle name="6_Ke hoach 2010 ngay 31-01_Xay dung KH 2013 (17-7)" xfId="10123"/>
    <cellStyle name="6_Ke hoach 2010 ngay 31-01_Xay dung KH 2013 (17-7)_Kế hoạch 2013 T1-2014" xfId="10124"/>
    <cellStyle name="6_Ke hoach 2010 ngay 31-01_Xay dung KH 2013 (Hung)" xfId="10125"/>
    <cellStyle name="6_Ke hoach 2010 ngay 31-01_Xay dung KH 2013 (Hung)_Kế hoạch 2013 T1-2014" xfId="10126"/>
    <cellStyle name="6_Kế hoạch 2013 T1-2014" xfId="10138"/>
    <cellStyle name="6_Ket du ung NS" xfId="416"/>
    <cellStyle name="6_Ket du ung NS 2" xfId="2773"/>
    <cellStyle name="6_Ket du ung NS 2 2" xfId="10127"/>
    <cellStyle name="6_Ket du ung NS_Ban BTDD TDC" xfId="10128"/>
    <cellStyle name="6_Ket du ung NS_BC Ke hoạch 2012 9 thang (sua)" xfId="10129"/>
    <cellStyle name="6_Ket du ung NS_BC Ke hoạch 2012 9 thang (sua)_Kế hoạch 2013 T1-2014" xfId="10130"/>
    <cellStyle name="6_Ket du ung NS_Bieu 1+3+5+6+9" xfId="10131"/>
    <cellStyle name="6_Ket du ung NS_Bieu 1+3+5+6+9_Kế hoạch 2013 T1-2014" xfId="10132"/>
    <cellStyle name="6_Ket du ung NS_CT 134" xfId="2774"/>
    <cellStyle name="6_Ket du ung NS_Kế hoạch 2013 T1-2014" xfId="10133"/>
    <cellStyle name="6_Ket du ung NS_Xay dung KH 2013 (17-7)" xfId="10134"/>
    <cellStyle name="6_Ket du ung NS_Xay dung KH 2013 (17-7)_Kế hoạch 2013 T1-2014" xfId="10135"/>
    <cellStyle name="6_Ket du ung NS_Xay dung KH 2013 (Hung)" xfId="10136"/>
    <cellStyle name="6_Ket du ung NS_Xay dung KH 2013 (Hung)_Kế hoạch 2013 T1-2014" xfId="10137"/>
    <cellStyle name="6_SO THEO DOI SO TD CAC DU AN XD NAM 2015...." xfId="2775"/>
    <cellStyle name="6_SO THEO DOI SO TD CAC DU AN XD NAM 2015.... 2" xfId="2776"/>
    <cellStyle name="6_thang 4" xfId="2777"/>
    <cellStyle name="6_THEO DÕI DỰ ÁN.NĂM 2010-2011" xfId="10149"/>
    <cellStyle name="6_Tien do PTH nam 2011" xfId="10139"/>
    <cellStyle name="6_Tien do PTH nam 2011_BC Ke hoạch 2012 9 thang (sua)" xfId="10140"/>
    <cellStyle name="6_Tien do PTH nam 2011_BC Ke hoạch 2012 9 thang (sua)_Kế hoạch 2013 T1-2014" xfId="10141"/>
    <cellStyle name="6_Tien do PTH nam 2011_Bieu 1+3+5+6+9" xfId="10142"/>
    <cellStyle name="6_Tien do PTH nam 2011_Bieu 1+3+5+6+9_Kế hoạch 2013 T1-2014" xfId="10143"/>
    <cellStyle name="6_Tien do PTH nam 2011_Kế hoạch 2013 T1-2014" xfId="10144"/>
    <cellStyle name="6_Tien do PTH nam 2011_Xay dung KH 2013 (17-7)" xfId="10145"/>
    <cellStyle name="6_Tien do PTH nam 2011_Xay dung KH 2013 (17-7)_Kế hoạch 2013 T1-2014" xfId="10146"/>
    <cellStyle name="6_Tien do PTH nam 2011_Xay dung KH 2013 (Hung)" xfId="10147"/>
    <cellStyle name="6_Tien do PTH nam 2011_Xay dung KH 2013 (Hung)_Kế hoạch 2013 T1-2014" xfId="10148"/>
    <cellStyle name="60% - Accent1" xfId="13" builtinId="32" customBuiltin="1"/>
    <cellStyle name="60% - Accent1 2" xfId="2779"/>
    <cellStyle name="60% - Accent1 2 2" xfId="8210"/>
    <cellStyle name="60% - Accent1 3" xfId="2780"/>
    <cellStyle name="60% - Accent1 4" xfId="6883"/>
    <cellStyle name="60% - Accent2" xfId="14" builtinId="36" customBuiltin="1"/>
    <cellStyle name="60% - Accent2 2" xfId="2782"/>
    <cellStyle name="60% - Accent2 2 2" xfId="8211"/>
    <cellStyle name="60% - Accent2 3" xfId="2783"/>
    <cellStyle name="60% - Accent2 4" xfId="6884"/>
    <cellStyle name="60% - Accent3" xfId="15" builtinId="40" customBuiltin="1"/>
    <cellStyle name="60% - Accent3 2" xfId="2785"/>
    <cellStyle name="60% - Accent3 2 2" xfId="8212"/>
    <cellStyle name="60% - Accent3 3" xfId="2786"/>
    <cellStyle name="60% - Accent3 4" xfId="6885"/>
    <cellStyle name="60% - Accent4" xfId="16" builtinId="44" customBuiltin="1"/>
    <cellStyle name="60% - Accent4 2" xfId="2788"/>
    <cellStyle name="60% - Accent4 2 2" xfId="8213"/>
    <cellStyle name="60% - Accent4 3" xfId="2789"/>
    <cellStyle name="60% - Accent4 4" xfId="6886"/>
    <cellStyle name="60% - Accent5" xfId="17" builtinId="48" customBuiltin="1"/>
    <cellStyle name="60% - Accent5 2" xfId="2791"/>
    <cellStyle name="60% - Accent5 2 2" xfId="8214"/>
    <cellStyle name="60% - Accent5 3" xfId="2792"/>
    <cellStyle name="60% - Accent5 4" xfId="6887"/>
    <cellStyle name="60% - Accent6" xfId="18" builtinId="52" customBuiltin="1"/>
    <cellStyle name="60% - Accent6 2" xfId="2794"/>
    <cellStyle name="60% - Accent6 2 2" xfId="8215"/>
    <cellStyle name="60% - Accent6 3" xfId="2795"/>
    <cellStyle name="60% - Accent6 4" xfId="6888"/>
    <cellStyle name="9" xfId="417"/>
    <cellStyle name="9 2" xfId="2796"/>
    <cellStyle name="9 2 2" xfId="10150"/>
    <cellStyle name="9_Ban BTDD TDC" xfId="10151"/>
    <cellStyle name="9_Bieu 1+3+5+6+9" xfId="10152"/>
    <cellStyle name="9_Bieu 1+3+5+6+9_Kế hoạch 2013 T1-2014" xfId="10153"/>
    <cellStyle name="9_Bieu phan bo CT 135-CT(kem theo KHvon ĐT 1365)" xfId="10154"/>
    <cellStyle name="9_Kế hoạch 2013 T1-2014" xfId="10155"/>
    <cellStyle name="a" xfId="418"/>
    <cellStyle name="a 2" xfId="2797"/>
    <cellStyle name="a 2 2" xfId="10156"/>
    <cellStyle name="a 3" xfId="15208"/>
    <cellStyle name="a_Ban BTDD TDC" xfId="10157"/>
    <cellStyle name="a_Kế hoạch 2013 T1-2014" xfId="10158"/>
    <cellStyle name="Accent1" xfId="19" builtinId="29" customBuiltin="1"/>
    <cellStyle name="Accent1 2" xfId="2799"/>
    <cellStyle name="Accent1 2 2" xfId="8216"/>
    <cellStyle name="Accent1 3" xfId="2800"/>
    <cellStyle name="Accent1 4" xfId="6889"/>
    <cellStyle name="Accent2" xfId="20" builtinId="33" customBuiltin="1"/>
    <cellStyle name="Accent2 2" xfId="2802"/>
    <cellStyle name="Accent2 2 2" xfId="8217"/>
    <cellStyle name="Accent2 3" xfId="2803"/>
    <cellStyle name="Accent2 4" xfId="6890"/>
    <cellStyle name="Accent3" xfId="21" builtinId="37" customBuiltin="1"/>
    <cellStyle name="Accent3 2" xfId="2805"/>
    <cellStyle name="Accent3 2 2" xfId="8218"/>
    <cellStyle name="Accent3 3" xfId="2806"/>
    <cellStyle name="Accent3 4" xfId="6891"/>
    <cellStyle name="Accent4" xfId="22" builtinId="41" customBuiltin="1"/>
    <cellStyle name="Accent4 2" xfId="2808"/>
    <cellStyle name="Accent4 2 2" xfId="8219"/>
    <cellStyle name="Accent4 3" xfId="2809"/>
    <cellStyle name="Accent4 4" xfId="6892"/>
    <cellStyle name="Accent5" xfId="23" builtinId="45" customBuiltin="1"/>
    <cellStyle name="Accent5 2" xfId="2811"/>
    <cellStyle name="Accent5 2 2" xfId="8220"/>
    <cellStyle name="Accent5 3" xfId="2812"/>
    <cellStyle name="Accent5 4" xfId="6893"/>
    <cellStyle name="Accent6" xfId="24" builtinId="49" customBuiltin="1"/>
    <cellStyle name="Accent6 2" xfId="2814"/>
    <cellStyle name="Accent6 2 2" xfId="8221"/>
    <cellStyle name="Accent6 3" xfId="2815"/>
    <cellStyle name="Accent6 4" xfId="6894"/>
    <cellStyle name="ÅëÈ­ [0]_      " xfId="419"/>
    <cellStyle name="AeE­ [0]_INQUIRY ¿?¾÷AßAø " xfId="420"/>
    <cellStyle name="ÅëÈ­ [0]_L601CPT" xfId="421"/>
    <cellStyle name="ÅëÈ­_      " xfId="422"/>
    <cellStyle name="AeE­_INQUIRY ¿?¾÷AßAø " xfId="423"/>
    <cellStyle name="ÅëÈ­_L601CPT" xfId="424"/>
    <cellStyle name="args.style" xfId="425"/>
    <cellStyle name="args.style 2" xfId="2816"/>
    <cellStyle name="args.style 2 2" xfId="10159"/>
    <cellStyle name="args.style 3" xfId="15209"/>
    <cellStyle name="at" xfId="426"/>
    <cellStyle name="at 2" xfId="2817"/>
    <cellStyle name="at 2 2" xfId="10160"/>
    <cellStyle name="at 3" xfId="15210"/>
    <cellStyle name="ÄÞ¸¶ [0]_      " xfId="427"/>
    <cellStyle name="AÞ¸¶ [0]_INQUIRY ¿?¾÷AßAø " xfId="428"/>
    <cellStyle name="ÄÞ¸¶ [0]_L601CPT" xfId="429"/>
    <cellStyle name="ÄÞ¸¶_      " xfId="430"/>
    <cellStyle name="AÞ¸¶_INQUIRY ¿?¾÷AßAø " xfId="431"/>
    <cellStyle name="ÄÞ¸¶_L601CPT" xfId="432"/>
    <cellStyle name="AutoFormat Options" xfId="433"/>
    <cellStyle name="AutoFormat Options 2" xfId="2818"/>
    <cellStyle name="AutoFormat Options 2 2" xfId="10161"/>
    <cellStyle name="AutoFormat Options 3" xfId="15211"/>
    <cellStyle name="Bad" xfId="25" builtinId="27" customBuiltin="1"/>
    <cellStyle name="Bad 2" xfId="2820"/>
    <cellStyle name="Bad 2 2" xfId="8222"/>
    <cellStyle name="Bad 3" xfId="2821"/>
    <cellStyle name="Bad 4" xfId="6895"/>
    <cellStyle name="Bangchu" xfId="434"/>
    <cellStyle name="Bangchu 2" xfId="2822"/>
    <cellStyle name="Bangchu 2 2" xfId="10162"/>
    <cellStyle name="Bangchu 3" xfId="15212"/>
    <cellStyle name="Bình Thường_Sheet1" xfId="435"/>
    <cellStyle name="Body" xfId="436"/>
    <cellStyle name="Body 2" xfId="2824"/>
    <cellStyle name="Body 3" xfId="2823"/>
    <cellStyle name="Body 3 2" xfId="10163"/>
    <cellStyle name="Body 4" xfId="15213"/>
    <cellStyle name="C?AØ_¿?¾÷CoE² " xfId="437"/>
    <cellStyle name="C~1" xfId="438"/>
    <cellStyle name="C~1 2" xfId="2826"/>
    <cellStyle name="C~1 2 2" xfId="10164"/>
    <cellStyle name="C~1 3" xfId="15214"/>
    <cellStyle name="Ç¥ÁØ_      " xfId="439"/>
    <cellStyle name="C￥AØ_¿μ¾÷CoE² " xfId="440"/>
    <cellStyle name="Ç¥ÁØ_±¸¹Ì´ëÃ¥" xfId="441"/>
    <cellStyle name="C￥AØ_≫c¾÷ºIº° AN°e " xfId="442"/>
    <cellStyle name="Ç¥ÁØ_PO0862_bldg_BQ" xfId="2349"/>
    <cellStyle name="Calc Currency (0)" xfId="443"/>
    <cellStyle name="Calc Currency (0) 2" xfId="2829"/>
    <cellStyle name="Calc Currency (0) 2 2" xfId="10165"/>
    <cellStyle name="Calc Currency (0) 3" xfId="6837"/>
    <cellStyle name="Calc Currency (0) 3 2" xfId="15215"/>
    <cellStyle name="Calc Currency (2)" xfId="444"/>
    <cellStyle name="Calc Currency (2) 2" xfId="2830"/>
    <cellStyle name="Calc Currency (2) 2 2" xfId="10166"/>
    <cellStyle name="Calc Currency (2) 3" xfId="15216"/>
    <cellStyle name="Calc Percent (0)" xfId="445"/>
    <cellStyle name="Calc Percent (0) 2" xfId="2831"/>
    <cellStyle name="Calc Percent (0) 2 2" xfId="10167"/>
    <cellStyle name="Calc Percent (0) 3" xfId="15217"/>
    <cellStyle name="Calc Percent (1)" xfId="446"/>
    <cellStyle name="Calc Percent (1) 2" xfId="2832"/>
    <cellStyle name="Calc Percent (1) 2 2" xfId="10168"/>
    <cellStyle name="Calc Percent (1) 3" xfId="15218"/>
    <cellStyle name="Calc Percent (2)" xfId="447"/>
    <cellStyle name="Calc Percent (2) 2" xfId="2833"/>
    <cellStyle name="Calc Percent (2) 2 2" xfId="10169"/>
    <cellStyle name="Calc Percent (2) 3" xfId="15219"/>
    <cellStyle name="Calc Units (0)" xfId="448"/>
    <cellStyle name="Calc Units (0) 2" xfId="2834"/>
    <cellStyle name="Calc Units (0) 2 2" xfId="10170"/>
    <cellStyle name="Calc Units (0) 3" xfId="15220"/>
    <cellStyle name="Calc Units (1)" xfId="449"/>
    <cellStyle name="Calc Units (1) 2" xfId="2835"/>
    <cellStyle name="Calc Units (1) 2 2" xfId="10171"/>
    <cellStyle name="Calc Units (1) 3" xfId="15221"/>
    <cellStyle name="Calc Units (2)" xfId="450"/>
    <cellStyle name="Calc Units (2) 2" xfId="2836"/>
    <cellStyle name="Calc Units (2) 2 2" xfId="10172"/>
    <cellStyle name="Calc Units (2) 3" xfId="15222"/>
    <cellStyle name="Calculation" xfId="26" builtinId="22" customBuiltin="1"/>
    <cellStyle name="Calculation 2" xfId="2838"/>
    <cellStyle name="Calculation 2 2" xfId="8223"/>
    <cellStyle name="Calculation 2 2 2" xfId="21331"/>
    <cellStyle name="Calculation 2 3" xfId="16246"/>
    <cellStyle name="Calculation 3" xfId="2839"/>
    <cellStyle name="Calculation 3 2" xfId="16247"/>
    <cellStyle name="Calculation 4" xfId="6896"/>
    <cellStyle name="Calculation 4 2" xfId="16245"/>
    <cellStyle name="category" xfId="451"/>
    <cellStyle name="category 2" xfId="2840"/>
    <cellStyle name="category 2 2" xfId="10173"/>
    <cellStyle name="category 3" xfId="6838"/>
    <cellStyle name="category 3 2" xfId="15223"/>
    <cellStyle name="CC1" xfId="452"/>
    <cellStyle name="CC1 2" xfId="2841"/>
    <cellStyle name="CC1 2 2" xfId="10174"/>
    <cellStyle name="CC1 3" xfId="15224"/>
    <cellStyle name="CC2" xfId="453"/>
    <cellStyle name="CC2 10" xfId="21822"/>
    <cellStyle name="CC2 2" xfId="2842"/>
    <cellStyle name="CC2 2 2" xfId="10175"/>
    <cellStyle name="CC2 3" xfId="15225"/>
    <cellStyle name="CC2 3 2" xfId="21334"/>
    <cellStyle name="CC2 3 3" xfId="22993"/>
    <cellStyle name="CC2 3 4" xfId="24194"/>
    <cellStyle name="CC2 3 5" xfId="25361"/>
    <cellStyle name="CC2 3 6" xfId="26457"/>
    <cellStyle name="CC2 3 7" xfId="27434"/>
    <cellStyle name="CC2 3 8" xfId="28435"/>
    <cellStyle name="CC2 4" xfId="16249"/>
    <cellStyle name="CC2 5" xfId="20489"/>
    <cellStyle name="CC2 6" xfId="22258"/>
    <cellStyle name="CC2 7" xfId="22947"/>
    <cellStyle name="CC2 8" xfId="21900"/>
    <cellStyle name="CC2 9" xfId="19401"/>
    <cellStyle name="Cerrency_Sheet2_XANGDAU" xfId="454"/>
    <cellStyle name="cg" xfId="455"/>
    <cellStyle name="cg 2" xfId="2843"/>
    <cellStyle name="cg 2 2" xfId="10176"/>
    <cellStyle name="cg 3" xfId="15226"/>
    <cellStyle name="cg 3 2" xfId="27435"/>
    <cellStyle name="cg 4" xfId="16250"/>
    <cellStyle name="chchuyen" xfId="456"/>
    <cellStyle name="chchuyen 10" xfId="21259"/>
    <cellStyle name="chchuyen 2" xfId="2844"/>
    <cellStyle name="chchuyen 2 2" xfId="10234"/>
    <cellStyle name="chchuyen 3" xfId="15227"/>
    <cellStyle name="chchuyen 3 2" xfId="21335"/>
    <cellStyle name="chchuyen 3 3" xfId="22994"/>
    <cellStyle name="chchuyen 3 4" xfId="24196"/>
    <cellStyle name="chchuyen 3 5" xfId="25362"/>
    <cellStyle name="chchuyen 3 6" xfId="26458"/>
    <cellStyle name="chchuyen 3 7" xfId="27436"/>
    <cellStyle name="chchuyen 3 8" xfId="28436"/>
    <cellStyle name="chchuyen 4" xfId="16251"/>
    <cellStyle name="chchuyen 5" xfId="20488"/>
    <cellStyle name="chchuyen 6" xfId="19760"/>
    <cellStyle name="chchuyen 7" xfId="16794"/>
    <cellStyle name="chchuyen 8" xfId="19495"/>
    <cellStyle name="chchuyen 9" xfId="19953"/>
    <cellStyle name="Check Cell" xfId="27" builtinId="23" customBuiltin="1"/>
    <cellStyle name="Check Cell 2" xfId="2846"/>
    <cellStyle name="Check Cell 2 2" xfId="8224"/>
    <cellStyle name="Check Cell 3" xfId="2847"/>
    <cellStyle name="Check Cell 4" xfId="6897"/>
    <cellStyle name="Chi phÝ kh¸c_Book1" xfId="457"/>
    <cellStyle name="CHUONG" xfId="458"/>
    <cellStyle name="CHUONG 2" xfId="2848"/>
    <cellStyle name="CHUONG 2 2" xfId="10235"/>
    <cellStyle name="CHUONG 3" xfId="15228"/>
    <cellStyle name="Col Heads" xfId="459"/>
    <cellStyle name="Col Heads 2" xfId="2849"/>
    <cellStyle name="Col Heads 2 2" xfId="10177"/>
    <cellStyle name="Col Heads 3" xfId="15229"/>
    <cellStyle name="Comma" xfId="2376" builtinId="3"/>
    <cellStyle name="Comma  - Style1" xfId="460"/>
    <cellStyle name="Comma  - Style1 2" xfId="2852"/>
    <cellStyle name="Comma  - Style1 3" xfId="2851"/>
    <cellStyle name="Comma  - Style1 3 2" xfId="10178"/>
    <cellStyle name="Comma  - Style1 4" xfId="15230"/>
    <cellStyle name="Comma  - Style2" xfId="461"/>
    <cellStyle name="Comma  - Style2 2" xfId="2854"/>
    <cellStyle name="Comma  - Style2 3" xfId="2853"/>
    <cellStyle name="Comma  - Style2 3 2" xfId="10179"/>
    <cellStyle name="Comma  - Style2 4" xfId="15231"/>
    <cellStyle name="Comma  - Style3" xfId="462"/>
    <cellStyle name="Comma  - Style3 2" xfId="2856"/>
    <cellStyle name="Comma  - Style3 3" xfId="2855"/>
    <cellStyle name="Comma  - Style3 3 2" xfId="10180"/>
    <cellStyle name="Comma  - Style3 4" xfId="15232"/>
    <cellStyle name="Comma  - Style4" xfId="463"/>
    <cellStyle name="Comma  - Style4 2" xfId="2858"/>
    <cellStyle name="Comma  - Style4 3" xfId="2857"/>
    <cellStyle name="Comma  - Style4 3 2" xfId="10181"/>
    <cellStyle name="Comma  - Style4 4" xfId="15233"/>
    <cellStyle name="Comma  - Style5" xfId="464"/>
    <cellStyle name="Comma  - Style5 2" xfId="2860"/>
    <cellStyle name="Comma  - Style5 3" xfId="2859"/>
    <cellStyle name="Comma  - Style5 3 2" xfId="10182"/>
    <cellStyle name="Comma  - Style5 4" xfId="15234"/>
    <cellStyle name="Comma  - Style6" xfId="465"/>
    <cellStyle name="Comma  - Style6 2" xfId="2862"/>
    <cellStyle name="Comma  - Style6 3" xfId="2861"/>
    <cellStyle name="Comma  - Style6 3 2" xfId="10183"/>
    <cellStyle name="Comma  - Style6 4" xfId="15235"/>
    <cellStyle name="Comma  - Style7" xfId="466"/>
    <cellStyle name="Comma  - Style7 2" xfId="2864"/>
    <cellStyle name="Comma  - Style7 3" xfId="2863"/>
    <cellStyle name="Comma  - Style7 3 2" xfId="10184"/>
    <cellStyle name="Comma  - Style7 4" xfId="15236"/>
    <cellStyle name="Comma  - Style8" xfId="467"/>
    <cellStyle name="Comma  - Style8 2" xfId="2866"/>
    <cellStyle name="Comma  - Style8 3" xfId="2865"/>
    <cellStyle name="Comma  - Style8 3 2" xfId="10185"/>
    <cellStyle name="Comma  - Style8 4" xfId="15237"/>
    <cellStyle name="Comma [ ,]" xfId="468"/>
    <cellStyle name="Comma [ ,] 2" xfId="2867"/>
    <cellStyle name="Comma [ ,] 2 2" xfId="10186"/>
    <cellStyle name="Comma [ ,] 3" xfId="15238"/>
    <cellStyle name="Comma [ ,] 3 2" xfId="27437"/>
    <cellStyle name="Comma [ ,] 4" xfId="16268"/>
    <cellStyle name="Comma [0] 2" xfId="469"/>
    <cellStyle name="Comma [0] 2 2" xfId="2869"/>
    <cellStyle name="Comma [0] 2 2 2" xfId="10187"/>
    <cellStyle name="Comma [0] 2 3" xfId="15239"/>
    <cellStyle name="Comma [0] 3" xfId="2868"/>
    <cellStyle name="Comma [00]" xfId="470"/>
    <cellStyle name="Comma [00] 2" xfId="2870"/>
    <cellStyle name="Comma [00] 2 2" xfId="10188"/>
    <cellStyle name="Comma [00] 3" xfId="15240"/>
    <cellStyle name="Comma 10" xfId="2377"/>
    <cellStyle name="Comma 10 10" xfId="2350"/>
    <cellStyle name="Comma 10 2" xfId="2872"/>
    <cellStyle name="Comma 10 3" xfId="10189"/>
    <cellStyle name="Comma 11" xfId="2873"/>
    <cellStyle name="Comma 11 2" xfId="10190"/>
    <cellStyle name="Comma 12" xfId="2874"/>
    <cellStyle name="Comma 12 2" xfId="10191"/>
    <cellStyle name="Comma 13" xfId="2875"/>
    <cellStyle name="Comma 13 2" xfId="10192"/>
    <cellStyle name="Comma 14" xfId="2351"/>
    <cellStyle name="Comma 14 2" xfId="10193"/>
    <cellStyle name="Comma 15" xfId="2352"/>
    <cellStyle name="Comma 15 2" xfId="10194"/>
    <cellStyle name="Comma 16" xfId="2878"/>
    <cellStyle name="Comma 16 2" xfId="10195"/>
    <cellStyle name="Comma 16 3" xfId="15241"/>
    <cellStyle name="Comma 17" xfId="2879"/>
    <cellStyle name="Comma 17 2" xfId="10196"/>
    <cellStyle name="Comma 18" xfId="2880"/>
    <cellStyle name="Comma 18 2" xfId="10197"/>
    <cellStyle name="Comma 19" xfId="2881"/>
    <cellStyle name="Comma 19 2" xfId="10198"/>
    <cellStyle name="Comma 2" xfId="28"/>
    <cellStyle name="Comma 2 2" xfId="471"/>
    <cellStyle name="Comma 2 2 2" xfId="2884"/>
    <cellStyle name="Comma 2 2 2 2" xfId="6898"/>
    <cellStyle name="Comma 2 2 3" xfId="2883"/>
    <cellStyle name="Comma 2 2 3 2" xfId="10199"/>
    <cellStyle name="Comma 2 2 4" xfId="8226"/>
    <cellStyle name="Comma 2 2 4 2" xfId="15242"/>
    <cellStyle name="Comma 2 28" xfId="2353"/>
    <cellStyle name="Comma 2 3" xfId="2885"/>
    <cellStyle name="Comma 2 4" xfId="8184"/>
    <cellStyle name="Comma 2_ap gia Pac Ta" xfId="10200"/>
    <cellStyle name="Comma 20" xfId="2886"/>
    <cellStyle name="Comma 20 2" xfId="10201"/>
    <cellStyle name="Comma 21" xfId="2887"/>
    <cellStyle name="Comma 21 2" xfId="6863"/>
    <cellStyle name="Comma 21 3" xfId="10202"/>
    <cellStyle name="Comma 22" xfId="2888"/>
    <cellStyle name="Comma 22 2" xfId="10203"/>
    <cellStyle name="Comma 23" xfId="2380"/>
    <cellStyle name="Comma 23 2" xfId="8162"/>
    <cellStyle name="Comma 23 3" xfId="10204"/>
    <cellStyle name="Comma 24" xfId="2890"/>
    <cellStyle name="Comma 24 2" xfId="14416"/>
    <cellStyle name="Comma 24 2 2" xfId="20592"/>
    <cellStyle name="Comma 25" xfId="2891"/>
    <cellStyle name="Comma 26" xfId="2892"/>
    <cellStyle name="Comma 27" xfId="2893"/>
    <cellStyle name="Comma 28" xfId="2894"/>
    <cellStyle name="Comma 28 2" xfId="8166"/>
    <cellStyle name="Comma 29" xfId="2895"/>
    <cellStyle name="Comma 3" xfId="29"/>
    <cellStyle name="Comma 3 2" xfId="2897"/>
    <cellStyle name="Comma 3 2 2" xfId="10205"/>
    <cellStyle name="Comma 3 3" xfId="2898"/>
    <cellStyle name="Comma 3_Ban BTDD TDC" xfId="10206"/>
    <cellStyle name="Comma 30" xfId="2899"/>
    <cellStyle name="Comma 31" xfId="2900"/>
    <cellStyle name="Comma 32" xfId="2901"/>
    <cellStyle name="Comma 33" xfId="2902"/>
    <cellStyle name="Comma 34" xfId="2903"/>
    <cellStyle name="Comma 35" xfId="2904"/>
    <cellStyle name="Comma 36" xfId="2850"/>
    <cellStyle name="Comma 37" xfId="5416"/>
    <cellStyle name="Comma 38" xfId="6799"/>
    <cellStyle name="Comma 39" xfId="6812"/>
    <cellStyle name="Comma 4" xfId="472"/>
    <cellStyle name="Comma 4 2" xfId="2906"/>
    <cellStyle name="Comma 4 20" xfId="2354"/>
    <cellStyle name="Comma 4 3" xfId="2905"/>
    <cellStyle name="Comma 4 3 2" xfId="15243"/>
    <cellStyle name="Comma 40" xfId="6856"/>
    <cellStyle name="Comma 41" xfId="8156"/>
    <cellStyle name="Comma 42" xfId="8181"/>
    <cellStyle name="Comma 43" xfId="8183"/>
    <cellStyle name="Comma 44" xfId="8187"/>
    <cellStyle name="Comma 45" xfId="8190"/>
    <cellStyle name="Comma 46" xfId="8225"/>
    <cellStyle name="Comma 47" xfId="8203"/>
    <cellStyle name="Comma 48" xfId="8201"/>
    <cellStyle name="Comma 5" xfId="55"/>
    <cellStyle name="Comma 5 2" xfId="2907"/>
    <cellStyle name="Comma 5 2 2" xfId="8589"/>
    <cellStyle name="Comma 5 3" xfId="8228"/>
    <cellStyle name="Comma 5 3 2" xfId="10207"/>
    <cellStyle name="Comma 5_Kế hoạch 2013 T1-2014" xfId="10208"/>
    <cellStyle name="Comma 52" xfId="6857"/>
    <cellStyle name="Comma 53" xfId="6860"/>
    <cellStyle name="Comma 54" xfId="6859"/>
    <cellStyle name="Comma 55" xfId="6862"/>
    <cellStyle name="Comma 56" xfId="6861"/>
    <cellStyle name="Comma 6" xfId="30"/>
    <cellStyle name="Comma 6 2" xfId="2909"/>
    <cellStyle name="Comma 7" xfId="31"/>
    <cellStyle name="Comma 8" xfId="473"/>
    <cellStyle name="Comma 8 2" xfId="2912"/>
    <cellStyle name="Comma 8 3" xfId="2911"/>
    <cellStyle name="Comma 8 3 2" xfId="10209"/>
    <cellStyle name="Comma 8 4" xfId="6839"/>
    <cellStyle name="Comma 8 4 2" xfId="15244"/>
    <cellStyle name="Comma 9" xfId="2913"/>
    <cellStyle name="Comma 9 2" xfId="2914"/>
    <cellStyle name="Comma 9 3" xfId="10210"/>
    <cellStyle name="comma zerodec" xfId="474"/>
    <cellStyle name="comma zerodec 2" xfId="2915"/>
    <cellStyle name="comma zerodec 2 2" xfId="10211"/>
    <cellStyle name="comma zerodec 3" xfId="15245"/>
    <cellStyle name="Comma,0" xfId="475"/>
    <cellStyle name="Comma,0 2" xfId="2916"/>
    <cellStyle name="Comma,0 2 2" xfId="10212"/>
    <cellStyle name="Comma,0 3" xfId="15246"/>
    <cellStyle name="Comma,1" xfId="476"/>
    <cellStyle name="Comma,1 2" xfId="2917"/>
    <cellStyle name="Comma,1 2 2" xfId="10213"/>
    <cellStyle name="Comma,1 3" xfId="15247"/>
    <cellStyle name="Comma,2" xfId="477"/>
    <cellStyle name="Comma,2 2" xfId="2918"/>
    <cellStyle name="Comma,2 2 2" xfId="10214"/>
    <cellStyle name="Comma,2 3" xfId="15248"/>
    <cellStyle name="Comma0" xfId="478"/>
    <cellStyle name="Comma0 2" xfId="2919"/>
    <cellStyle name="Comma0 2 2" xfId="10215"/>
    <cellStyle name="Comma0 3" xfId="15249"/>
    <cellStyle name="Command" xfId="479"/>
    <cellStyle name="Command 2" xfId="15250"/>
    <cellStyle name="Command 3" xfId="10216"/>
    <cellStyle name="cong" xfId="480"/>
    <cellStyle name="cong 2" xfId="2920"/>
    <cellStyle name="cong 2 2" xfId="10217"/>
    <cellStyle name="cong 3" xfId="15251"/>
    <cellStyle name="Copied" xfId="481"/>
    <cellStyle name="Copied 2" xfId="2921"/>
    <cellStyle name="Copied 2 2" xfId="10218"/>
    <cellStyle name="Copied 3" xfId="15252"/>
    <cellStyle name="COST1" xfId="482"/>
    <cellStyle name="COST1 2" xfId="2922"/>
    <cellStyle name="COST1 2 2" xfId="10219"/>
    <cellStyle name="COST1 3" xfId="15253"/>
    <cellStyle name="Cࡵrrency_Sheet1_PRODUCTĠ" xfId="483"/>
    <cellStyle name="CT1" xfId="484"/>
    <cellStyle name="CT1 2" xfId="2923"/>
    <cellStyle name="CT1 2 2" xfId="10220"/>
    <cellStyle name="CT1 3" xfId="15254"/>
    <cellStyle name="CT2" xfId="485"/>
    <cellStyle name="CT2 2" xfId="2924"/>
    <cellStyle name="CT2 2 2" xfId="10221"/>
    <cellStyle name="CT2 3" xfId="15255"/>
    <cellStyle name="CT4" xfId="486"/>
    <cellStyle name="CT4 2" xfId="2925"/>
    <cellStyle name="CT4 2 2" xfId="10222"/>
    <cellStyle name="CT4 3" xfId="15256"/>
    <cellStyle name="CT5" xfId="487"/>
    <cellStyle name="CT5 2" xfId="2926"/>
    <cellStyle name="CT5 2 2" xfId="10223"/>
    <cellStyle name="CT5 3" xfId="15257"/>
    <cellStyle name="ct7" xfId="488"/>
    <cellStyle name="ct7 2" xfId="2927"/>
    <cellStyle name="ct7 2 2" xfId="10224"/>
    <cellStyle name="ct7 3" xfId="15258"/>
    <cellStyle name="ct8" xfId="489"/>
    <cellStyle name="ct8 2" xfId="2928"/>
    <cellStyle name="ct8 2 2" xfId="10225"/>
    <cellStyle name="ct8 3" xfId="15259"/>
    <cellStyle name="cth1" xfId="490"/>
    <cellStyle name="cth1 2" xfId="2929"/>
    <cellStyle name="cth1 2 2" xfId="10226"/>
    <cellStyle name="cth1 3" xfId="15260"/>
    <cellStyle name="Cthuc" xfId="491"/>
    <cellStyle name="Cthuc 2" xfId="2930"/>
    <cellStyle name="Cthuc 2 2" xfId="10227"/>
    <cellStyle name="Cthuc 3" xfId="15261"/>
    <cellStyle name="Cthuc 3 2" xfId="27442"/>
    <cellStyle name="Cthuc1" xfId="492"/>
    <cellStyle name="Cthuc1 2" xfId="2931"/>
    <cellStyle name="Cthuc1 2 2" xfId="10228"/>
    <cellStyle name="Cthuc1 3" xfId="15262"/>
    <cellStyle name="Cthuc1 3 2" xfId="27443"/>
    <cellStyle name="Currency [00]" xfId="493"/>
    <cellStyle name="Currency [00] 2" xfId="2932"/>
    <cellStyle name="Currency [00] 2 2" xfId="10229"/>
    <cellStyle name="Currency [00] 3" xfId="15263"/>
    <cellStyle name="Currency,0" xfId="494"/>
    <cellStyle name="Currency,0 2" xfId="2933"/>
    <cellStyle name="Currency,0 2 2" xfId="10230"/>
    <cellStyle name="Currency,0 3" xfId="15264"/>
    <cellStyle name="Currency,2" xfId="495"/>
    <cellStyle name="Currency,2 2" xfId="2934"/>
    <cellStyle name="Currency,2 2 2" xfId="10231"/>
    <cellStyle name="Currency,2 3" xfId="15265"/>
    <cellStyle name="Currency0" xfId="496"/>
    <cellStyle name="Currency0 2" xfId="2935"/>
    <cellStyle name="Currency0 2 2" xfId="10232"/>
    <cellStyle name="Currency0 3" xfId="15266"/>
    <cellStyle name="Currency1" xfId="497"/>
    <cellStyle name="Currency1 2" xfId="2936"/>
    <cellStyle name="Currency1 2 2" xfId="10233"/>
    <cellStyle name="Currency1 3" xfId="15267"/>
    <cellStyle name="d" xfId="498"/>
    <cellStyle name="d 2" xfId="2937"/>
    <cellStyle name="d 2 2" xfId="10236"/>
    <cellStyle name="d 3" xfId="15268"/>
    <cellStyle name="d 3 2" xfId="27444"/>
    <cellStyle name="d%" xfId="499"/>
    <cellStyle name="d% 2" xfId="2938"/>
    <cellStyle name="d% 2 2" xfId="10237"/>
    <cellStyle name="d% 3" xfId="15269"/>
    <cellStyle name="d% 3 2" xfId="27445"/>
    <cellStyle name="d_Ban BTDD TDC" xfId="10238"/>
    <cellStyle name="d_Kế hoạch 2013 T1-2014" xfId="10239"/>
    <cellStyle name="D1" xfId="500"/>
    <cellStyle name="D1 2" xfId="2940"/>
    <cellStyle name="D1 3" xfId="2939"/>
    <cellStyle name="D1 3 2" xfId="10240"/>
    <cellStyle name="D1 4" xfId="15270"/>
    <cellStyle name="Dan" xfId="501"/>
    <cellStyle name="Dan 2" xfId="2941"/>
    <cellStyle name="Dan 2 2" xfId="10241"/>
    <cellStyle name="Dan 3" xfId="15271"/>
    <cellStyle name="Date" xfId="502"/>
    <cellStyle name="Date 2" xfId="2942"/>
    <cellStyle name="Date 2 2" xfId="10242"/>
    <cellStyle name="Date 3" xfId="15272"/>
    <cellStyle name="Date Short" xfId="503"/>
    <cellStyle name="Date Short 2" xfId="2943"/>
    <cellStyle name="Date Short 2 2" xfId="10243"/>
    <cellStyle name="Date Short 3" xfId="15273"/>
    <cellStyle name="Date_Ban BTDD TDC" xfId="10244"/>
    <cellStyle name="DAUDE" xfId="504"/>
    <cellStyle name="DAUDE 2" xfId="2944"/>
    <cellStyle name="DAUDE 2 2" xfId="10245"/>
    <cellStyle name="DAUDE 3" xfId="15274"/>
    <cellStyle name="dd-m" xfId="505"/>
    <cellStyle name="dd-m 2" xfId="2945"/>
    <cellStyle name="dd-m 2 2" xfId="10246"/>
    <cellStyle name="dd-m 3" xfId="15275"/>
    <cellStyle name="dd-mm" xfId="506"/>
    <cellStyle name="dd-mm 2" xfId="2946"/>
    <cellStyle name="dd-mm 2 2" xfId="10247"/>
    <cellStyle name="dd-mm 3" xfId="15276"/>
    <cellStyle name="DELTA" xfId="507"/>
    <cellStyle name="DELTA 2" xfId="2947"/>
    <cellStyle name="DELTA 2 2" xfId="10248"/>
    <cellStyle name="DELTA 3" xfId="15277"/>
    <cellStyle name="Dezimal [0]_35ERI8T2gbIEMixb4v26icuOo" xfId="508"/>
    <cellStyle name="Dezimal_35ERI8T2gbIEMixb4v26icuOo" xfId="509"/>
    <cellStyle name="Dg" xfId="510"/>
    <cellStyle name="Dg 2" xfId="2948"/>
    <cellStyle name="Dg 2 2" xfId="10249"/>
    <cellStyle name="Dg 3" xfId="15278"/>
    <cellStyle name="Dgia" xfId="511"/>
    <cellStyle name="Dgia 2" xfId="2949"/>
    <cellStyle name="Dgia 2 2" xfId="10250"/>
    <cellStyle name="Dgia 3" xfId="15279"/>
    <cellStyle name="Dgia 3 2" xfId="27448"/>
    <cellStyle name="Dgia 4" xfId="16323"/>
    <cellStyle name="Dollar (zero dec)" xfId="512"/>
    <cellStyle name="Dollar (zero dec) 2" xfId="2950"/>
    <cellStyle name="Dollar (zero dec) 2 2" xfId="10251"/>
    <cellStyle name="Dollar (zero dec) 3" xfId="15280"/>
    <cellStyle name="Don gia" xfId="513"/>
    <cellStyle name="Don gia 2" xfId="2951"/>
    <cellStyle name="Don gia 2 2" xfId="10252"/>
    <cellStyle name="Don gia 3" xfId="15281"/>
    <cellStyle name="Dziesi?tny [0]_Invoices2001Slovakia" xfId="514"/>
    <cellStyle name="Dziesi?tny_Invoices2001Slovakia" xfId="515"/>
    <cellStyle name="Dziesietny [0]_Invoices2001Slovakia" xfId="516"/>
    <cellStyle name="Dziesiętny [0]_Invoices2001Slovakia" xfId="517"/>
    <cellStyle name="Dziesietny [0]_Invoices2001Slovakia 10" xfId="20427"/>
    <cellStyle name="Dziesiętny [0]_Invoices2001Slovakia 10" xfId="20426"/>
    <cellStyle name="Dziesietny [0]_Invoices2001Slovakia 11" xfId="22234"/>
    <cellStyle name="Dziesiętny [0]_Invoices2001Slovakia 11" xfId="19772"/>
    <cellStyle name="Dziesietny [0]_Invoices2001Slovakia 12" xfId="17850"/>
    <cellStyle name="Dziesiętny [0]_Invoices2001Slovakia 12" xfId="22949"/>
    <cellStyle name="Dziesietny [0]_Invoices2001Slovakia 13" xfId="17887"/>
    <cellStyle name="Dziesiętny [0]_Invoices2001Slovakia 13" xfId="20525"/>
    <cellStyle name="Dziesietny [0]_Invoices2001Slovakia 14" xfId="18013"/>
    <cellStyle name="Dziesiętny [0]_Invoices2001Slovakia 14" xfId="19399"/>
    <cellStyle name="Dziesietny [0]_Invoices2001Slovakia 15" xfId="21823"/>
    <cellStyle name="Dziesiętny [0]_Invoices2001Slovakia 15" xfId="24583"/>
    <cellStyle name="Dziesietny [0]_Invoices2001Slovakia 2" xfId="2952"/>
    <cellStyle name="Dziesiętny [0]_Invoices2001Slovakia 2" xfId="2953"/>
    <cellStyle name="Dziesietny [0]_Invoices2001Slovakia 2 2" xfId="10253"/>
    <cellStyle name="Dziesiętny [0]_Invoices2001Slovakia 2 2" xfId="10254"/>
    <cellStyle name="Dziesietny [0]_Invoices2001Slovakia 2 3" xfId="18565"/>
    <cellStyle name="Dziesiętny [0]_Invoices2001Slovakia 2 3" xfId="18566"/>
    <cellStyle name="Dziesietny [0]_Invoices2001Slovakia 2 4" xfId="19166"/>
    <cellStyle name="Dziesiętny [0]_Invoices2001Slovakia 2 4" xfId="19165"/>
    <cellStyle name="Dziesietny [0]_Invoices2001Slovakia 2 5" xfId="18067"/>
    <cellStyle name="Dziesiętny [0]_Invoices2001Slovakia 2 5" xfId="18068"/>
    <cellStyle name="Dziesietny [0]_Invoices2001Slovakia 2 6" xfId="20481"/>
    <cellStyle name="Dziesiętny [0]_Invoices2001Slovakia 2 6" xfId="20480"/>
    <cellStyle name="Dziesietny [0]_Invoices2001Slovakia 2 7" xfId="17270"/>
    <cellStyle name="Dziesiętny [0]_Invoices2001Slovakia 2 7" xfId="24190"/>
    <cellStyle name="Dziesietny [0]_Invoices2001Slovakia 2 8" xfId="19842"/>
    <cellStyle name="Dziesiętny [0]_Invoices2001Slovakia 2 8" xfId="22991"/>
    <cellStyle name="Dziesietny [0]_Invoices2001Slovakia 2 9" xfId="21899"/>
    <cellStyle name="Dziesiętny [0]_Invoices2001Slovakia 2 9" xfId="22263"/>
    <cellStyle name="Dziesietny [0]_Invoices2001Slovakia 3" xfId="5505"/>
    <cellStyle name="Dziesiętny [0]_Invoices2001Slovakia 3" xfId="5506"/>
    <cellStyle name="Dziesietny [0]_Invoices2001Slovakia 3 2" xfId="14420"/>
    <cellStyle name="Dziesiętny [0]_Invoices2001Slovakia 3 2" xfId="14421"/>
    <cellStyle name="Dziesietny [0]_Invoices2001Slovakia 3 3" xfId="20595"/>
    <cellStyle name="Dziesiętny [0]_Invoices2001Slovakia 3 3" xfId="20596"/>
    <cellStyle name="Dziesietny [0]_Invoices2001Slovakia 3 4" xfId="22315"/>
    <cellStyle name="Dziesiętny [0]_Invoices2001Slovakia 3 4" xfId="22316"/>
    <cellStyle name="Dziesietny [0]_Invoices2001Slovakia 3 5" xfId="23522"/>
    <cellStyle name="Dziesiętny [0]_Invoices2001Slovakia 3 5" xfId="23523"/>
    <cellStyle name="Dziesietny [0]_Invoices2001Slovakia 3 6" xfId="24699"/>
    <cellStyle name="Dziesiętny [0]_Invoices2001Slovakia 3 6" xfId="24700"/>
    <cellStyle name="Dziesietny [0]_Invoices2001Slovakia 3 7" xfId="25335"/>
    <cellStyle name="Dziesiętny [0]_Invoices2001Slovakia 3 7" xfId="20521"/>
    <cellStyle name="Dziesietny [0]_Invoices2001Slovakia 3 8" xfId="21978"/>
    <cellStyle name="Dziesiętny [0]_Invoices2001Slovakia 3 8" xfId="19614"/>
    <cellStyle name="Dziesietny [0]_Invoices2001Slovakia 3 9" xfId="27418"/>
    <cellStyle name="Dziesiętny [0]_Invoices2001Slovakia 3 9" xfId="24187"/>
    <cellStyle name="Dziesietny [0]_Invoices2001Slovakia 4" xfId="6798"/>
    <cellStyle name="Dziesiętny [0]_Invoices2001Slovakia 4" xfId="6797"/>
    <cellStyle name="Dziesietny [0]_Invoices2001Slovakia 4 2" xfId="15028"/>
    <cellStyle name="Dziesiętny [0]_Invoices2001Slovakia 4 2" xfId="15027"/>
    <cellStyle name="Dziesietny [0]_Invoices2001Slovakia 4 3" xfId="21203"/>
    <cellStyle name="Dziesiętny [0]_Invoices2001Slovakia 4 3" xfId="21202"/>
    <cellStyle name="Dziesietny [0]_Invoices2001Slovakia 4 4" xfId="22923"/>
    <cellStyle name="Dziesiętny [0]_Invoices2001Slovakia 4 4" xfId="22922"/>
    <cellStyle name="Dziesietny [0]_Invoices2001Slovakia 4 5" xfId="24130"/>
    <cellStyle name="Dziesiętny [0]_Invoices2001Slovakia 4 5" xfId="24129"/>
    <cellStyle name="Dziesietny [0]_Invoices2001Slovakia 4 6" xfId="25307"/>
    <cellStyle name="Dziesiętny [0]_Invoices2001Slovakia 4 6" xfId="25306"/>
    <cellStyle name="Dziesietny [0]_Invoices2001Slovakia 4 7" xfId="26399"/>
    <cellStyle name="Dziesiętny [0]_Invoices2001Slovakia 4 7" xfId="26398"/>
    <cellStyle name="Dziesietny [0]_Invoices2001Slovakia 4 8" xfId="27404"/>
    <cellStyle name="Dziesiętny [0]_Invoices2001Slovakia 4 8" xfId="27403"/>
    <cellStyle name="Dziesietny [0]_Invoices2001Slovakia 4 9" xfId="28413"/>
    <cellStyle name="Dziesiętny [0]_Invoices2001Slovakia 4 9" xfId="28412"/>
    <cellStyle name="Dziesietny [0]_Invoices2001Slovakia 5" xfId="3866"/>
    <cellStyle name="Dziesiętny [0]_Invoices2001Slovakia 5" xfId="3865"/>
    <cellStyle name="Dziesietny [0]_Invoices2001Slovakia 5 2" xfId="15282"/>
    <cellStyle name="Dziesiętny [0]_Invoices2001Slovakia 5 2" xfId="15283"/>
    <cellStyle name="Dziesietny [0]_Invoices2001Slovakia 5 3" xfId="21374"/>
    <cellStyle name="Dziesiętny [0]_Invoices2001Slovakia 5 3" xfId="21375"/>
    <cellStyle name="Dziesietny [0]_Invoices2001Slovakia 5 4" xfId="23024"/>
    <cellStyle name="Dziesiętny [0]_Invoices2001Slovakia 5 4" xfId="23025"/>
    <cellStyle name="Dziesietny [0]_Invoices2001Slovakia 5 5" xfId="24228"/>
    <cellStyle name="Dziesiętny [0]_Invoices2001Slovakia 5 5" xfId="24229"/>
    <cellStyle name="Dziesietny [0]_Invoices2001Slovakia 5 6" xfId="25378"/>
    <cellStyle name="Dziesiętny [0]_Invoices2001Slovakia 5 6" xfId="25379"/>
    <cellStyle name="Dziesietny [0]_Invoices2001Slovakia 5 7" xfId="26471"/>
    <cellStyle name="Dziesiętny [0]_Invoices2001Slovakia 5 7" xfId="26472"/>
    <cellStyle name="Dziesietny [0]_Invoices2001Slovakia 5 8" xfId="27450"/>
    <cellStyle name="Dziesiętny [0]_Invoices2001Slovakia 5 8" xfId="27451"/>
    <cellStyle name="Dziesietny [0]_Invoices2001Slovakia 5 9" xfId="28437"/>
    <cellStyle name="Dziesiętny [0]_Invoices2001Slovakia 5 9" xfId="28438"/>
    <cellStyle name="Dziesietny [0]_Invoices2001Slovakia 6" xfId="6899"/>
    <cellStyle name="Dziesiętny [0]_Invoices2001Slovakia 6" xfId="6900"/>
    <cellStyle name="Dziesietny [0]_Invoices2001Slovakia 7" xfId="8133"/>
    <cellStyle name="Dziesiętny [0]_Invoices2001Slovakia 7" xfId="8132"/>
    <cellStyle name="Dziesietny [0]_Invoices2001Slovakia 8" xfId="8255"/>
    <cellStyle name="Dziesiętny [0]_Invoices2001Slovakia 8" xfId="8256"/>
    <cellStyle name="Dziesietny [0]_Invoices2001Slovakia 9" xfId="16325"/>
    <cellStyle name="Dziesiętny [0]_Invoices2001Slovakia 9" xfId="16326"/>
    <cellStyle name="Dziesietny [0]_Invoices2001Slovakia_01_Nha so 1_Dien" xfId="518"/>
    <cellStyle name="Dziesiętny [0]_Invoices2001Slovakia_01_Nha so 1_Dien" xfId="519"/>
    <cellStyle name="Dziesietny [0]_Invoices2001Slovakia_01_Nha so 1_Dien 10" xfId="20425"/>
    <cellStyle name="Dziesiętny [0]_Invoices2001Slovakia_01_Nha so 1_Dien 10" xfId="20424"/>
    <cellStyle name="Dziesietny [0]_Invoices2001Slovakia_01_Nha so 1_Dien 11" xfId="22233"/>
    <cellStyle name="Dziesiętny [0]_Invoices2001Slovakia_01_Nha so 1_Dien 11" xfId="19773"/>
    <cellStyle name="Dziesietny [0]_Invoices2001Slovakia_01_Nha so 1_Dien 12" xfId="16790"/>
    <cellStyle name="Dziesiętny [0]_Invoices2001Slovakia_01_Nha so 1_Dien 12" xfId="19932"/>
    <cellStyle name="Dziesietny [0]_Invoices2001Slovakia_01_Nha so 1_Dien 13" xfId="17888"/>
    <cellStyle name="Dziesiętny [0]_Invoices2001Slovakia_01_Nha so 1_Dien 13" xfId="17894"/>
    <cellStyle name="Dziesietny [0]_Invoices2001Slovakia_01_Nha so 1_Dien 14" xfId="21720"/>
    <cellStyle name="Dziesiętny [0]_Invoices2001Slovakia_01_Nha so 1_Dien 14" xfId="21922"/>
    <cellStyle name="Dziesietny [0]_Invoices2001Slovakia_01_Nha so 1_Dien 15" xfId="19449"/>
    <cellStyle name="Dziesiętny [0]_Invoices2001Slovakia_01_Nha so 1_Dien 15" xfId="19845"/>
    <cellStyle name="Dziesietny [0]_Invoices2001Slovakia_01_Nha so 1_Dien 2" xfId="2954"/>
    <cellStyle name="Dziesiętny [0]_Invoices2001Slovakia_01_Nha so 1_Dien 2" xfId="2955"/>
    <cellStyle name="Dziesietny [0]_Invoices2001Slovakia_01_Nha so 1_Dien 2 2" xfId="10255"/>
    <cellStyle name="Dziesiętny [0]_Invoices2001Slovakia_01_Nha so 1_Dien 2 2" xfId="10256"/>
    <cellStyle name="Dziesietny [0]_Invoices2001Slovakia_01_Nha so 1_Dien 2 3" xfId="18567"/>
    <cellStyle name="Dziesiętny [0]_Invoices2001Slovakia_01_Nha so 1_Dien 2 3" xfId="18568"/>
    <cellStyle name="Dziesietny [0]_Invoices2001Slovakia_01_Nha so 1_Dien 2 4" xfId="19164"/>
    <cellStyle name="Dziesiętny [0]_Invoices2001Slovakia_01_Nha so 1_Dien 2 4" xfId="19161"/>
    <cellStyle name="Dziesietny [0]_Invoices2001Slovakia_01_Nha so 1_Dien 2 5" xfId="18069"/>
    <cellStyle name="Dziesiętny [0]_Invoices2001Slovakia_01_Nha so 1_Dien 2 5" xfId="21275"/>
    <cellStyle name="Dziesietny [0]_Invoices2001Slovakia_01_Nha so 1_Dien 2 6" xfId="19218"/>
    <cellStyle name="Dziesiętny [0]_Invoices2001Slovakia_01_Nha so 1_Dien 2 6" xfId="20478"/>
    <cellStyle name="Dziesietny [0]_Invoices2001Slovakia_01_Nha so 1_Dien 2 7" xfId="19630"/>
    <cellStyle name="Dziesiętny [0]_Invoices2001Slovakia_01_Nha so 1_Dien 2 7" xfId="19757"/>
    <cellStyle name="Dziesietny [0]_Invoices2001Slovakia_01_Nha so 1_Dien 2 8" xfId="16050"/>
    <cellStyle name="Dziesiętny [0]_Invoices2001Slovakia_01_Nha so 1_Dien 2 8" xfId="16027"/>
    <cellStyle name="Dziesietny [0]_Invoices2001Slovakia_01_Nha so 1_Dien 2 9" xfId="24169"/>
    <cellStyle name="Dziesiętny [0]_Invoices2001Slovakia_01_Nha so 1_Dien 2 9" xfId="26459"/>
    <cellStyle name="Dziesietny [0]_Invoices2001Slovakia_01_Nha so 1_Dien 3" xfId="5507"/>
    <cellStyle name="Dziesiętny [0]_Invoices2001Slovakia_01_Nha so 1_Dien 3" xfId="5508"/>
    <cellStyle name="Dziesietny [0]_Invoices2001Slovakia_01_Nha so 1_Dien 3 2" xfId="14422"/>
    <cellStyle name="Dziesiętny [0]_Invoices2001Slovakia_01_Nha so 1_Dien 3 2" xfId="14423"/>
    <cellStyle name="Dziesietny [0]_Invoices2001Slovakia_01_Nha so 1_Dien 3 3" xfId="20597"/>
    <cellStyle name="Dziesiętny [0]_Invoices2001Slovakia_01_Nha so 1_Dien 3 3" xfId="20598"/>
    <cellStyle name="Dziesietny [0]_Invoices2001Slovakia_01_Nha so 1_Dien 3 4" xfId="22317"/>
    <cellStyle name="Dziesiętny [0]_Invoices2001Slovakia_01_Nha so 1_Dien 3 4" xfId="22318"/>
    <cellStyle name="Dziesietny [0]_Invoices2001Slovakia_01_Nha so 1_Dien 3 5" xfId="23524"/>
    <cellStyle name="Dziesiętny [0]_Invoices2001Slovakia_01_Nha so 1_Dien 3 5" xfId="23525"/>
    <cellStyle name="Dziesietny [0]_Invoices2001Slovakia_01_Nha so 1_Dien 3 6" xfId="24701"/>
    <cellStyle name="Dziesiętny [0]_Invoices2001Slovakia_01_Nha so 1_Dien 3 6" xfId="24702"/>
    <cellStyle name="Dziesietny [0]_Invoices2001Slovakia_01_Nha so 1_Dien 3 7" xfId="19955"/>
    <cellStyle name="Dziesiętny [0]_Invoices2001Slovakia_01_Nha so 1_Dien 3 7" xfId="17879"/>
    <cellStyle name="Dziesietny [0]_Invoices2001Slovakia_01_Nha so 1_Dien 3 8" xfId="26427"/>
    <cellStyle name="Dziesiętny [0]_Invoices2001Slovakia_01_Nha so 1_Dien 3 8" xfId="20057"/>
    <cellStyle name="Dziesietny [0]_Invoices2001Slovakia_01_Nha so 1_Dien 3 9" xfId="21974"/>
    <cellStyle name="Dziesiętny [0]_Invoices2001Slovakia_01_Nha so 1_Dien 3 9" xfId="17984"/>
    <cellStyle name="Dziesietny [0]_Invoices2001Slovakia_01_Nha so 1_Dien 4" xfId="6796"/>
    <cellStyle name="Dziesiętny [0]_Invoices2001Slovakia_01_Nha so 1_Dien 4" xfId="6795"/>
    <cellStyle name="Dziesietny [0]_Invoices2001Slovakia_01_Nha so 1_Dien 4 2" xfId="15026"/>
    <cellStyle name="Dziesiętny [0]_Invoices2001Slovakia_01_Nha so 1_Dien 4 2" xfId="15025"/>
    <cellStyle name="Dziesietny [0]_Invoices2001Slovakia_01_Nha so 1_Dien 4 3" xfId="21201"/>
    <cellStyle name="Dziesiętny [0]_Invoices2001Slovakia_01_Nha so 1_Dien 4 3" xfId="21200"/>
    <cellStyle name="Dziesietny [0]_Invoices2001Slovakia_01_Nha so 1_Dien 4 4" xfId="22921"/>
    <cellStyle name="Dziesiętny [0]_Invoices2001Slovakia_01_Nha so 1_Dien 4 4" xfId="22920"/>
    <cellStyle name="Dziesietny [0]_Invoices2001Slovakia_01_Nha so 1_Dien 4 5" xfId="24128"/>
    <cellStyle name="Dziesiętny [0]_Invoices2001Slovakia_01_Nha so 1_Dien 4 5" xfId="24127"/>
    <cellStyle name="Dziesietny [0]_Invoices2001Slovakia_01_Nha so 1_Dien 4 6" xfId="25305"/>
    <cellStyle name="Dziesiętny [0]_Invoices2001Slovakia_01_Nha so 1_Dien 4 6" xfId="25304"/>
    <cellStyle name="Dziesietny [0]_Invoices2001Slovakia_01_Nha so 1_Dien 4 7" xfId="26397"/>
    <cellStyle name="Dziesiętny [0]_Invoices2001Slovakia_01_Nha so 1_Dien 4 7" xfId="26396"/>
    <cellStyle name="Dziesietny [0]_Invoices2001Slovakia_01_Nha so 1_Dien 4 8" xfId="27402"/>
    <cellStyle name="Dziesiętny [0]_Invoices2001Slovakia_01_Nha so 1_Dien 4 8" xfId="27401"/>
    <cellStyle name="Dziesietny [0]_Invoices2001Slovakia_01_Nha so 1_Dien 4 9" xfId="28411"/>
    <cellStyle name="Dziesiętny [0]_Invoices2001Slovakia_01_Nha so 1_Dien 4 9" xfId="28410"/>
    <cellStyle name="Dziesietny [0]_Invoices2001Slovakia_01_Nha so 1_Dien 5" xfId="3821"/>
    <cellStyle name="Dziesiętny [0]_Invoices2001Slovakia_01_Nha so 1_Dien 5" xfId="3810"/>
    <cellStyle name="Dziesietny [0]_Invoices2001Slovakia_01_Nha so 1_Dien 5 2" xfId="15284"/>
    <cellStyle name="Dziesiętny [0]_Invoices2001Slovakia_01_Nha so 1_Dien 5 2" xfId="15285"/>
    <cellStyle name="Dziesietny [0]_Invoices2001Slovakia_01_Nha so 1_Dien 5 3" xfId="21376"/>
    <cellStyle name="Dziesiętny [0]_Invoices2001Slovakia_01_Nha so 1_Dien 5 3" xfId="21377"/>
    <cellStyle name="Dziesietny [0]_Invoices2001Slovakia_01_Nha so 1_Dien 5 4" xfId="23026"/>
    <cellStyle name="Dziesiętny [0]_Invoices2001Slovakia_01_Nha so 1_Dien 5 4" xfId="23027"/>
    <cellStyle name="Dziesietny [0]_Invoices2001Slovakia_01_Nha so 1_Dien 5 5" xfId="24230"/>
    <cellStyle name="Dziesiętny [0]_Invoices2001Slovakia_01_Nha so 1_Dien 5 5" xfId="24231"/>
    <cellStyle name="Dziesietny [0]_Invoices2001Slovakia_01_Nha so 1_Dien 5 6" xfId="25380"/>
    <cellStyle name="Dziesiętny [0]_Invoices2001Slovakia_01_Nha so 1_Dien 5 6" xfId="25381"/>
    <cellStyle name="Dziesietny [0]_Invoices2001Slovakia_01_Nha so 1_Dien 5 7" xfId="26473"/>
    <cellStyle name="Dziesiętny [0]_Invoices2001Slovakia_01_Nha so 1_Dien 5 7" xfId="26474"/>
    <cellStyle name="Dziesietny [0]_Invoices2001Slovakia_01_Nha so 1_Dien 5 8" xfId="27452"/>
    <cellStyle name="Dziesiętny [0]_Invoices2001Slovakia_01_Nha so 1_Dien 5 8" xfId="27453"/>
    <cellStyle name="Dziesietny [0]_Invoices2001Slovakia_01_Nha so 1_Dien 5 9" xfId="28439"/>
    <cellStyle name="Dziesiętny [0]_Invoices2001Slovakia_01_Nha so 1_Dien 5 9" xfId="28440"/>
    <cellStyle name="Dziesietny [0]_Invoices2001Slovakia_01_Nha so 1_Dien 6" xfId="6901"/>
    <cellStyle name="Dziesiętny [0]_Invoices2001Slovakia_01_Nha so 1_Dien 6" xfId="6902"/>
    <cellStyle name="Dziesietny [0]_Invoices2001Slovakia_01_Nha so 1_Dien 7" xfId="8131"/>
    <cellStyle name="Dziesiętny [0]_Invoices2001Slovakia_01_Nha so 1_Dien 7" xfId="8130"/>
    <cellStyle name="Dziesietny [0]_Invoices2001Slovakia_01_Nha so 1_Dien 8" xfId="8257"/>
    <cellStyle name="Dziesiętny [0]_Invoices2001Slovakia_01_Nha so 1_Dien 8" xfId="8258"/>
    <cellStyle name="Dziesietny [0]_Invoices2001Slovakia_01_Nha so 1_Dien 9" xfId="16327"/>
    <cellStyle name="Dziesiętny [0]_Invoices2001Slovakia_01_Nha so 1_Dien 9" xfId="16328"/>
    <cellStyle name="Dziesietny [0]_Invoices2001Slovakia_01_Nha so 1_Dien_Ban BTDD TDC" xfId="10257"/>
    <cellStyle name="Dziesiętny [0]_Invoices2001Slovakia_01_Nha so 1_Dien_Ban BTDD TDC" xfId="10258"/>
    <cellStyle name="Dziesietny [0]_Invoices2001Slovakia_01_Nha so 1_Dien_bieu ke hoach dau thau" xfId="520"/>
    <cellStyle name="Dziesiętny [0]_Invoices2001Slovakia_01_Nha so 1_Dien_bieu ke hoach dau thau" xfId="521"/>
    <cellStyle name="Dziesietny [0]_Invoices2001Slovakia_01_Nha so 1_Dien_bieu ke hoach dau thau 10" xfId="20423"/>
    <cellStyle name="Dziesiętny [0]_Invoices2001Slovakia_01_Nha so 1_Dien_bieu ke hoach dau thau 10" xfId="20422"/>
    <cellStyle name="Dziesietny [0]_Invoices2001Slovakia_01_Nha so 1_Dien_bieu ke hoach dau thau 11" xfId="22232"/>
    <cellStyle name="Dziesiętny [0]_Invoices2001Slovakia_01_Nha so 1_Dien_bieu ke hoach dau thau 11" xfId="21836"/>
    <cellStyle name="Dziesietny [0]_Invoices2001Slovakia_01_Nha so 1_Dien_bieu ke hoach dau thau 12" xfId="21801"/>
    <cellStyle name="Dziesiętny [0]_Invoices2001Slovakia_01_Nha so 1_Dien_bieu ke hoach dau thau 12" xfId="19692"/>
    <cellStyle name="Dziesietny [0]_Invoices2001Slovakia_01_Nha so 1_Dien_bieu ke hoach dau thau 13" xfId="19502"/>
    <cellStyle name="Dziesiętny [0]_Invoices2001Slovakia_01_Nha so 1_Dien_bieu ke hoach dau thau 13" xfId="16033"/>
    <cellStyle name="Dziesietny [0]_Invoices2001Slovakia_01_Nha so 1_Dien_bieu ke hoach dau thau 14" xfId="23421"/>
    <cellStyle name="Dziesiętny [0]_Invoices2001Slovakia_01_Nha so 1_Dien_bieu ke hoach dau thau 14" xfId="19398"/>
    <cellStyle name="Dziesietny [0]_Invoices2001Slovakia_01_Nha so 1_Dien_bieu ke hoach dau thau 15" xfId="20564"/>
    <cellStyle name="Dziesiętny [0]_Invoices2001Slovakia_01_Nha so 1_Dien_bieu ke hoach dau thau 15" xfId="19589"/>
    <cellStyle name="Dziesietny [0]_Invoices2001Slovakia_01_Nha so 1_Dien_bieu ke hoach dau thau 2" xfId="2956"/>
    <cellStyle name="Dziesiętny [0]_Invoices2001Slovakia_01_Nha so 1_Dien_bieu ke hoach dau thau 2" xfId="2957"/>
    <cellStyle name="Dziesietny [0]_Invoices2001Slovakia_01_Nha so 1_Dien_bieu ke hoach dau thau 2 2" xfId="10259"/>
    <cellStyle name="Dziesiętny [0]_Invoices2001Slovakia_01_Nha so 1_Dien_bieu ke hoach dau thau 2 2" xfId="10260"/>
    <cellStyle name="Dziesietny [0]_Invoices2001Slovakia_01_Nha so 1_Dien_bieu ke hoach dau thau 2 3" xfId="18571"/>
    <cellStyle name="Dziesiętny [0]_Invoices2001Slovakia_01_Nha so 1_Dien_bieu ke hoach dau thau 2 3" xfId="18572"/>
    <cellStyle name="Dziesietny [0]_Invoices2001Slovakia_01_Nha so 1_Dien_bieu ke hoach dau thau 2 4" xfId="19160"/>
    <cellStyle name="Dziesiętny [0]_Invoices2001Slovakia_01_Nha so 1_Dien_bieu ke hoach dau thau 2 4" xfId="19159"/>
    <cellStyle name="Dziesietny [0]_Invoices2001Slovakia_01_Nha so 1_Dien_bieu ke hoach dau thau 2 5" xfId="21276"/>
    <cellStyle name="Dziesiętny [0]_Invoices2001Slovakia_01_Nha so 1_Dien_bieu ke hoach dau thau 2 5" xfId="16064"/>
    <cellStyle name="Dziesietny [0]_Invoices2001Slovakia_01_Nha so 1_Dien_bieu ke hoach dau thau 2 6" xfId="20477"/>
    <cellStyle name="Dziesiętny [0]_Invoices2001Slovakia_01_Nha so 1_Dien_bieu ke hoach dau thau 2 6" xfId="20476"/>
    <cellStyle name="Dziesietny [0]_Invoices2001Slovakia_01_Nha so 1_Dien_bieu ke hoach dau thau 2 7" xfId="22259"/>
    <cellStyle name="Dziesiętny [0]_Invoices2001Slovakia_01_Nha so 1_Dien_bieu ke hoach dau thau 2 7" xfId="20097"/>
    <cellStyle name="Dziesietny [0]_Invoices2001Slovakia_01_Nha so 1_Dien_bieu ke hoach dau thau 2 8" xfId="17982"/>
    <cellStyle name="Dziesiętny [0]_Invoices2001Slovakia_01_Nha so 1_Dien_bieu ke hoach dau thau 2 8" xfId="20585"/>
    <cellStyle name="Dziesietny [0]_Invoices2001Slovakia_01_Nha so 1_Dien_bieu ke hoach dau thau 2 9" xfId="26460"/>
    <cellStyle name="Dziesiętny [0]_Invoices2001Slovakia_01_Nha so 1_Dien_bieu ke hoach dau thau 2 9" xfId="22262"/>
    <cellStyle name="Dziesietny [0]_Invoices2001Slovakia_01_Nha so 1_Dien_bieu ke hoach dau thau 3" xfId="5509"/>
    <cellStyle name="Dziesiętny [0]_Invoices2001Slovakia_01_Nha so 1_Dien_bieu ke hoach dau thau 3" xfId="5510"/>
    <cellStyle name="Dziesietny [0]_Invoices2001Slovakia_01_Nha so 1_Dien_bieu ke hoach dau thau 3 2" xfId="14424"/>
    <cellStyle name="Dziesiętny [0]_Invoices2001Slovakia_01_Nha so 1_Dien_bieu ke hoach dau thau 3 2" xfId="14425"/>
    <cellStyle name="Dziesietny [0]_Invoices2001Slovakia_01_Nha so 1_Dien_bieu ke hoach dau thau 3 3" xfId="20599"/>
    <cellStyle name="Dziesiętny [0]_Invoices2001Slovakia_01_Nha so 1_Dien_bieu ke hoach dau thau 3 3" xfId="20600"/>
    <cellStyle name="Dziesietny [0]_Invoices2001Slovakia_01_Nha so 1_Dien_bieu ke hoach dau thau 3 4" xfId="22319"/>
    <cellStyle name="Dziesiętny [0]_Invoices2001Slovakia_01_Nha so 1_Dien_bieu ke hoach dau thau 3 4" xfId="22320"/>
    <cellStyle name="Dziesietny [0]_Invoices2001Slovakia_01_Nha so 1_Dien_bieu ke hoach dau thau 3 5" xfId="23526"/>
    <cellStyle name="Dziesiętny [0]_Invoices2001Slovakia_01_Nha so 1_Dien_bieu ke hoach dau thau 3 5" xfId="23527"/>
    <cellStyle name="Dziesietny [0]_Invoices2001Slovakia_01_Nha so 1_Dien_bieu ke hoach dau thau 3 6" xfId="24703"/>
    <cellStyle name="Dziesiętny [0]_Invoices2001Slovakia_01_Nha so 1_Dien_bieu ke hoach dau thau 3 6" xfId="24704"/>
    <cellStyle name="Dziesietny [0]_Invoices2001Slovakia_01_Nha so 1_Dien_bieu ke hoach dau thau 3 7" xfId="25334"/>
    <cellStyle name="Dziesiętny [0]_Invoices2001Slovakia_01_Nha so 1_Dien_bieu ke hoach dau thau 3 7" xfId="19956"/>
    <cellStyle name="Dziesietny [0]_Invoices2001Slovakia_01_Nha so 1_Dien_bieu ke hoach dau thau 3 8" xfId="24693"/>
    <cellStyle name="Dziesiętny [0]_Invoices2001Slovakia_01_Nha so 1_Dien_bieu ke hoach dau thau 3 8" xfId="21914"/>
    <cellStyle name="Dziesietny [0]_Invoices2001Slovakia_01_Nha so 1_Dien_bieu ke hoach dau thau 3 9" xfId="23474"/>
    <cellStyle name="Dziesiętny [0]_Invoices2001Slovakia_01_Nha so 1_Dien_bieu ke hoach dau thau 3 9" xfId="19954"/>
    <cellStyle name="Dziesietny [0]_Invoices2001Slovakia_01_Nha so 1_Dien_bieu ke hoach dau thau 4" xfId="6794"/>
    <cellStyle name="Dziesiętny [0]_Invoices2001Slovakia_01_Nha so 1_Dien_bieu ke hoach dau thau 4" xfId="6793"/>
    <cellStyle name="Dziesietny [0]_Invoices2001Slovakia_01_Nha so 1_Dien_bieu ke hoach dau thau 4 2" xfId="15024"/>
    <cellStyle name="Dziesiętny [0]_Invoices2001Slovakia_01_Nha so 1_Dien_bieu ke hoach dau thau 4 2" xfId="15023"/>
    <cellStyle name="Dziesietny [0]_Invoices2001Slovakia_01_Nha so 1_Dien_bieu ke hoach dau thau 4 3" xfId="21199"/>
    <cellStyle name="Dziesiętny [0]_Invoices2001Slovakia_01_Nha so 1_Dien_bieu ke hoach dau thau 4 3" xfId="21198"/>
    <cellStyle name="Dziesietny [0]_Invoices2001Slovakia_01_Nha so 1_Dien_bieu ke hoach dau thau 4 4" xfId="22919"/>
    <cellStyle name="Dziesiętny [0]_Invoices2001Slovakia_01_Nha so 1_Dien_bieu ke hoach dau thau 4 4" xfId="22918"/>
    <cellStyle name="Dziesietny [0]_Invoices2001Slovakia_01_Nha so 1_Dien_bieu ke hoach dau thau 4 5" xfId="24126"/>
    <cellStyle name="Dziesiętny [0]_Invoices2001Slovakia_01_Nha so 1_Dien_bieu ke hoach dau thau 4 5" xfId="24125"/>
    <cellStyle name="Dziesietny [0]_Invoices2001Slovakia_01_Nha so 1_Dien_bieu ke hoach dau thau 4 6" xfId="25303"/>
    <cellStyle name="Dziesiętny [0]_Invoices2001Slovakia_01_Nha so 1_Dien_bieu ke hoach dau thau 4 6" xfId="25302"/>
    <cellStyle name="Dziesietny [0]_Invoices2001Slovakia_01_Nha so 1_Dien_bieu ke hoach dau thau 4 7" xfId="26395"/>
    <cellStyle name="Dziesiętny [0]_Invoices2001Slovakia_01_Nha so 1_Dien_bieu ke hoach dau thau 4 7" xfId="26394"/>
    <cellStyle name="Dziesietny [0]_Invoices2001Slovakia_01_Nha so 1_Dien_bieu ke hoach dau thau 4 8" xfId="27400"/>
    <cellStyle name="Dziesiętny [0]_Invoices2001Slovakia_01_Nha so 1_Dien_bieu ke hoach dau thau 4 8" xfId="27399"/>
    <cellStyle name="Dziesietny [0]_Invoices2001Slovakia_01_Nha so 1_Dien_bieu ke hoach dau thau 4 9" xfId="28409"/>
    <cellStyle name="Dziesiętny [0]_Invoices2001Slovakia_01_Nha so 1_Dien_bieu ke hoach dau thau 4 9" xfId="28408"/>
    <cellStyle name="Dziesietny [0]_Invoices2001Slovakia_01_Nha so 1_Dien_bieu ke hoach dau thau 5" xfId="3800"/>
    <cellStyle name="Dziesiętny [0]_Invoices2001Slovakia_01_Nha so 1_Dien_bieu ke hoach dau thau 5" xfId="3797"/>
    <cellStyle name="Dziesietny [0]_Invoices2001Slovakia_01_Nha so 1_Dien_bieu ke hoach dau thau 5 2" xfId="15286"/>
    <cellStyle name="Dziesiętny [0]_Invoices2001Slovakia_01_Nha so 1_Dien_bieu ke hoach dau thau 5 2" xfId="15287"/>
    <cellStyle name="Dziesietny [0]_Invoices2001Slovakia_01_Nha so 1_Dien_bieu ke hoach dau thau 5 3" xfId="21378"/>
    <cellStyle name="Dziesiętny [0]_Invoices2001Slovakia_01_Nha so 1_Dien_bieu ke hoach dau thau 5 3" xfId="21379"/>
    <cellStyle name="Dziesietny [0]_Invoices2001Slovakia_01_Nha so 1_Dien_bieu ke hoach dau thau 5 4" xfId="23028"/>
    <cellStyle name="Dziesiętny [0]_Invoices2001Slovakia_01_Nha so 1_Dien_bieu ke hoach dau thau 5 4" xfId="23029"/>
    <cellStyle name="Dziesietny [0]_Invoices2001Slovakia_01_Nha so 1_Dien_bieu ke hoach dau thau 5 5" xfId="24232"/>
    <cellStyle name="Dziesiętny [0]_Invoices2001Slovakia_01_Nha so 1_Dien_bieu ke hoach dau thau 5 5" xfId="24233"/>
    <cellStyle name="Dziesietny [0]_Invoices2001Slovakia_01_Nha so 1_Dien_bieu ke hoach dau thau 5 6" xfId="25382"/>
    <cellStyle name="Dziesiętny [0]_Invoices2001Slovakia_01_Nha so 1_Dien_bieu ke hoach dau thau 5 6" xfId="25383"/>
    <cellStyle name="Dziesietny [0]_Invoices2001Slovakia_01_Nha so 1_Dien_bieu ke hoach dau thau 5 7" xfId="26475"/>
    <cellStyle name="Dziesiętny [0]_Invoices2001Slovakia_01_Nha so 1_Dien_bieu ke hoach dau thau 5 7" xfId="26476"/>
    <cellStyle name="Dziesietny [0]_Invoices2001Slovakia_01_Nha so 1_Dien_bieu ke hoach dau thau 5 8" xfId="27454"/>
    <cellStyle name="Dziesiętny [0]_Invoices2001Slovakia_01_Nha so 1_Dien_bieu ke hoach dau thau 5 8" xfId="27455"/>
    <cellStyle name="Dziesietny [0]_Invoices2001Slovakia_01_Nha so 1_Dien_bieu ke hoach dau thau 5 9" xfId="28441"/>
    <cellStyle name="Dziesiętny [0]_Invoices2001Slovakia_01_Nha so 1_Dien_bieu ke hoach dau thau 5 9" xfId="28442"/>
    <cellStyle name="Dziesietny [0]_Invoices2001Slovakia_01_Nha so 1_Dien_bieu ke hoach dau thau 6" xfId="6903"/>
    <cellStyle name="Dziesiętny [0]_Invoices2001Slovakia_01_Nha so 1_Dien_bieu ke hoach dau thau 6" xfId="6904"/>
    <cellStyle name="Dziesietny [0]_Invoices2001Slovakia_01_Nha so 1_Dien_bieu ke hoach dau thau 7" xfId="8129"/>
    <cellStyle name="Dziesiętny [0]_Invoices2001Slovakia_01_Nha so 1_Dien_bieu ke hoach dau thau 7" xfId="8128"/>
    <cellStyle name="Dziesietny [0]_Invoices2001Slovakia_01_Nha so 1_Dien_bieu ke hoach dau thau 8" xfId="8259"/>
    <cellStyle name="Dziesiętny [0]_Invoices2001Slovakia_01_Nha so 1_Dien_bieu ke hoach dau thau 8" xfId="8260"/>
    <cellStyle name="Dziesietny [0]_Invoices2001Slovakia_01_Nha so 1_Dien_bieu ke hoach dau thau 9" xfId="16329"/>
    <cellStyle name="Dziesiętny [0]_Invoices2001Slovakia_01_Nha so 1_Dien_bieu ke hoach dau thau 9" xfId="16330"/>
    <cellStyle name="Dziesietny [0]_Invoices2001Slovakia_01_Nha so 1_Dien_bieu ke hoach dau thau truong mam non SKH" xfId="522"/>
    <cellStyle name="Dziesiętny [0]_Invoices2001Slovakia_01_Nha so 1_Dien_bieu ke hoach dau thau truong mam non SKH" xfId="523"/>
    <cellStyle name="Dziesietny [0]_Invoices2001Slovakia_01_Nha so 1_Dien_bieu ke hoach dau thau truong mam non SKH 10" xfId="20421"/>
    <cellStyle name="Dziesiętny [0]_Invoices2001Slovakia_01_Nha so 1_Dien_bieu ke hoach dau thau truong mam non SKH 10" xfId="20420"/>
    <cellStyle name="Dziesietny [0]_Invoices2001Slovakia_01_Nha so 1_Dien_bieu ke hoach dau thau truong mam non SKH 11" xfId="22231"/>
    <cellStyle name="Dziesiętny [0]_Invoices2001Slovakia_01_Nha so 1_Dien_bieu ke hoach dau thau truong mam non SKH 11" xfId="22230"/>
    <cellStyle name="Dziesietny [0]_Invoices2001Slovakia_01_Nha so 1_Dien_bieu ke hoach dau thau truong mam non SKH 12" xfId="17820"/>
    <cellStyle name="Dziesiętny [0]_Invoices2001Slovakia_01_Nha so 1_Dien_bieu ke hoach dau thau truong mam non SKH 12" xfId="16789"/>
    <cellStyle name="Dziesietny [0]_Invoices2001Slovakia_01_Nha so 1_Dien_bieu ke hoach dau thau truong mam non SKH 13" xfId="17889"/>
    <cellStyle name="Dziesiętny [0]_Invoices2001Slovakia_01_Nha so 1_Dien_bieu ke hoach dau thau truong mam non SKH 13" xfId="19883"/>
    <cellStyle name="Dziesietny [0]_Invoices2001Slovakia_01_Nha so 1_Dien_bieu ke hoach dau thau truong mam non SKH 14" xfId="19395"/>
    <cellStyle name="Dziesiętny [0]_Invoices2001Slovakia_01_Nha so 1_Dien_bieu ke hoach dau thau truong mam non SKH 14" xfId="20047"/>
    <cellStyle name="Dziesietny [0]_Invoices2001Slovakia_01_Nha so 1_Dien_bieu ke hoach dau thau truong mam non SKH 15" xfId="20062"/>
    <cellStyle name="Dziesiętny [0]_Invoices2001Slovakia_01_Nha so 1_Dien_bieu ke hoach dau thau truong mam non SKH 15" xfId="25794"/>
    <cellStyle name="Dziesietny [0]_Invoices2001Slovakia_01_Nha so 1_Dien_bieu ke hoach dau thau truong mam non SKH 2" xfId="2958"/>
    <cellStyle name="Dziesiętny [0]_Invoices2001Slovakia_01_Nha so 1_Dien_bieu ke hoach dau thau truong mam non SKH 2" xfId="2959"/>
    <cellStyle name="Dziesietny [0]_Invoices2001Slovakia_01_Nha so 1_Dien_bieu ke hoach dau thau truong mam non SKH 2 2" xfId="10261"/>
    <cellStyle name="Dziesiętny [0]_Invoices2001Slovakia_01_Nha so 1_Dien_bieu ke hoach dau thau truong mam non SKH 2 2" xfId="10262"/>
    <cellStyle name="Dziesietny [0]_Invoices2001Slovakia_01_Nha so 1_Dien_bieu ke hoach dau thau truong mam non SKH 2 3" xfId="18573"/>
    <cellStyle name="Dziesiętny [0]_Invoices2001Slovakia_01_Nha so 1_Dien_bieu ke hoach dau thau truong mam non SKH 2 3" xfId="18574"/>
    <cellStyle name="Dziesietny [0]_Invoices2001Slovakia_01_Nha so 1_Dien_bieu ke hoach dau thau truong mam non SKH 2 4" xfId="19158"/>
    <cellStyle name="Dziesiętny [0]_Invoices2001Slovakia_01_Nha so 1_Dien_bieu ke hoach dau thau truong mam non SKH 2 4" xfId="19157"/>
    <cellStyle name="Dziesietny [0]_Invoices2001Slovakia_01_Nha so 1_Dien_bieu ke hoach dau thau truong mam non SKH 2 5" xfId="18071"/>
    <cellStyle name="Dziesiętny [0]_Invoices2001Slovakia_01_Nha so 1_Dien_bieu ke hoach dau thau truong mam non SKH 2 5" xfId="21277"/>
    <cellStyle name="Dziesietny [0]_Invoices2001Slovakia_01_Nha so 1_Dien_bieu ke hoach dau thau truong mam non SKH 2 6" xfId="19216"/>
    <cellStyle name="Dziesiętny [0]_Invoices2001Slovakia_01_Nha so 1_Dien_bieu ke hoach dau thau truong mam non SKH 2 6" xfId="22999"/>
    <cellStyle name="Dziesietny [0]_Invoices2001Slovakia_01_Nha so 1_Dien_bieu ke hoach dau thau truong mam non SKH 2 7" xfId="16013"/>
    <cellStyle name="Dziesiętny [0]_Invoices2001Slovakia_01_Nha so 1_Dien_bieu ke hoach dau thau truong mam non SKH 2 7" xfId="24191"/>
    <cellStyle name="Dziesietny [0]_Invoices2001Slovakia_01_Nha so 1_Dien_bieu ke hoach dau thau truong mam non SKH 2 8" xfId="17853"/>
    <cellStyle name="Dziesiętny [0]_Invoices2001Slovakia_01_Nha so 1_Dien_bieu ke hoach dau thau truong mam non SKH 2 8" xfId="21979"/>
    <cellStyle name="Dziesietny [0]_Invoices2001Slovakia_01_Nha so 1_Dien_bieu ke hoach dau thau truong mam non SKH 2 9" xfId="24145"/>
    <cellStyle name="Dziesiętny [0]_Invoices2001Slovakia_01_Nha so 1_Dien_bieu ke hoach dau thau truong mam non SKH 2 9" xfId="26461"/>
    <cellStyle name="Dziesietny [0]_Invoices2001Slovakia_01_Nha so 1_Dien_bieu ke hoach dau thau truong mam non SKH 3" xfId="5511"/>
    <cellStyle name="Dziesiętny [0]_Invoices2001Slovakia_01_Nha so 1_Dien_bieu ke hoach dau thau truong mam non SKH 3" xfId="5512"/>
    <cellStyle name="Dziesietny [0]_Invoices2001Slovakia_01_Nha so 1_Dien_bieu ke hoach dau thau truong mam non SKH 3 2" xfId="14426"/>
    <cellStyle name="Dziesiętny [0]_Invoices2001Slovakia_01_Nha so 1_Dien_bieu ke hoach dau thau truong mam non SKH 3 2" xfId="14427"/>
    <cellStyle name="Dziesietny [0]_Invoices2001Slovakia_01_Nha so 1_Dien_bieu ke hoach dau thau truong mam non SKH 3 3" xfId="20601"/>
    <cellStyle name="Dziesiętny [0]_Invoices2001Slovakia_01_Nha so 1_Dien_bieu ke hoach dau thau truong mam non SKH 3 3" xfId="20602"/>
    <cellStyle name="Dziesietny [0]_Invoices2001Slovakia_01_Nha so 1_Dien_bieu ke hoach dau thau truong mam non SKH 3 4" xfId="22321"/>
    <cellStyle name="Dziesiętny [0]_Invoices2001Slovakia_01_Nha so 1_Dien_bieu ke hoach dau thau truong mam non SKH 3 4" xfId="22322"/>
    <cellStyle name="Dziesietny [0]_Invoices2001Slovakia_01_Nha so 1_Dien_bieu ke hoach dau thau truong mam non SKH 3 5" xfId="23528"/>
    <cellStyle name="Dziesiętny [0]_Invoices2001Slovakia_01_Nha so 1_Dien_bieu ke hoach dau thau truong mam non SKH 3 5" xfId="23529"/>
    <cellStyle name="Dziesietny [0]_Invoices2001Slovakia_01_Nha so 1_Dien_bieu ke hoach dau thau truong mam non SKH 3 6" xfId="24705"/>
    <cellStyle name="Dziesiętny [0]_Invoices2001Slovakia_01_Nha so 1_Dien_bieu ke hoach dau thau truong mam non SKH 3 6" xfId="24706"/>
    <cellStyle name="Dziesietny [0]_Invoices2001Slovakia_01_Nha so 1_Dien_bieu ke hoach dau thau truong mam non SKH 3 7" xfId="19753"/>
    <cellStyle name="Dziesiętny [0]_Invoices2001Slovakia_01_Nha so 1_Dien_bieu ke hoach dau thau truong mam non SKH 3 7" xfId="19874"/>
    <cellStyle name="Dziesietny [0]_Invoices2001Slovakia_01_Nha so 1_Dien_bieu ke hoach dau thau truong mam non SKH 3 8" xfId="19741"/>
    <cellStyle name="Dziesiętny [0]_Invoices2001Slovakia_01_Nha so 1_Dien_bieu ke hoach dau thau truong mam non SKH 3 8" xfId="19438"/>
    <cellStyle name="Dziesietny [0]_Invoices2001Slovakia_01_Nha so 1_Dien_bieu ke hoach dau thau truong mam non SKH 3 9" xfId="27811"/>
    <cellStyle name="Dziesiętny [0]_Invoices2001Slovakia_01_Nha so 1_Dien_bieu ke hoach dau thau truong mam non SKH 3 9" xfId="27812"/>
    <cellStyle name="Dziesietny [0]_Invoices2001Slovakia_01_Nha so 1_Dien_bieu ke hoach dau thau truong mam non SKH 4" xfId="6792"/>
    <cellStyle name="Dziesiętny [0]_Invoices2001Slovakia_01_Nha so 1_Dien_bieu ke hoach dau thau truong mam non SKH 4" xfId="6791"/>
    <cellStyle name="Dziesietny [0]_Invoices2001Slovakia_01_Nha so 1_Dien_bieu ke hoach dau thau truong mam non SKH 4 2" xfId="15022"/>
    <cellStyle name="Dziesiętny [0]_Invoices2001Slovakia_01_Nha so 1_Dien_bieu ke hoach dau thau truong mam non SKH 4 2" xfId="15021"/>
    <cellStyle name="Dziesietny [0]_Invoices2001Slovakia_01_Nha so 1_Dien_bieu ke hoach dau thau truong mam non SKH 4 3" xfId="21197"/>
    <cellStyle name="Dziesiętny [0]_Invoices2001Slovakia_01_Nha so 1_Dien_bieu ke hoach dau thau truong mam non SKH 4 3" xfId="21196"/>
    <cellStyle name="Dziesietny [0]_Invoices2001Slovakia_01_Nha so 1_Dien_bieu ke hoach dau thau truong mam non SKH 4 4" xfId="22917"/>
    <cellStyle name="Dziesiętny [0]_Invoices2001Slovakia_01_Nha so 1_Dien_bieu ke hoach dau thau truong mam non SKH 4 4" xfId="22916"/>
    <cellStyle name="Dziesietny [0]_Invoices2001Slovakia_01_Nha so 1_Dien_bieu ke hoach dau thau truong mam non SKH 4 5" xfId="24124"/>
    <cellStyle name="Dziesiętny [0]_Invoices2001Slovakia_01_Nha so 1_Dien_bieu ke hoach dau thau truong mam non SKH 4 5" xfId="24123"/>
    <cellStyle name="Dziesietny [0]_Invoices2001Slovakia_01_Nha so 1_Dien_bieu ke hoach dau thau truong mam non SKH 4 6" xfId="25301"/>
    <cellStyle name="Dziesiętny [0]_Invoices2001Slovakia_01_Nha so 1_Dien_bieu ke hoach dau thau truong mam non SKH 4 6" xfId="25300"/>
    <cellStyle name="Dziesietny [0]_Invoices2001Slovakia_01_Nha so 1_Dien_bieu ke hoach dau thau truong mam non SKH 4 7" xfId="26393"/>
    <cellStyle name="Dziesiętny [0]_Invoices2001Slovakia_01_Nha so 1_Dien_bieu ke hoach dau thau truong mam non SKH 4 7" xfId="26392"/>
    <cellStyle name="Dziesietny [0]_Invoices2001Slovakia_01_Nha so 1_Dien_bieu ke hoach dau thau truong mam non SKH 4 8" xfId="27398"/>
    <cellStyle name="Dziesiętny [0]_Invoices2001Slovakia_01_Nha so 1_Dien_bieu ke hoach dau thau truong mam non SKH 4 8" xfId="27397"/>
    <cellStyle name="Dziesietny [0]_Invoices2001Slovakia_01_Nha so 1_Dien_bieu ke hoach dau thau truong mam non SKH 4 9" xfId="28407"/>
    <cellStyle name="Dziesiętny [0]_Invoices2001Slovakia_01_Nha so 1_Dien_bieu ke hoach dau thau truong mam non SKH 4 9" xfId="28406"/>
    <cellStyle name="Dziesietny [0]_Invoices2001Slovakia_01_Nha so 1_Dien_bieu ke hoach dau thau truong mam non SKH 5" xfId="3795"/>
    <cellStyle name="Dziesiętny [0]_Invoices2001Slovakia_01_Nha so 1_Dien_bieu ke hoach dau thau truong mam non SKH 5" xfId="3792"/>
    <cellStyle name="Dziesietny [0]_Invoices2001Slovakia_01_Nha so 1_Dien_bieu ke hoach dau thau truong mam non SKH 5 2" xfId="15288"/>
    <cellStyle name="Dziesiętny [0]_Invoices2001Slovakia_01_Nha so 1_Dien_bieu ke hoach dau thau truong mam non SKH 5 2" xfId="15289"/>
    <cellStyle name="Dziesietny [0]_Invoices2001Slovakia_01_Nha so 1_Dien_bieu ke hoach dau thau truong mam non SKH 5 3" xfId="21380"/>
    <cellStyle name="Dziesiętny [0]_Invoices2001Slovakia_01_Nha so 1_Dien_bieu ke hoach dau thau truong mam non SKH 5 3" xfId="21381"/>
    <cellStyle name="Dziesietny [0]_Invoices2001Slovakia_01_Nha so 1_Dien_bieu ke hoach dau thau truong mam non SKH 5 4" xfId="23030"/>
    <cellStyle name="Dziesiętny [0]_Invoices2001Slovakia_01_Nha so 1_Dien_bieu ke hoach dau thau truong mam non SKH 5 4" xfId="23031"/>
    <cellStyle name="Dziesietny [0]_Invoices2001Slovakia_01_Nha so 1_Dien_bieu ke hoach dau thau truong mam non SKH 5 5" xfId="24234"/>
    <cellStyle name="Dziesiętny [0]_Invoices2001Slovakia_01_Nha so 1_Dien_bieu ke hoach dau thau truong mam non SKH 5 5" xfId="24235"/>
    <cellStyle name="Dziesietny [0]_Invoices2001Slovakia_01_Nha so 1_Dien_bieu ke hoach dau thau truong mam non SKH 5 6" xfId="25384"/>
    <cellStyle name="Dziesiętny [0]_Invoices2001Slovakia_01_Nha so 1_Dien_bieu ke hoach dau thau truong mam non SKH 5 6" xfId="25385"/>
    <cellStyle name="Dziesietny [0]_Invoices2001Slovakia_01_Nha so 1_Dien_bieu ke hoach dau thau truong mam non SKH 5 7" xfId="26477"/>
    <cellStyle name="Dziesiętny [0]_Invoices2001Slovakia_01_Nha so 1_Dien_bieu ke hoach dau thau truong mam non SKH 5 7" xfId="26478"/>
    <cellStyle name="Dziesietny [0]_Invoices2001Slovakia_01_Nha so 1_Dien_bieu ke hoach dau thau truong mam non SKH 5 8" xfId="27456"/>
    <cellStyle name="Dziesiętny [0]_Invoices2001Slovakia_01_Nha so 1_Dien_bieu ke hoach dau thau truong mam non SKH 5 8" xfId="27457"/>
    <cellStyle name="Dziesietny [0]_Invoices2001Slovakia_01_Nha so 1_Dien_bieu ke hoach dau thau truong mam non SKH 5 9" xfId="28443"/>
    <cellStyle name="Dziesiętny [0]_Invoices2001Slovakia_01_Nha so 1_Dien_bieu ke hoach dau thau truong mam non SKH 5 9" xfId="28444"/>
    <cellStyle name="Dziesietny [0]_Invoices2001Slovakia_01_Nha so 1_Dien_bieu ke hoach dau thau truong mam non SKH 6" xfId="6905"/>
    <cellStyle name="Dziesiętny [0]_Invoices2001Slovakia_01_Nha so 1_Dien_bieu ke hoach dau thau truong mam non SKH 6" xfId="6906"/>
    <cellStyle name="Dziesietny [0]_Invoices2001Slovakia_01_Nha so 1_Dien_bieu ke hoach dau thau truong mam non SKH 7" xfId="8127"/>
    <cellStyle name="Dziesiętny [0]_Invoices2001Slovakia_01_Nha so 1_Dien_bieu ke hoach dau thau truong mam non SKH 7" xfId="8126"/>
    <cellStyle name="Dziesietny [0]_Invoices2001Slovakia_01_Nha so 1_Dien_bieu ke hoach dau thau truong mam non SKH 8" xfId="8261"/>
    <cellStyle name="Dziesiętny [0]_Invoices2001Slovakia_01_Nha so 1_Dien_bieu ke hoach dau thau truong mam non SKH 8" xfId="8262"/>
    <cellStyle name="Dziesietny [0]_Invoices2001Slovakia_01_Nha so 1_Dien_bieu ke hoach dau thau truong mam non SKH 9" xfId="16331"/>
    <cellStyle name="Dziesiętny [0]_Invoices2001Slovakia_01_Nha so 1_Dien_bieu ke hoach dau thau truong mam non SKH 9" xfId="16332"/>
    <cellStyle name="Dziesietny [0]_Invoices2001Slovakia_01_Nha so 1_Dien_bieu ke hoach dau thau truong mam non SKH_Ban BTDD TDC" xfId="10263"/>
    <cellStyle name="Dziesiętny [0]_Invoices2001Slovakia_01_Nha so 1_Dien_bieu ke hoach dau thau truong mam non SKH_Ban BTDD TDC" xfId="10264"/>
    <cellStyle name="Dziesietny [0]_Invoices2001Slovakia_01_Nha so 1_Dien_bieu ke hoach dau thau truong mam non SKH_Kế hoạch 2013 T1-2014" xfId="10265"/>
    <cellStyle name="Dziesiętny [0]_Invoices2001Slovakia_01_Nha so 1_Dien_bieu ke hoach dau thau truong mam non SKH_Kế hoạch 2013 T1-2014" xfId="10266"/>
    <cellStyle name="Dziesietny [0]_Invoices2001Slovakia_01_Nha so 1_Dien_bieu ke hoach dau thau truong mam non SKH_KH 2012 (T3-2013)" xfId="10267"/>
    <cellStyle name="Dziesiętny [0]_Invoices2001Slovakia_01_Nha so 1_Dien_bieu ke hoach dau thau truong mam non SKH_KH 2012 (T3-2013)" xfId="10268"/>
    <cellStyle name="Dziesietny [0]_Invoices2001Slovakia_01_Nha so 1_Dien_bieu ke hoach dau thau truong mam non SKH_KH 2012 (T3-2013)_Kế hoạch 2013 T1-2014" xfId="10269"/>
    <cellStyle name="Dziesiętny [0]_Invoices2001Slovakia_01_Nha so 1_Dien_bieu ke hoach dau thau truong mam non SKH_KH 2012 (T3-2013)_Kế hoạch 2013 T1-2014" xfId="10270"/>
    <cellStyle name="Dziesietny [0]_Invoices2001Slovakia_01_Nha so 1_Dien_bieu ke hoach dau thau_Ban BTDD TDC" xfId="10271"/>
    <cellStyle name="Dziesiętny [0]_Invoices2001Slovakia_01_Nha so 1_Dien_bieu ke hoach dau thau_Ban BTDD TDC" xfId="10272"/>
    <cellStyle name="Dziesietny [0]_Invoices2001Slovakia_01_Nha so 1_Dien_bieu ke hoach dau thau_Kế hoạch 2013 T1-2014" xfId="10273"/>
    <cellStyle name="Dziesiętny [0]_Invoices2001Slovakia_01_Nha so 1_Dien_bieu ke hoach dau thau_Kế hoạch 2013 T1-2014" xfId="10274"/>
    <cellStyle name="Dziesietny [0]_Invoices2001Slovakia_01_Nha so 1_Dien_bieu ke hoach dau thau_KH 2012 (T3-2013)" xfId="10275"/>
    <cellStyle name="Dziesiętny [0]_Invoices2001Slovakia_01_Nha so 1_Dien_bieu ke hoach dau thau_KH 2012 (T3-2013)" xfId="10276"/>
    <cellStyle name="Dziesietny [0]_Invoices2001Slovakia_01_Nha so 1_Dien_bieu ke hoach dau thau_KH 2012 (T3-2013)_Kế hoạch 2013 T1-2014" xfId="10277"/>
    <cellStyle name="Dziesiętny [0]_Invoices2001Slovakia_01_Nha so 1_Dien_bieu ke hoach dau thau_KH 2012 (T3-2013)_Kế hoạch 2013 T1-2014" xfId="10278"/>
    <cellStyle name="Dziesietny [0]_Invoices2001Slovakia_01_Nha so 1_Dien_bieu tong hop lai kh von 2011 gui phong TH-KTDN" xfId="524"/>
    <cellStyle name="Dziesiętny [0]_Invoices2001Slovakia_01_Nha so 1_Dien_bieu tong hop lai kh von 2011 gui phong TH-KTDN" xfId="525"/>
    <cellStyle name="Dziesietny [0]_Invoices2001Slovakia_01_Nha so 1_Dien_bieu tong hop lai kh von 2011 gui phong TH-KTDN 10" xfId="20419"/>
    <cellStyle name="Dziesiętny [0]_Invoices2001Slovakia_01_Nha so 1_Dien_bieu tong hop lai kh von 2011 gui phong TH-KTDN 10" xfId="20418"/>
    <cellStyle name="Dziesietny [0]_Invoices2001Slovakia_01_Nha so 1_Dien_bieu tong hop lai kh von 2011 gui phong TH-KTDN 11" xfId="19774"/>
    <cellStyle name="Dziesiętny [0]_Invoices2001Slovakia_01_Nha so 1_Dien_bieu tong hop lai kh von 2011 gui phong TH-KTDN 11" xfId="22229"/>
    <cellStyle name="Dziesietny [0]_Invoices2001Slovakia_01_Nha so 1_Dien_bieu tong hop lai kh von 2011 gui phong TH-KTDN 12" xfId="21878"/>
    <cellStyle name="Dziesiętny [0]_Invoices2001Slovakia_01_Nha so 1_Dien_bieu tong hop lai kh von 2011 gui phong TH-KTDN 12" xfId="21800"/>
    <cellStyle name="Dziesietny [0]_Invoices2001Slovakia_01_Nha so 1_Dien_bieu tong hop lai kh von 2011 gui phong TH-KTDN 13" xfId="21236"/>
    <cellStyle name="Dziesiętny [0]_Invoices2001Slovakia_01_Nha so 1_Dien_bieu tong hop lai kh von 2011 gui phong TH-KTDN 13" xfId="17890"/>
    <cellStyle name="Dziesietny [0]_Invoices2001Slovakia_01_Nha so 1_Dien_bieu tong hop lai kh von 2011 gui phong TH-KTDN 14" xfId="19394"/>
    <cellStyle name="Dziesiętny [0]_Invoices2001Slovakia_01_Nha so 1_Dien_bieu tong hop lai kh von 2011 gui phong TH-KTDN 14" xfId="24640"/>
    <cellStyle name="Dziesietny [0]_Invoices2001Slovakia_01_Nha so 1_Dien_bieu tong hop lai kh von 2011 gui phong TH-KTDN 15" xfId="21969"/>
    <cellStyle name="Dziesiętny [0]_Invoices2001Slovakia_01_Nha so 1_Dien_bieu tong hop lai kh von 2011 gui phong TH-KTDN 15" xfId="19744"/>
    <cellStyle name="Dziesietny [0]_Invoices2001Slovakia_01_Nha so 1_Dien_bieu tong hop lai kh von 2011 gui phong TH-KTDN 2" xfId="2960"/>
    <cellStyle name="Dziesiętny [0]_Invoices2001Slovakia_01_Nha so 1_Dien_bieu tong hop lai kh von 2011 gui phong TH-KTDN 2" xfId="2961"/>
    <cellStyle name="Dziesietny [0]_Invoices2001Slovakia_01_Nha so 1_Dien_bieu tong hop lai kh von 2011 gui phong TH-KTDN 2 2" xfId="10279"/>
    <cellStyle name="Dziesiętny [0]_Invoices2001Slovakia_01_Nha so 1_Dien_bieu tong hop lai kh von 2011 gui phong TH-KTDN 2 2" xfId="10280"/>
    <cellStyle name="Dziesietny [0]_Invoices2001Slovakia_01_Nha so 1_Dien_bieu tong hop lai kh von 2011 gui phong TH-KTDN 2 3" xfId="18588"/>
    <cellStyle name="Dziesiętny [0]_Invoices2001Slovakia_01_Nha so 1_Dien_bieu tong hop lai kh von 2011 gui phong TH-KTDN 2 3" xfId="18589"/>
    <cellStyle name="Dziesietny [0]_Invoices2001Slovakia_01_Nha so 1_Dien_bieu tong hop lai kh von 2011 gui phong TH-KTDN 2 4" xfId="19140"/>
    <cellStyle name="Dziesiętny [0]_Invoices2001Slovakia_01_Nha so 1_Dien_bieu tong hop lai kh von 2011 gui phong TH-KTDN 2 4" xfId="19139"/>
    <cellStyle name="Dziesietny [0]_Invoices2001Slovakia_01_Nha so 1_Dien_bieu tong hop lai kh von 2011 gui phong TH-KTDN 2 5" xfId="18063"/>
    <cellStyle name="Dziesiętny [0]_Invoices2001Slovakia_01_Nha so 1_Dien_bieu tong hop lai kh von 2011 gui phong TH-KTDN 2 5" xfId="18064"/>
    <cellStyle name="Dziesietny [0]_Invoices2001Slovakia_01_Nha so 1_Dien_bieu tong hop lai kh von 2011 gui phong TH-KTDN 2 6" xfId="20473"/>
    <cellStyle name="Dziesiętny [0]_Invoices2001Slovakia_01_Nha so 1_Dien_bieu tong hop lai kh von 2011 gui phong TH-KTDN 2 6" xfId="24565"/>
    <cellStyle name="Dziesietny [0]_Invoices2001Slovakia_01_Nha so 1_Dien_bieu tong hop lai kh von 2011 gui phong TH-KTDN 2 7" xfId="24189"/>
    <cellStyle name="Dziesiętny [0]_Invoices2001Slovakia_01_Nha so 1_Dien_bieu tong hop lai kh von 2011 gui phong TH-KTDN 2 7" xfId="23386"/>
    <cellStyle name="Dziesietny [0]_Invoices2001Slovakia_01_Nha so 1_Dien_bieu tong hop lai kh von 2011 gui phong TH-KTDN 2 8" xfId="25364"/>
    <cellStyle name="Dziesiętny [0]_Invoices2001Slovakia_01_Nha so 1_Dien_bieu tong hop lai kh von 2011 gui phong TH-KTDN 2 8" xfId="17852"/>
    <cellStyle name="Dziesietny [0]_Invoices2001Slovakia_01_Nha so 1_Dien_bieu tong hop lai kh von 2011 gui phong TH-KTDN 2 9" xfId="25729"/>
    <cellStyle name="Dziesiętny [0]_Invoices2001Slovakia_01_Nha so 1_Dien_bieu tong hop lai kh von 2011 gui phong TH-KTDN 2 9" xfId="19498"/>
    <cellStyle name="Dziesietny [0]_Invoices2001Slovakia_01_Nha so 1_Dien_bieu tong hop lai kh von 2011 gui phong TH-KTDN 3" xfId="5513"/>
    <cellStyle name="Dziesiętny [0]_Invoices2001Slovakia_01_Nha so 1_Dien_bieu tong hop lai kh von 2011 gui phong TH-KTDN 3" xfId="5514"/>
    <cellStyle name="Dziesietny [0]_Invoices2001Slovakia_01_Nha so 1_Dien_bieu tong hop lai kh von 2011 gui phong TH-KTDN 3 2" xfId="14428"/>
    <cellStyle name="Dziesiętny [0]_Invoices2001Slovakia_01_Nha so 1_Dien_bieu tong hop lai kh von 2011 gui phong TH-KTDN 3 2" xfId="14429"/>
    <cellStyle name="Dziesietny [0]_Invoices2001Slovakia_01_Nha so 1_Dien_bieu tong hop lai kh von 2011 gui phong TH-KTDN 3 3" xfId="20603"/>
    <cellStyle name="Dziesiętny [0]_Invoices2001Slovakia_01_Nha so 1_Dien_bieu tong hop lai kh von 2011 gui phong TH-KTDN 3 3" xfId="20604"/>
    <cellStyle name="Dziesietny [0]_Invoices2001Slovakia_01_Nha so 1_Dien_bieu tong hop lai kh von 2011 gui phong TH-KTDN 3 4" xfId="22323"/>
    <cellStyle name="Dziesiętny [0]_Invoices2001Slovakia_01_Nha so 1_Dien_bieu tong hop lai kh von 2011 gui phong TH-KTDN 3 4" xfId="22324"/>
    <cellStyle name="Dziesietny [0]_Invoices2001Slovakia_01_Nha so 1_Dien_bieu tong hop lai kh von 2011 gui phong TH-KTDN 3 5" xfId="23530"/>
    <cellStyle name="Dziesiętny [0]_Invoices2001Slovakia_01_Nha so 1_Dien_bieu tong hop lai kh von 2011 gui phong TH-KTDN 3 5" xfId="23531"/>
    <cellStyle name="Dziesietny [0]_Invoices2001Slovakia_01_Nha so 1_Dien_bieu tong hop lai kh von 2011 gui phong TH-KTDN 3 6" xfId="24707"/>
    <cellStyle name="Dziesiętny [0]_Invoices2001Slovakia_01_Nha so 1_Dien_bieu tong hop lai kh von 2011 gui phong TH-KTDN 3 6" xfId="24708"/>
    <cellStyle name="Dziesietny [0]_Invoices2001Slovakia_01_Nha so 1_Dien_bieu tong hop lai kh von 2011 gui phong TH-KTDN 3 7" xfId="19957"/>
    <cellStyle name="Dziesiętny [0]_Invoices2001Slovakia_01_Nha so 1_Dien_bieu tong hop lai kh von 2011 gui phong TH-KTDN 3 7" xfId="19427"/>
    <cellStyle name="Dziesietny [0]_Invoices2001Slovakia_01_Nha so 1_Dien_bieu tong hop lai kh von 2011 gui phong TH-KTDN 3 8" xfId="20056"/>
    <cellStyle name="Dziesiętny [0]_Invoices2001Slovakia_01_Nha so 1_Dien_bieu tong hop lai kh von 2011 gui phong TH-KTDN 3 8" xfId="21873"/>
    <cellStyle name="Dziesietny [0]_Invoices2001Slovakia_01_Nha so 1_Dien_bieu tong hop lai kh von 2011 gui phong TH-KTDN 3 9" xfId="27813"/>
    <cellStyle name="Dziesiętny [0]_Invoices2001Slovakia_01_Nha so 1_Dien_bieu tong hop lai kh von 2011 gui phong TH-KTDN 3 9" xfId="27814"/>
    <cellStyle name="Dziesietny [0]_Invoices2001Slovakia_01_Nha so 1_Dien_bieu tong hop lai kh von 2011 gui phong TH-KTDN 4" xfId="6790"/>
    <cellStyle name="Dziesiętny [0]_Invoices2001Slovakia_01_Nha so 1_Dien_bieu tong hop lai kh von 2011 gui phong TH-KTDN 4" xfId="6789"/>
    <cellStyle name="Dziesietny [0]_Invoices2001Slovakia_01_Nha so 1_Dien_bieu tong hop lai kh von 2011 gui phong TH-KTDN 4 2" xfId="15020"/>
    <cellStyle name="Dziesiętny [0]_Invoices2001Slovakia_01_Nha so 1_Dien_bieu tong hop lai kh von 2011 gui phong TH-KTDN 4 2" xfId="15019"/>
    <cellStyle name="Dziesietny [0]_Invoices2001Slovakia_01_Nha so 1_Dien_bieu tong hop lai kh von 2011 gui phong TH-KTDN 4 3" xfId="21195"/>
    <cellStyle name="Dziesiętny [0]_Invoices2001Slovakia_01_Nha so 1_Dien_bieu tong hop lai kh von 2011 gui phong TH-KTDN 4 3" xfId="21194"/>
    <cellStyle name="Dziesietny [0]_Invoices2001Slovakia_01_Nha so 1_Dien_bieu tong hop lai kh von 2011 gui phong TH-KTDN 4 4" xfId="22915"/>
    <cellStyle name="Dziesiętny [0]_Invoices2001Slovakia_01_Nha so 1_Dien_bieu tong hop lai kh von 2011 gui phong TH-KTDN 4 4" xfId="22914"/>
    <cellStyle name="Dziesietny [0]_Invoices2001Slovakia_01_Nha so 1_Dien_bieu tong hop lai kh von 2011 gui phong TH-KTDN 4 5" xfId="24122"/>
    <cellStyle name="Dziesiętny [0]_Invoices2001Slovakia_01_Nha so 1_Dien_bieu tong hop lai kh von 2011 gui phong TH-KTDN 4 5" xfId="24121"/>
    <cellStyle name="Dziesietny [0]_Invoices2001Slovakia_01_Nha so 1_Dien_bieu tong hop lai kh von 2011 gui phong TH-KTDN 4 6" xfId="25299"/>
    <cellStyle name="Dziesiętny [0]_Invoices2001Slovakia_01_Nha so 1_Dien_bieu tong hop lai kh von 2011 gui phong TH-KTDN 4 6" xfId="25298"/>
    <cellStyle name="Dziesietny [0]_Invoices2001Slovakia_01_Nha so 1_Dien_bieu tong hop lai kh von 2011 gui phong TH-KTDN 4 7" xfId="26391"/>
    <cellStyle name="Dziesiętny [0]_Invoices2001Slovakia_01_Nha so 1_Dien_bieu tong hop lai kh von 2011 gui phong TH-KTDN 4 7" xfId="26390"/>
    <cellStyle name="Dziesietny [0]_Invoices2001Slovakia_01_Nha so 1_Dien_bieu tong hop lai kh von 2011 gui phong TH-KTDN 4 8" xfId="27396"/>
    <cellStyle name="Dziesiętny [0]_Invoices2001Slovakia_01_Nha so 1_Dien_bieu tong hop lai kh von 2011 gui phong TH-KTDN 4 8" xfId="27395"/>
    <cellStyle name="Dziesietny [0]_Invoices2001Slovakia_01_Nha so 1_Dien_bieu tong hop lai kh von 2011 gui phong TH-KTDN 4 9" xfId="28405"/>
    <cellStyle name="Dziesiętny [0]_Invoices2001Slovakia_01_Nha so 1_Dien_bieu tong hop lai kh von 2011 gui phong TH-KTDN 4 9" xfId="28404"/>
    <cellStyle name="Dziesietny [0]_Invoices2001Slovakia_01_Nha so 1_Dien_bieu tong hop lai kh von 2011 gui phong TH-KTDN 5" xfId="3791"/>
    <cellStyle name="Dziesiętny [0]_Invoices2001Slovakia_01_Nha so 1_Dien_bieu tong hop lai kh von 2011 gui phong TH-KTDN 5" xfId="3790"/>
    <cellStyle name="Dziesietny [0]_Invoices2001Slovakia_01_Nha so 1_Dien_bieu tong hop lai kh von 2011 gui phong TH-KTDN 5 2" xfId="15290"/>
    <cellStyle name="Dziesiętny [0]_Invoices2001Slovakia_01_Nha so 1_Dien_bieu tong hop lai kh von 2011 gui phong TH-KTDN 5 2" xfId="15291"/>
    <cellStyle name="Dziesietny [0]_Invoices2001Slovakia_01_Nha so 1_Dien_bieu tong hop lai kh von 2011 gui phong TH-KTDN 5 3" xfId="21382"/>
    <cellStyle name="Dziesiętny [0]_Invoices2001Slovakia_01_Nha so 1_Dien_bieu tong hop lai kh von 2011 gui phong TH-KTDN 5 3" xfId="21383"/>
    <cellStyle name="Dziesietny [0]_Invoices2001Slovakia_01_Nha so 1_Dien_bieu tong hop lai kh von 2011 gui phong TH-KTDN 5 4" xfId="23032"/>
    <cellStyle name="Dziesiętny [0]_Invoices2001Slovakia_01_Nha so 1_Dien_bieu tong hop lai kh von 2011 gui phong TH-KTDN 5 4" xfId="23033"/>
    <cellStyle name="Dziesietny [0]_Invoices2001Slovakia_01_Nha so 1_Dien_bieu tong hop lai kh von 2011 gui phong TH-KTDN 5 5" xfId="24236"/>
    <cellStyle name="Dziesiętny [0]_Invoices2001Slovakia_01_Nha so 1_Dien_bieu tong hop lai kh von 2011 gui phong TH-KTDN 5 5" xfId="24237"/>
    <cellStyle name="Dziesietny [0]_Invoices2001Slovakia_01_Nha so 1_Dien_bieu tong hop lai kh von 2011 gui phong TH-KTDN 5 6" xfId="25386"/>
    <cellStyle name="Dziesiętny [0]_Invoices2001Slovakia_01_Nha so 1_Dien_bieu tong hop lai kh von 2011 gui phong TH-KTDN 5 6" xfId="25387"/>
    <cellStyle name="Dziesietny [0]_Invoices2001Slovakia_01_Nha so 1_Dien_bieu tong hop lai kh von 2011 gui phong TH-KTDN 5 7" xfId="26479"/>
    <cellStyle name="Dziesiętny [0]_Invoices2001Slovakia_01_Nha so 1_Dien_bieu tong hop lai kh von 2011 gui phong TH-KTDN 5 7" xfId="26480"/>
    <cellStyle name="Dziesietny [0]_Invoices2001Slovakia_01_Nha so 1_Dien_bieu tong hop lai kh von 2011 gui phong TH-KTDN 5 8" xfId="27458"/>
    <cellStyle name="Dziesiętny [0]_Invoices2001Slovakia_01_Nha so 1_Dien_bieu tong hop lai kh von 2011 gui phong TH-KTDN 5 8" xfId="27459"/>
    <cellStyle name="Dziesietny [0]_Invoices2001Slovakia_01_Nha so 1_Dien_bieu tong hop lai kh von 2011 gui phong TH-KTDN 5 9" xfId="28445"/>
    <cellStyle name="Dziesiętny [0]_Invoices2001Slovakia_01_Nha so 1_Dien_bieu tong hop lai kh von 2011 gui phong TH-KTDN 5 9" xfId="28446"/>
    <cellStyle name="Dziesietny [0]_Invoices2001Slovakia_01_Nha so 1_Dien_bieu tong hop lai kh von 2011 gui phong TH-KTDN 6" xfId="6907"/>
    <cellStyle name="Dziesiętny [0]_Invoices2001Slovakia_01_Nha so 1_Dien_bieu tong hop lai kh von 2011 gui phong TH-KTDN 6" xfId="6908"/>
    <cellStyle name="Dziesietny [0]_Invoices2001Slovakia_01_Nha so 1_Dien_bieu tong hop lai kh von 2011 gui phong TH-KTDN 7" xfId="8125"/>
    <cellStyle name="Dziesiętny [0]_Invoices2001Slovakia_01_Nha so 1_Dien_bieu tong hop lai kh von 2011 gui phong TH-KTDN 7" xfId="8124"/>
    <cellStyle name="Dziesietny [0]_Invoices2001Slovakia_01_Nha so 1_Dien_bieu tong hop lai kh von 2011 gui phong TH-KTDN 8" xfId="8263"/>
    <cellStyle name="Dziesiętny [0]_Invoices2001Slovakia_01_Nha so 1_Dien_bieu tong hop lai kh von 2011 gui phong TH-KTDN 8" xfId="8264"/>
    <cellStyle name="Dziesietny [0]_Invoices2001Slovakia_01_Nha so 1_Dien_bieu tong hop lai kh von 2011 gui phong TH-KTDN 9" xfId="16333"/>
    <cellStyle name="Dziesiętny [0]_Invoices2001Slovakia_01_Nha so 1_Dien_bieu tong hop lai kh von 2011 gui phong TH-KTDN 9" xfId="16334"/>
    <cellStyle name="Dziesietny [0]_Invoices2001Slovakia_01_Nha so 1_Dien_bieu tong hop lai kh von 2011 gui phong TH-KTDN_Ban BTDD TDC" xfId="10281"/>
    <cellStyle name="Dziesiętny [0]_Invoices2001Slovakia_01_Nha so 1_Dien_bieu tong hop lai kh von 2011 gui phong TH-KTDN_Ban BTDD TDC" xfId="10282"/>
    <cellStyle name="Dziesietny [0]_Invoices2001Slovakia_01_Nha so 1_Dien_bieu tong hop lai kh von 2011 gui phong TH-KTDN_Bieu 1+3+5+6+9" xfId="10283"/>
    <cellStyle name="Dziesiętny [0]_Invoices2001Slovakia_01_Nha so 1_Dien_bieu tong hop lai kh von 2011 gui phong TH-KTDN_Bieu 1+3+5+6+9" xfId="10284"/>
    <cellStyle name="Dziesietny [0]_Invoices2001Slovakia_01_Nha so 1_Dien_bieu tong hop lai kh von 2011 gui phong TH-KTDN_Bieu 1+3+5+6+9_Kế hoạch 2013 T1-2014" xfId="10285"/>
    <cellStyle name="Dziesiętny [0]_Invoices2001Slovakia_01_Nha so 1_Dien_bieu tong hop lai kh von 2011 gui phong TH-KTDN_Bieu 1+3+5+6+9_Kế hoạch 2013 T1-2014" xfId="10286"/>
    <cellStyle name="Dziesietny [0]_Invoices2001Slovakia_01_Nha so 1_Dien_bieu tong hop lai kh von 2011 gui phong TH-KTDN_Kế hoạch 2013 T1-2014" xfId="10287"/>
    <cellStyle name="Dziesiętny [0]_Invoices2001Slovakia_01_Nha so 1_Dien_bieu tong hop lai kh von 2011 gui phong TH-KTDN_Kế hoạch 2013 T1-2014" xfId="10288"/>
    <cellStyle name="Dziesietny [0]_Invoices2001Slovakia_01_Nha so 1_Dien_Book1" xfId="526"/>
    <cellStyle name="Dziesiętny [0]_Invoices2001Slovakia_01_Nha so 1_Dien_Book1" xfId="527"/>
    <cellStyle name="Dziesietny [0]_Invoices2001Slovakia_01_Nha so 1_Dien_Book1 10" xfId="20417"/>
    <cellStyle name="Dziesiętny [0]_Invoices2001Slovakia_01_Nha so 1_Dien_Book1 10" xfId="20416"/>
    <cellStyle name="Dziesietny [0]_Invoices2001Slovakia_01_Nha so 1_Dien_Book1 11" xfId="22228"/>
    <cellStyle name="Dziesiętny [0]_Invoices2001Slovakia_01_Nha so 1_Dien_Book1 11" xfId="19775"/>
    <cellStyle name="Dziesietny [0]_Invoices2001Slovakia_01_Nha so 1_Dien_Book1 12" xfId="19691"/>
    <cellStyle name="Dziesiętny [0]_Invoices2001Slovakia_01_Nha so 1_Dien_Book1 12" xfId="16788"/>
    <cellStyle name="Dziesietny [0]_Invoices2001Slovakia_01_Nha so 1_Dien_Book1 13" xfId="24154"/>
    <cellStyle name="Dziesiętny [0]_Invoices2001Slovakia_01_Nha so 1_Dien_Book1 13" xfId="19503"/>
    <cellStyle name="Dziesietny [0]_Invoices2001Slovakia_01_Nha so 1_Dien_Book1 14" xfId="21228"/>
    <cellStyle name="Dziesiętny [0]_Invoices2001Slovakia_01_Nha so 1_Dien_Book1 14" xfId="20545"/>
    <cellStyle name="Dziesietny [0]_Invoices2001Slovakia_01_Nha so 1_Dien_Book1 15" xfId="17771"/>
    <cellStyle name="Dziesiętny [0]_Invoices2001Slovakia_01_Nha so 1_Dien_Book1 15" xfId="19242"/>
    <cellStyle name="Dziesietny [0]_Invoices2001Slovakia_01_Nha so 1_Dien_Book1 2" xfId="2962"/>
    <cellStyle name="Dziesiętny [0]_Invoices2001Slovakia_01_Nha so 1_Dien_Book1 2" xfId="2963"/>
    <cellStyle name="Dziesietny [0]_Invoices2001Slovakia_01_Nha so 1_Dien_Book1 2 2" xfId="10289"/>
    <cellStyle name="Dziesiętny [0]_Invoices2001Slovakia_01_Nha so 1_Dien_Book1 2 2" xfId="10290"/>
    <cellStyle name="Dziesietny [0]_Invoices2001Slovakia_01_Nha so 1_Dien_Book1 2 3" xfId="18595"/>
    <cellStyle name="Dziesiętny [0]_Invoices2001Slovakia_01_Nha so 1_Dien_Book1 2 3" xfId="18596"/>
    <cellStyle name="Dziesietny [0]_Invoices2001Slovakia_01_Nha so 1_Dien_Book1 2 4" xfId="19134"/>
    <cellStyle name="Dziesiętny [0]_Invoices2001Slovakia_01_Nha so 1_Dien_Book1 2 4" xfId="19129"/>
    <cellStyle name="Dziesietny [0]_Invoices2001Slovakia_01_Nha so 1_Dien_Book1 2 5" xfId="18085"/>
    <cellStyle name="Dziesiętny [0]_Invoices2001Slovakia_01_Nha so 1_Dien_Book1 2 5" xfId="18086"/>
    <cellStyle name="Dziesietny [0]_Invoices2001Slovakia_01_Nha so 1_Dien_Book1 2 6" xfId="20468"/>
    <cellStyle name="Dziesiętny [0]_Invoices2001Slovakia_01_Nha so 1_Dien_Book1 2 6" xfId="19207"/>
    <cellStyle name="Dziesietny [0]_Invoices2001Slovakia_01_Nha so 1_Dien_Book1 2 7" xfId="18052"/>
    <cellStyle name="Dziesiętny [0]_Invoices2001Slovakia_01_Nha so 1_Dien_Book1 2 7" xfId="24198"/>
    <cellStyle name="Dziesietny [0]_Invoices2001Slovakia_01_Nha so 1_Dien_Book1 2 8" xfId="21257"/>
    <cellStyle name="Dziesiętny [0]_Invoices2001Slovakia_01_Nha so 1_Dien_Book1 2 8" xfId="17854"/>
    <cellStyle name="Dziesietny [0]_Invoices2001Slovakia_01_Nha so 1_Dien_Book1 2 9" xfId="21812"/>
    <cellStyle name="Dziesiętny [0]_Invoices2001Slovakia_01_Nha so 1_Dien_Book1 2 9" xfId="21830"/>
    <cellStyle name="Dziesietny [0]_Invoices2001Slovakia_01_Nha so 1_Dien_Book1 3" xfId="5515"/>
    <cellStyle name="Dziesiętny [0]_Invoices2001Slovakia_01_Nha so 1_Dien_Book1 3" xfId="5516"/>
    <cellStyle name="Dziesietny [0]_Invoices2001Slovakia_01_Nha so 1_Dien_Book1 3 2" xfId="14430"/>
    <cellStyle name="Dziesiętny [0]_Invoices2001Slovakia_01_Nha so 1_Dien_Book1 3 2" xfId="14431"/>
    <cellStyle name="Dziesietny [0]_Invoices2001Slovakia_01_Nha so 1_Dien_Book1 3 3" xfId="20605"/>
    <cellStyle name="Dziesiętny [0]_Invoices2001Slovakia_01_Nha so 1_Dien_Book1 3 3" xfId="20606"/>
    <cellStyle name="Dziesietny [0]_Invoices2001Slovakia_01_Nha so 1_Dien_Book1 3 4" xfId="22325"/>
    <cellStyle name="Dziesiętny [0]_Invoices2001Slovakia_01_Nha so 1_Dien_Book1 3 4" xfId="22326"/>
    <cellStyle name="Dziesietny [0]_Invoices2001Slovakia_01_Nha so 1_Dien_Book1 3 5" xfId="23532"/>
    <cellStyle name="Dziesiętny [0]_Invoices2001Slovakia_01_Nha so 1_Dien_Book1 3 5" xfId="23533"/>
    <cellStyle name="Dziesietny [0]_Invoices2001Slovakia_01_Nha so 1_Dien_Book1 3 6" xfId="24709"/>
    <cellStyle name="Dziesiętny [0]_Invoices2001Slovakia_01_Nha so 1_Dien_Book1 3 6" xfId="24710"/>
    <cellStyle name="Dziesietny [0]_Invoices2001Slovakia_01_Nha so 1_Dien_Book1 3 7" xfId="17880"/>
    <cellStyle name="Dziesiętny [0]_Invoices2001Slovakia_01_Nha so 1_Dien_Book1 3 7" xfId="25333"/>
    <cellStyle name="Dziesietny [0]_Invoices2001Slovakia_01_Nha so 1_Dien_Book1 3 8" xfId="20055"/>
    <cellStyle name="Dziesiętny [0]_Invoices2001Slovakia_01_Nha so 1_Dien_Book1 3 8" xfId="20054"/>
    <cellStyle name="Dziesietny [0]_Invoices2001Slovakia_01_Nha so 1_Dien_Book1 3 9" xfId="27815"/>
    <cellStyle name="Dziesiętny [0]_Invoices2001Slovakia_01_Nha so 1_Dien_Book1 3 9" xfId="27816"/>
    <cellStyle name="Dziesietny [0]_Invoices2001Slovakia_01_Nha so 1_Dien_Book1 4" xfId="6788"/>
    <cellStyle name="Dziesiętny [0]_Invoices2001Slovakia_01_Nha so 1_Dien_Book1 4" xfId="6787"/>
    <cellStyle name="Dziesietny [0]_Invoices2001Slovakia_01_Nha so 1_Dien_Book1 4 2" xfId="15018"/>
    <cellStyle name="Dziesiętny [0]_Invoices2001Slovakia_01_Nha so 1_Dien_Book1 4 2" xfId="15017"/>
    <cellStyle name="Dziesietny [0]_Invoices2001Slovakia_01_Nha so 1_Dien_Book1 4 3" xfId="21193"/>
    <cellStyle name="Dziesiętny [0]_Invoices2001Slovakia_01_Nha so 1_Dien_Book1 4 3" xfId="21192"/>
    <cellStyle name="Dziesietny [0]_Invoices2001Slovakia_01_Nha so 1_Dien_Book1 4 4" xfId="22913"/>
    <cellStyle name="Dziesiętny [0]_Invoices2001Slovakia_01_Nha so 1_Dien_Book1 4 4" xfId="22912"/>
    <cellStyle name="Dziesietny [0]_Invoices2001Slovakia_01_Nha so 1_Dien_Book1 4 5" xfId="24120"/>
    <cellStyle name="Dziesiętny [0]_Invoices2001Slovakia_01_Nha so 1_Dien_Book1 4 5" xfId="24119"/>
    <cellStyle name="Dziesietny [0]_Invoices2001Slovakia_01_Nha so 1_Dien_Book1 4 6" xfId="25297"/>
    <cellStyle name="Dziesiętny [0]_Invoices2001Slovakia_01_Nha so 1_Dien_Book1 4 6" xfId="25296"/>
    <cellStyle name="Dziesietny [0]_Invoices2001Slovakia_01_Nha so 1_Dien_Book1 4 7" xfId="26389"/>
    <cellStyle name="Dziesiętny [0]_Invoices2001Slovakia_01_Nha so 1_Dien_Book1 4 7" xfId="26388"/>
    <cellStyle name="Dziesietny [0]_Invoices2001Slovakia_01_Nha so 1_Dien_Book1 4 8" xfId="27394"/>
    <cellStyle name="Dziesiętny [0]_Invoices2001Slovakia_01_Nha so 1_Dien_Book1 4 8" xfId="27393"/>
    <cellStyle name="Dziesietny [0]_Invoices2001Slovakia_01_Nha so 1_Dien_Book1 4 9" xfId="28403"/>
    <cellStyle name="Dziesiętny [0]_Invoices2001Slovakia_01_Nha so 1_Dien_Book1 4 9" xfId="28402"/>
    <cellStyle name="Dziesietny [0]_Invoices2001Slovakia_01_Nha so 1_Dien_Book1 5" xfId="3788"/>
    <cellStyle name="Dziesiętny [0]_Invoices2001Slovakia_01_Nha so 1_Dien_Book1 5" xfId="3786"/>
    <cellStyle name="Dziesietny [0]_Invoices2001Slovakia_01_Nha so 1_Dien_Book1 5 2" xfId="15292"/>
    <cellStyle name="Dziesiętny [0]_Invoices2001Slovakia_01_Nha so 1_Dien_Book1 5 2" xfId="15293"/>
    <cellStyle name="Dziesietny [0]_Invoices2001Slovakia_01_Nha so 1_Dien_Book1 5 3" xfId="21384"/>
    <cellStyle name="Dziesiętny [0]_Invoices2001Slovakia_01_Nha so 1_Dien_Book1 5 3" xfId="21385"/>
    <cellStyle name="Dziesietny [0]_Invoices2001Slovakia_01_Nha so 1_Dien_Book1 5 4" xfId="23034"/>
    <cellStyle name="Dziesiętny [0]_Invoices2001Slovakia_01_Nha so 1_Dien_Book1 5 4" xfId="23035"/>
    <cellStyle name="Dziesietny [0]_Invoices2001Slovakia_01_Nha so 1_Dien_Book1 5 5" xfId="24238"/>
    <cellStyle name="Dziesiętny [0]_Invoices2001Slovakia_01_Nha so 1_Dien_Book1 5 5" xfId="24239"/>
    <cellStyle name="Dziesietny [0]_Invoices2001Slovakia_01_Nha so 1_Dien_Book1 5 6" xfId="25388"/>
    <cellStyle name="Dziesiętny [0]_Invoices2001Slovakia_01_Nha so 1_Dien_Book1 5 6" xfId="25389"/>
    <cellStyle name="Dziesietny [0]_Invoices2001Slovakia_01_Nha so 1_Dien_Book1 5 7" xfId="26481"/>
    <cellStyle name="Dziesiętny [0]_Invoices2001Slovakia_01_Nha so 1_Dien_Book1 5 7" xfId="26482"/>
    <cellStyle name="Dziesietny [0]_Invoices2001Slovakia_01_Nha so 1_Dien_Book1 5 8" xfId="27460"/>
    <cellStyle name="Dziesiętny [0]_Invoices2001Slovakia_01_Nha so 1_Dien_Book1 5 8" xfId="27461"/>
    <cellStyle name="Dziesietny [0]_Invoices2001Slovakia_01_Nha so 1_Dien_Book1 5 9" xfId="28447"/>
    <cellStyle name="Dziesiętny [0]_Invoices2001Slovakia_01_Nha so 1_Dien_Book1 5 9" xfId="28448"/>
    <cellStyle name="Dziesietny [0]_Invoices2001Slovakia_01_Nha so 1_Dien_Book1 6" xfId="6909"/>
    <cellStyle name="Dziesiętny [0]_Invoices2001Slovakia_01_Nha so 1_Dien_Book1 6" xfId="6910"/>
    <cellStyle name="Dziesietny [0]_Invoices2001Slovakia_01_Nha so 1_Dien_Book1 7" xfId="8123"/>
    <cellStyle name="Dziesiętny [0]_Invoices2001Slovakia_01_Nha so 1_Dien_Book1 7" xfId="8122"/>
    <cellStyle name="Dziesietny [0]_Invoices2001Slovakia_01_Nha so 1_Dien_Book1 8" xfId="8265"/>
    <cellStyle name="Dziesiętny [0]_Invoices2001Slovakia_01_Nha so 1_Dien_Book1 8" xfId="8266"/>
    <cellStyle name="Dziesietny [0]_Invoices2001Slovakia_01_Nha so 1_Dien_Book1 9" xfId="16335"/>
    <cellStyle name="Dziesiętny [0]_Invoices2001Slovakia_01_Nha so 1_Dien_Book1 9" xfId="16336"/>
    <cellStyle name="Dziesietny [0]_Invoices2001Slovakia_01_Nha so 1_Dien_Book1_Ban BTDD TDC" xfId="10291"/>
    <cellStyle name="Dziesiętny [0]_Invoices2001Slovakia_01_Nha so 1_Dien_Book1_Ban BTDD TDC" xfId="10292"/>
    <cellStyle name="Dziesietny [0]_Invoices2001Slovakia_01_Nha so 1_Dien_Book1_Ke hoach 2010 (theo doi 11-8-2010)" xfId="528"/>
    <cellStyle name="Dziesiętny [0]_Invoices2001Slovakia_01_Nha so 1_Dien_Book1_Ke hoach 2010 (theo doi 11-8-2010)" xfId="529"/>
    <cellStyle name="Dziesietny [0]_Invoices2001Slovakia_01_Nha so 1_Dien_Book1_Ke hoach 2010 (theo doi 11-8-2010) 10" xfId="20415"/>
    <cellStyle name="Dziesiętny [0]_Invoices2001Slovakia_01_Nha so 1_Dien_Book1_Ke hoach 2010 (theo doi 11-8-2010) 10" xfId="20414"/>
    <cellStyle name="Dziesietny [0]_Invoices2001Slovakia_01_Nha so 1_Dien_Book1_Ke hoach 2010 (theo doi 11-8-2010) 11" xfId="22227"/>
    <cellStyle name="Dziesiętny [0]_Invoices2001Slovakia_01_Nha so 1_Dien_Book1_Ke hoach 2010 (theo doi 11-8-2010) 11" xfId="22226"/>
    <cellStyle name="Dziesietny [0]_Invoices2001Slovakia_01_Nha so 1_Dien_Book1_Ke hoach 2010 (theo doi 11-8-2010) 12" xfId="17819"/>
    <cellStyle name="Dziesiętny [0]_Invoices2001Slovakia_01_Nha so 1_Dien_Book1_Ke hoach 2010 (theo doi 11-8-2010) 12" xfId="17728"/>
    <cellStyle name="Dziesietny [0]_Invoices2001Slovakia_01_Nha so 1_Dien_Book1_Ke hoach 2010 (theo doi 11-8-2010) 13" xfId="19706"/>
    <cellStyle name="Dziesiętny [0]_Invoices2001Slovakia_01_Nha so 1_Dien_Book1_Ke hoach 2010 (theo doi 11-8-2010) 13" xfId="19968"/>
    <cellStyle name="Dziesietny [0]_Invoices2001Slovakia_01_Nha so 1_Dien_Book1_Ke hoach 2010 (theo doi 11-8-2010) 14" xfId="21923"/>
    <cellStyle name="Dziesiętny [0]_Invoices2001Slovakia_01_Nha so 1_Dien_Book1_Ke hoach 2010 (theo doi 11-8-2010) 14" xfId="16055"/>
    <cellStyle name="Dziesietny [0]_Invoices2001Slovakia_01_Nha so 1_Dien_Book1_Ke hoach 2010 (theo doi 11-8-2010) 15" xfId="23416"/>
    <cellStyle name="Dziesiętny [0]_Invoices2001Slovakia_01_Nha so 1_Dien_Book1_Ke hoach 2010 (theo doi 11-8-2010) 15" xfId="24689"/>
    <cellStyle name="Dziesietny [0]_Invoices2001Slovakia_01_Nha so 1_Dien_Book1_Ke hoach 2010 (theo doi 11-8-2010) 2" xfId="2964"/>
    <cellStyle name="Dziesiętny [0]_Invoices2001Slovakia_01_Nha so 1_Dien_Book1_Ke hoach 2010 (theo doi 11-8-2010) 2" xfId="2965"/>
    <cellStyle name="Dziesietny [0]_Invoices2001Slovakia_01_Nha so 1_Dien_Book1_Ke hoach 2010 (theo doi 11-8-2010) 2 2" xfId="10293"/>
    <cellStyle name="Dziesiętny [0]_Invoices2001Slovakia_01_Nha so 1_Dien_Book1_Ke hoach 2010 (theo doi 11-8-2010) 2 2" xfId="10294"/>
    <cellStyle name="Dziesietny [0]_Invoices2001Slovakia_01_Nha so 1_Dien_Book1_Ke hoach 2010 (theo doi 11-8-2010) 2 3" xfId="18599"/>
    <cellStyle name="Dziesiętny [0]_Invoices2001Slovakia_01_Nha so 1_Dien_Book1_Ke hoach 2010 (theo doi 11-8-2010) 2 3" xfId="18600"/>
    <cellStyle name="Dziesietny [0]_Invoices2001Slovakia_01_Nha so 1_Dien_Book1_Ke hoach 2010 (theo doi 11-8-2010) 2 4" xfId="16476"/>
    <cellStyle name="Dziesiętny [0]_Invoices2001Slovakia_01_Nha so 1_Dien_Book1_Ke hoach 2010 (theo doi 11-8-2010) 2 4" xfId="16475"/>
    <cellStyle name="Dziesietny [0]_Invoices2001Slovakia_01_Nha so 1_Dien_Book1_Ke hoach 2010 (theo doi 11-8-2010) 2 5" xfId="16067"/>
    <cellStyle name="Dziesiętny [0]_Invoices2001Slovakia_01_Nha so 1_Dien_Book1_Ke hoach 2010 (theo doi 11-8-2010) 2 5" xfId="18089"/>
    <cellStyle name="Dziesietny [0]_Invoices2001Slovakia_01_Nha so 1_Dien_Book1_Ke hoach 2010 (theo doi 11-8-2010) 2 6" xfId="20466"/>
    <cellStyle name="Dziesiętny [0]_Invoices2001Slovakia_01_Nha so 1_Dien_Book1_Ke hoach 2010 (theo doi 11-8-2010) 2 6" xfId="20465"/>
    <cellStyle name="Dziesietny [0]_Invoices2001Slovakia_01_Nha so 1_Dien_Book1_Ke hoach 2010 (theo doi 11-8-2010) 2 7" xfId="19761"/>
    <cellStyle name="Dziesiętny [0]_Invoices2001Slovakia_01_Nha so 1_Dien_Book1_Ke hoach 2010 (theo doi 11-8-2010) 2 7" xfId="20098"/>
    <cellStyle name="Dziesietny [0]_Invoices2001Slovakia_01_Nha so 1_Dien_Book1_Ke hoach 2010 (theo doi 11-8-2010) 2 8" xfId="25366"/>
    <cellStyle name="Dziesiętny [0]_Invoices2001Slovakia_01_Nha so 1_Dien_Book1_Ke hoach 2010 (theo doi 11-8-2010) 2 8" xfId="17851"/>
    <cellStyle name="Dziesietny [0]_Invoices2001Slovakia_01_Nha so 1_Dien_Book1_Ke hoach 2010 (theo doi 11-8-2010) 2 9" xfId="17883"/>
    <cellStyle name="Dziesiętny [0]_Invoices2001Slovakia_01_Nha so 1_Dien_Book1_Ke hoach 2010 (theo doi 11-8-2010) 2 9" xfId="19628"/>
    <cellStyle name="Dziesietny [0]_Invoices2001Slovakia_01_Nha so 1_Dien_Book1_Ke hoach 2010 (theo doi 11-8-2010) 3" xfId="5517"/>
    <cellStyle name="Dziesiętny [0]_Invoices2001Slovakia_01_Nha so 1_Dien_Book1_Ke hoach 2010 (theo doi 11-8-2010) 3" xfId="5518"/>
    <cellStyle name="Dziesietny [0]_Invoices2001Slovakia_01_Nha so 1_Dien_Book1_Ke hoach 2010 (theo doi 11-8-2010) 3 2" xfId="14432"/>
    <cellStyle name="Dziesiętny [0]_Invoices2001Slovakia_01_Nha so 1_Dien_Book1_Ke hoach 2010 (theo doi 11-8-2010) 3 2" xfId="14433"/>
    <cellStyle name="Dziesietny [0]_Invoices2001Slovakia_01_Nha so 1_Dien_Book1_Ke hoach 2010 (theo doi 11-8-2010) 3 3" xfId="20607"/>
    <cellStyle name="Dziesiętny [0]_Invoices2001Slovakia_01_Nha so 1_Dien_Book1_Ke hoach 2010 (theo doi 11-8-2010) 3 3" xfId="20608"/>
    <cellStyle name="Dziesietny [0]_Invoices2001Slovakia_01_Nha so 1_Dien_Book1_Ke hoach 2010 (theo doi 11-8-2010) 3 4" xfId="22327"/>
    <cellStyle name="Dziesiętny [0]_Invoices2001Slovakia_01_Nha so 1_Dien_Book1_Ke hoach 2010 (theo doi 11-8-2010) 3 4" xfId="22328"/>
    <cellStyle name="Dziesietny [0]_Invoices2001Slovakia_01_Nha so 1_Dien_Book1_Ke hoach 2010 (theo doi 11-8-2010) 3 5" xfId="23534"/>
    <cellStyle name="Dziesiętny [0]_Invoices2001Slovakia_01_Nha so 1_Dien_Book1_Ke hoach 2010 (theo doi 11-8-2010) 3 5" xfId="23535"/>
    <cellStyle name="Dziesietny [0]_Invoices2001Slovakia_01_Nha so 1_Dien_Book1_Ke hoach 2010 (theo doi 11-8-2010) 3 6" xfId="24711"/>
    <cellStyle name="Dziesiętny [0]_Invoices2001Slovakia_01_Nha so 1_Dien_Book1_Ke hoach 2010 (theo doi 11-8-2010) 3 6" xfId="24712"/>
    <cellStyle name="Dziesietny [0]_Invoices2001Slovakia_01_Nha so 1_Dien_Book1_Ke hoach 2010 (theo doi 11-8-2010) 3 7" xfId="25320"/>
    <cellStyle name="Dziesiętny [0]_Invoices2001Slovakia_01_Nha so 1_Dien_Book1_Ke hoach 2010 (theo doi 11-8-2010) 3 7" xfId="22278"/>
    <cellStyle name="Dziesietny [0]_Invoices2001Slovakia_01_Nha so 1_Dien_Book1_Ke hoach 2010 (theo doi 11-8-2010) 3 8" xfId="26425"/>
    <cellStyle name="Dziesiętny [0]_Invoices2001Slovakia_01_Nha so 1_Dien_Book1_Ke hoach 2010 (theo doi 11-8-2010) 3 8" xfId="17770"/>
    <cellStyle name="Dziesietny [0]_Invoices2001Slovakia_01_Nha so 1_Dien_Book1_Ke hoach 2010 (theo doi 11-8-2010) 3 9" xfId="27817"/>
    <cellStyle name="Dziesiętny [0]_Invoices2001Slovakia_01_Nha so 1_Dien_Book1_Ke hoach 2010 (theo doi 11-8-2010) 3 9" xfId="27818"/>
    <cellStyle name="Dziesietny [0]_Invoices2001Slovakia_01_Nha so 1_Dien_Book1_Ke hoach 2010 (theo doi 11-8-2010) 4" xfId="6786"/>
    <cellStyle name="Dziesiętny [0]_Invoices2001Slovakia_01_Nha so 1_Dien_Book1_Ke hoach 2010 (theo doi 11-8-2010) 4" xfId="6785"/>
    <cellStyle name="Dziesietny [0]_Invoices2001Slovakia_01_Nha so 1_Dien_Book1_Ke hoach 2010 (theo doi 11-8-2010) 4 2" xfId="15016"/>
    <cellStyle name="Dziesiętny [0]_Invoices2001Slovakia_01_Nha so 1_Dien_Book1_Ke hoach 2010 (theo doi 11-8-2010) 4 2" xfId="15015"/>
    <cellStyle name="Dziesietny [0]_Invoices2001Slovakia_01_Nha so 1_Dien_Book1_Ke hoach 2010 (theo doi 11-8-2010) 4 3" xfId="21191"/>
    <cellStyle name="Dziesiętny [0]_Invoices2001Slovakia_01_Nha so 1_Dien_Book1_Ke hoach 2010 (theo doi 11-8-2010) 4 3" xfId="21190"/>
    <cellStyle name="Dziesietny [0]_Invoices2001Slovakia_01_Nha so 1_Dien_Book1_Ke hoach 2010 (theo doi 11-8-2010) 4 4" xfId="22911"/>
    <cellStyle name="Dziesiętny [0]_Invoices2001Slovakia_01_Nha so 1_Dien_Book1_Ke hoach 2010 (theo doi 11-8-2010) 4 4" xfId="22910"/>
    <cellStyle name="Dziesietny [0]_Invoices2001Slovakia_01_Nha so 1_Dien_Book1_Ke hoach 2010 (theo doi 11-8-2010) 4 5" xfId="24118"/>
    <cellStyle name="Dziesiętny [0]_Invoices2001Slovakia_01_Nha so 1_Dien_Book1_Ke hoach 2010 (theo doi 11-8-2010) 4 5" xfId="24117"/>
    <cellStyle name="Dziesietny [0]_Invoices2001Slovakia_01_Nha so 1_Dien_Book1_Ke hoach 2010 (theo doi 11-8-2010) 4 6" xfId="25295"/>
    <cellStyle name="Dziesiętny [0]_Invoices2001Slovakia_01_Nha so 1_Dien_Book1_Ke hoach 2010 (theo doi 11-8-2010) 4 6" xfId="25294"/>
    <cellStyle name="Dziesietny [0]_Invoices2001Slovakia_01_Nha so 1_Dien_Book1_Ke hoach 2010 (theo doi 11-8-2010) 4 7" xfId="26387"/>
    <cellStyle name="Dziesiętny [0]_Invoices2001Slovakia_01_Nha so 1_Dien_Book1_Ke hoach 2010 (theo doi 11-8-2010) 4 7" xfId="26386"/>
    <cellStyle name="Dziesietny [0]_Invoices2001Slovakia_01_Nha so 1_Dien_Book1_Ke hoach 2010 (theo doi 11-8-2010) 4 8" xfId="27392"/>
    <cellStyle name="Dziesiętny [0]_Invoices2001Slovakia_01_Nha so 1_Dien_Book1_Ke hoach 2010 (theo doi 11-8-2010) 4 8" xfId="27391"/>
    <cellStyle name="Dziesietny [0]_Invoices2001Slovakia_01_Nha so 1_Dien_Book1_Ke hoach 2010 (theo doi 11-8-2010) 4 9" xfId="28401"/>
    <cellStyle name="Dziesiętny [0]_Invoices2001Slovakia_01_Nha so 1_Dien_Book1_Ke hoach 2010 (theo doi 11-8-2010) 4 9" xfId="28400"/>
    <cellStyle name="Dziesietny [0]_Invoices2001Slovakia_01_Nha so 1_Dien_Book1_Ke hoach 2010 (theo doi 11-8-2010) 5" xfId="3785"/>
    <cellStyle name="Dziesiętny [0]_Invoices2001Slovakia_01_Nha so 1_Dien_Book1_Ke hoach 2010 (theo doi 11-8-2010) 5" xfId="3771"/>
    <cellStyle name="Dziesietny [0]_Invoices2001Slovakia_01_Nha so 1_Dien_Book1_Ke hoach 2010 (theo doi 11-8-2010) 5 2" xfId="15294"/>
    <cellStyle name="Dziesiętny [0]_Invoices2001Slovakia_01_Nha so 1_Dien_Book1_Ke hoach 2010 (theo doi 11-8-2010) 5 2" xfId="15295"/>
    <cellStyle name="Dziesietny [0]_Invoices2001Slovakia_01_Nha so 1_Dien_Book1_Ke hoach 2010 (theo doi 11-8-2010) 5 3" xfId="21386"/>
    <cellStyle name="Dziesiętny [0]_Invoices2001Slovakia_01_Nha so 1_Dien_Book1_Ke hoach 2010 (theo doi 11-8-2010) 5 3" xfId="21387"/>
    <cellStyle name="Dziesietny [0]_Invoices2001Slovakia_01_Nha so 1_Dien_Book1_Ke hoach 2010 (theo doi 11-8-2010) 5 4" xfId="23036"/>
    <cellStyle name="Dziesiętny [0]_Invoices2001Slovakia_01_Nha so 1_Dien_Book1_Ke hoach 2010 (theo doi 11-8-2010) 5 4" xfId="23037"/>
    <cellStyle name="Dziesietny [0]_Invoices2001Slovakia_01_Nha so 1_Dien_Book1_Ke hoach 2010 (theo doi 11-8-2010) 5 5" xfId="24240"/>
    <cellStyle name="Dziesiętny [0]_Invoices2001Slovakia_01_Nha so 1_Dien_Book1_Ke hoach 2010 (theo doi 11-8-2010) 5 5" xfId="24241"/>
    <cellStyle name="Dziesietny [0]_Invoices2001Slovakia_01_Nha so 1_Dien_Book1_Ke hoach 2010 (theo doi 11-8-2010) 5 6" xfId="25390"/>
    <cellStyle name="Dziesiętny [0]_Invoices2001Slovakia_01_Nha so 1_Dien_Book1_Ke hoach 2010 (theo doi 11-8-2010) 5 6" xfId="25391"/>
    <cellStyle name="Dziesietny [0]_Invoices2001Slovakia_01_Nha so 1_Dien_Book1_Ke hoach 2010 (theo doi 11-8-2010) 5 7" xfId="26483"/>
    <cellStyle name="Dziesiętny [0]_Invoices2001Slovakia_01_Nha so 1_Dien_Book1_Ke hoach 2010 (theo doi 11-8-2010) 5 7" xfId="26484"/>
    <cellStyle name="Dziesietny [0]_Invoices2001Slovakia_01_Nha so 1_Dien_Book1_Ke hoach 2010 (theo doi 11-8-2010) 5 8" xfId="27462"/>
    <cellStyle name="Dziesiętny [0]_Invoices2001Slovakia_01_Nha so 1_Dien_Book1_Ke hoach 2010 (theo doi 11-8-2010) 5 8" xfId="27463"/>
    <cellStyle name="Dziesietny [0]_Invoices2001Slovakia_01_Nha so 1_Dien_Book1_Ke hoach 2010 (theo doi 11-8-2010) 5 9" xfId="28449"/>
    <cellStyle name="Dziesiętny [0]_Invoices2001Slovakia_01_Nha so 1_Dien_Book1_Ke hoach 2010 (theo doi 11-8-2010) 5 9" xfId="28450"/>
    <cellStyle name="Dziesietny [0]_Invoices2001Slovakia_01_Nha so 1_Dien_Book1_Ke hoach 2010 (theo doi 11-8-2010) 6" xfId="6911"/>
    <cellStyle name="Dziesiętny [0]_Invoices2001Slovakia_01_Nha so 1_Dien_Book1_Ke hoach 2010 (theo doi 11-8-2010) 6" xfId="6912"/>
    <cellStyle name="Dziesietny [0]_Invoices2001Slovakia_01_Nha so 1_Dien_Book1_Ke hoach 2010 (theo doi 11-8-2010) 7" xfId="8121"/>
    <cellStyle name="Dziesiętny [0]_Invoices2001Slovakia_01_Nha so 1_Dien_Book1_Ke hoach 2010 (theo doi 11-8-2010) 7" xfId="8120"/>
    <cellStyle name="Dziesietny [0]_Invoices2001Slovakia_01_Nha so 1_Dien_Book1_Ke hoach 2010 (theo doi 11-8-2010) 8" xfId="8267"/>
    <cellStyle name="Dziesiętny [0]_Invoices2001Slovakia_01_Nha so 1_Dien_Book1_Ke hoach 2010 (theo doi 11-8-2010) 8" xfId="8268"/>
    <cellStyle name="Dziesietny [0]_Invoices2001Slovakia_01_Nha so 1_Dien_Book1_Ke hoach 2010 (theo doi 11-8-2010) 9" xfId="16337"/>
    <cellStyle name="Dziesiętny [0]_Invoices2001Slovakia_01_Nha so 1_Dien_Book1_Ke hoach 2010 (theo doi 11-8-2010) 9" xfId="16338"/>
    <cellStyle name="Dziesietny [0]_Invoices2001Slovakia_01_Nha so 1_Dien_Book1_Ke hoach 2010 (theo doi 11-8-2010)_Ban BTDD TDC" xfId="10295"/>
    <cellStyle name="Dziesiętny [0]_Invoices2001Slovakia_01_Nha so 1_Dien_Book1_Ke hoach 2010 (theo doi 11-8-2010)_Ban BTDD TDC" xfId="10296"/>
    <cellStyle name="Dziesietny [0]_Invoices2001Slovakia_01_Nha so 1_Dien_Book1_Ke hoach 2010 (theo doi 11-8-2010)_Bieu 1+3+5+6+9" xfId="10297"/>
    <cellStyle name="Dziesiętny [0]_Invoices2001Slovakia_01_Nha so 1_Dien_Book1_Ke hoach 2010 (theo doi 11-8-2010)_Bieu 1+3+5+6+9" xfId="10298"/>
    <cellStyle name="Dziesietny [0]_Invoices2001Slovakia_01_Nha so 1_Dien_Book1_Ke hoach 2010 (theo doi 11-8-2010)_Bieu 1+3+5+6+9_Kế hoạch 2013 T1-2014" xfId="10299"/>
    <cellStyle name="Dziesiętny [0]_Invoices2001Slovakia_01_Nha so 1_Dien_Book1_Ke hoach 2010 (theo doi 11-8-2010)_Bieu 1+3+5+6+9_Kế hoạch 2013 T1-2014" xfId="10300"/>
    <cellStyle name="Dziesietny [0]_Invoices2001Slovakia_01_Nha so 1_Dien_Book1_Ke hoach 2010 (theo doi 11-8-2010)_Kế hoạch 2013 T1-2014" xfId="10301"/>
    <cellStyle name="Dziesiętny [0]_Invoices2001Slovakia_01_Nha so 1_Dien_Book1_Ke hoach 2010 (theo doi 11-8-2010)_Kế hoạch 2013 T1-2014" xfId="10302"/>
    <cellStyle name="Dziesietny [0]_Invoices2001Slovakia_01_Nha so 1_Dien_Book1_Kế hoạch 2013 T1-2014" xfId="10313"/>
    <cellStyle name="Dziesiętny [0]_Invoices2001Slovakia_01_Nha so 1_Dien_Book1_Kế hoạch 2013 T1-2014" xfId="10314"/>
    <cellStyle name="Dziesietny [0]_Invoices2001Slovakia_01_Nha so 1_Dien_Book1_ke hoach dau thau 30-6-2010" xfId="530"/>
    <cellStyle name="Dziesiętny [0]_Invoices2001Slovakia_01_Nha so 1_Dien_Book1_ke hoach dau thau 30-6-2010" xfId="531"/>
    <cellStyle name="Dziesietny [0]_Invoices2001Slovakia_01_Nha so 1_Dien_Book1_ke hoach dau thau 30-6-2010 10" xfId="20413"/>
    <cellStyle name="Dziesiętny [0]_Invoices2001Slovakia_01_Nha so 1_Dien_Book1_ke hoach dau thau 30-6-2010 10" xfId="20412"/>
    <cellStyle name="Dziesietny [0]_Invoices2001Slovakia_01_Nha so 1_Dien_Book1_ke hoach dau thau 30-6-2010 11" xfId="19776"/>
    <cellStyle name="Dziesiętny [0]_Invoices2001Slovakia_01_Nha so 1_Dien_Book1_ke hoach dau thau 30-6-2010 11" xfId="22225"/>
    <cellStyle name="Dziesietny [0]_Invoices2001Slovakia_01_Nha so 1_Dien_Book1_ke hoach dau thau 30-6-2010 12" xfId="20584"/>
    <cellStyle name="Dziesiętny [0]_Invoices2001Slovakia_01_Nha so 1_Dien_Book1_ke hoach dau thau 30-6-2010 12" xfId="19931"/>
    <cellStyle name="Dziesietny [0]_Invoices2001Slovakia_01_Nha so 1_Dien_Book1_ke hoach dau thau 30-6-2010 13" xfId="19504"/>
    <cellStyle name="Dziesiętny [0]_Invoices2001Slovakia_01_Nha so 1_Dien_Book1_ke hoach dau thau 30-6-2010 13" xfId="21813"/>
    <cellStyle name="Dziesietny [0]_Invoices2001Slovakia_01_Nha so 1_Dien_Book1_ke hoach dau thau 30-6-2010 14" xfId="19393"/>
    <cellStyle name="Dziesiętny [0]_Invoices2001Slovakia_01_Nha so 1_Dien_Book1_ke hoach dau thau 30-6-2010 14" xfId="19392"/>
    <cellStyle name="Dziesietny [0]_Invoices2001Slovakia_01_Nha so 1_Dien_Book1_ke hoach dau thau 30-6-2010 15" xfId="24584"/>
    <cellStyle name="Dziesiętny [0]_Invoices2001Slovakia_01_Nha so 1_Dien_Book1_ke hoach dau thau 30-6-2010 15" xfId="20063"/>
    <cellStyle name="Dziesietny [0]_Invoices2001Slovakia_01_Nha so 1_Dien_Book1_ke hoach dau thau 30-6-2010 2" xfId="2966"/>
    <cellStyle name="Dziesiętny [0]_Invoices2001Slovakia_01_Nha so 1_Dien_Book1_ke hoach dau thau 30-6-2010 2" xfId="2967"/>
    <cellStyle name="Dziesietny [0]_Invoices2001Slovakia_01_Nha so 1_Dien_Book1_ke hoach dau thau 30-6-2010 2 2" xfId="10303"/>
    <cellStyle name="Dziesiętny [0]_Invoices2001Slovakia_01_Nha so 1_Dien_Book1_ke hoach dau thau 30-6-2010 2 2" xfId="10304"/>
    <cellStyle name="Dziesietny [0]_Invoices2001Slovakia_01_Nha so 1_Dien_Book1_ke hoach dau thau 30-6-2010 2 3" xfId="18606"/>
    <cellStyle name="Dziesiętny [0]_Invoices2001Slovakia_01_Nha so 1_Dien_Book1_ke hoach dau thau 30-6-2010 2 3" xfId="18607"/>
    <cellStyle name="Dziesietny [0]_Invoices2001Slovakia_01_Nha so 1_Dien_Book1_ke hoach dau thau 30-6-2010 2 4" xfId="19122"/>
    <cellStyle name="Dziesiętny [0]_Invoices2001Slovakia_01_Nha so 1_Dien_Book1_ke hoach dau thau 30-6-2010 2 4" xfId="19121"/>
    <cellStyle name="Dziesietny [0]_Invoices2001Slovakia_01_Nha so 1_Dien_Book1_ke hoach dau thau 30-6-2010 2 5" xfId="18093"/>
    <cellStyle name="Dziesiętny [0]_Invoices2001Slovakia_01_Nha so 1_Dien_Book1_ke hoach dau thau 30-6-2010 2 5" xfId="18094"/>
    <cellStyle name="Dziesietny [0]_Invoices2001Slovakia_01_Nha so 1_Dien_Book1_ke hoach dau thau 30-6-2010 2 6" xfId="20463"/>
    <cellStyle name="Dziesiętny [0]_Invoices2001Slovakia_01_Nha so 1_Dien_Book1_ke hoach dau thau 30-6-2010 2 6" xfId="16799"/>
    <cellStyle name="Dziesietny [0]_Invoices2001Slovakia_01_Nha so 1_Dien_Book1_ke hoach dau thau 30-6-2010 2 7" xfId="19762"/>
    <cellStyle name="Dziesiętny [0]_Invoices2001Slovakia_01_Nha so 1_Dien_Book1_ke hoach dau thau 30-6-2010 2 7" xfId="18053"/>
    <cellStyle name="Dziesietny [0]_Invoices2001Slovakia_01_Nha so 1_Dien_Book1_ke hoach dau thau 30-6-2010 2 8" xfId="20022"/>
    <cellStyle name="Dziesiętny [0]_Invoices2001Slovakia_01_Nha so 1_Dien_Book1_ke hoach dau thau 30-6-2010 2 8" xfId="25368"/>
    <cellStyle name="Dziesietny [0]_Invoices2001Slovakia_01_Nha so 1_Dien_Book1_ke hoach dau thau 30-6-2010 2 9" xfId="26464"/>
    <cellStyle name="Dziesiętny [0]_Invoices2001Slovakia_01_Nha so 1_Dien_Book1_ke hoach dau thau 30-6-2010 2 9" xfId="17884"/>
    <cellStyle name="Dziesietny [0]_Invoices2001Slovakia_01_Nha so 1_Dien_Book1_ke hoach dau thau 30-6-2010 3" xfId="5519"/>
    <cellStyle name="Dziesiętny [0]_Invoices2001Slovakia_01_Nha so 1_Dien_Book1_ke hoach dau thau 30-6-2010 3" xfId="5520"/>
    <cellStyle name="Dziesietny [0]_Invoices2001Slovakia_01_Nha so 1_Dien_Book1_ke hoach dau thau 30-6-2010 3 2" xfId="14434"/>
    <cellStyle name="Dziesiętny [0]_Invoices2001Slovakia_01_Nha so 1_Dien_Book1_ke hoach dau thau 30-6-2010 3 2" xfId="14435"/>
    <cellStyle name="Dziesietny [0]_Invoices2001Slovakia_01_Nha so 1_Dien_Book1_ke hoach dau thau 30-6-2010 3 3" xfId="20609"/>
    <cellStyle name="Dziesiętny [0]_Invoices2001Slovakia_01_Nha so 1_Dien_Book1_ke hoach dau thau 30-6-2010 3 3" xfId="20610"/>
    <cellStyle name="Dziesietny [0]_Invoices2001Slovakia_01_Nha so 1_Dien_Book1_ke hoach dau thau 30-6-2010 3 4" xfId="22329"/>
    <cellStyle name="Dziesiętny [0]_Invoices2001Slovakia_01_Nha so 1_Dien_Book1_ke hoach dau thau 30-6-2010 3 4" xfId="22330"/>
    <cellStyle name="Dziesietny [0]_Invoices2001Slovakia_01_Nha so 1_Dien_Book1_ke hoach dau thau 30-6-2010 3 5" xfId="23536"/>
    <cellStyle name="Dziesiętny [0]_Invoices2001Slovakia_01_Nha so 1_Dien_Book1_ke hoach dau thau 30-6-2010 3 5" xfId="23537"/>
    <cellStyle name="Dziesietny [0]_Invoices2001Slovakia_01_Nha so 1_Dien_Book1_ke hoach dau thau 30-6-2010 3 6" xfId="24713"/>
    <cellStyle name="Dziesiętny [0]_Invoices2001Slovakia_01_Nha so 1_Dien_Book1_ke hoach dau thau 30-6-2010 3 6" xfId="24714"/>
    <cellStyle name="Dziesietny [0]_Invoices2001Slovakia_01_Nha so 1_Dien_Book1_ke hoach dau thau 30-6-2010 3 7" xfId="21916"/>
    <cellStyle name="Dziesiętny [0]_Invoices2001Slovakia_01_Nha so 1_Dien_Book1_ke hoach dau thau 30-6-2010 3 7" xfId="19428"/>
    <cellStyle name="Dziesietny [0]_Invoices2001Slovakia_01_Nha so 1_Dien_Book1_ke hoach dau thau 30-6-2010 3 8" xfId="24695"/>
    <cellStyle name="Dziesiętny [0]_Invoices2001Slovakia_01_Nha so 1_Dien_Book1_ke hoach dau thau 30-6-2010 3 8" xfId="19437"/>
    <cellStyle name="Dziesietny [0]_Invoices2001Slovakia_01_Nha so 1_Dien_Book1_ke hoach dau thau 30-6-2010 3 9" xfId="27819"/>
    <cellStyle name="Dziesiętny [0]_Invoices2001Slovakia_01_Nha so 1_Dien_Book1_ke hoach dau thau 30-6-2010 3 9" xfId="27820"/>
    <cellStyle name="Dziesietny [0]_Invoices2001Slovakia_01_Nha so 1_Dien_Book1_ke hoach dau thau 30-6-2010 4" xfId="6784"/>
    <cellStyle name="Dziesiętny [0]_Invoices2001Slovakia_01_Nha so 1_Dien_Book1_ke hoach dau thau 30-6-2010 4" xfId="6783"/>
    <cellStyle name="Dziesietny [0]_Invoices2001Slovakia_01_Nha so 1_Dien_Book1_ke hoach dau thau 30-6-2010 4 2" xfId="15014"/>
    <cellStyle name="Dziesiętny [0]_Invoices2001Slovakia_01_Nha so 1_Dien_Book1_ke hoach dau thau 30-6-2010 4 2" xfId="15013"/>
    <cellStyle name="Dziesietny [0]_Invoices2001Slovakia_01_Nha so 1_Dien_Book1_ke hoach dau thau 30-6-2010 4 3" xfId="21189"/>
    <cellStyle name="Dziesiętny [0]_Invoices2001Slovakia_01_Nha so 1_Dien_Book1_ke hoach dau thau 30-6-2010 4 3" xfId="21188"/>
    <cellStyle name="Dziesietny [0]_Invoices2001Slovakia_01_Nha so 1_Dien_Book1_ke hoach dau thau 30-6-2010 4 4" xfId="22909"/>
    <cellStyle name="Dziesiętny [0]_Invoices2001Slovakia_01_Nha so 1_Dien_Book1_ke hoach dau thau 30-6-2010 4 4" xfId="22908"/>
    <cellStyle name="Dziesietny [0]_Invoices2001Slovakia_01_Nha so 1_Dien_Book1_ke hoach dau thau 30-6-2010 4 5" xfId="24116"/>
    <cellStyle name="Dziesiętny [0]_Invoices2001Slovakia_01_Nha so 1_Dien_Book1_ke hoach dau thau 30-6-2010 4 5" xfId="24115"/>
    <cellStyle name="Dziesietny [0]_Invoices2001Slovakia_01_Nha so 1_Dien_Book1_ke hoach dau thau 30-6-2010 4 6" xfId="25293"/>
    <cellStyle name="Dziesiętny [0]_Invoices2001Slovakia_01_Nha so 1_Dien_Book1_ke hoach dau thau 30-6-2010 4 6" xfId="25292"/>
    <cellStyle name="Dziesietny [0]_Invoices2001Slovakia_01_Nha so 1_Dien_Book1_ke hoach dau thau 30-6-2010 4 7" xfId="26385"/>
    <cellStyle name="Dziesiętny [0]_Invoices2001Slovakia_01_Nha so 1_Dien_Book1_ke hoach dau thau 30-6-2010 4 7" xfId="26384"/>
    <cellStyle name="Dziesietny [0]_Invoices2001Slovakia_01_Nha so 1_Dien_Book1_ke hoach dau thau 30-6-2010 4 8" xfId="27390"/>
    <cellStyle name="Dziesiętny [0]_Invoices2001Slovakia_01_Nha so 1_Dien_Book1_ke hoach dau thau 30-6-2010 4 8" xfId="27389"/>
    <cellStyle name="Dziesietny [0]_Invoices2001Slovakia_01_Nha so 1_Dien_Book1_ke hoach dau thau 30-6-2010 4 9" xfId="28399"/>
    <cellStyle name="Dziesiętny [0]_Invoices2001Slovakia_01_Nha so 1_Dien_Book1_ke hoach dau thau 30-6-2010 4 9" xfId="28398"/>
    <cellStyle name="Dziesietny [0]_Invoices2001Slovakia_01_Nha so 1_Dien_Book1_ke hoach dau thau 30-6-2010 5" xfId="3759"/>
    <cellStyle name="Dziesiętny [0]_Invoices2001Slovakia_01_Nha so 1_Dien_Book1_ke hoach dau thau 30-6-2010 5" xfId="3757"/>
    <cellStyle name="Dziesietny [0]_Invoices2001Slovakia_01_Nha so 1_Dien_Book1_ke hoach dau thau 30-6-2010 5 2" xfId="15296"/>
    <cellStyle name="Dziesiętny [0]_Invoices2001Slovakia_01_Nha so 1_Dien_Book1_ke hoach dau thau 30-6-2010 5 2" xfId="15297"/>
    <cellStyle name="Dziesietny [0]_Invoices2001Slovakia_01_Nha so 1_Dien_Book1_ke hoach dau thau 30-6-2010 5 3" xfId="21388"/>
    <cellStyle name="Dziesiętny [0]_Invoices2001Slovakia_01_Nha so 1_Dien_Book1_ke hoach dau thau 30-6-2010 5 3" xfId="21389"/>
    <cellStyle name="Dziesietny [0]_Invoices2001Slovakia_01_Nha so 1_Dien_Book1_ke hoach dau thau 30-6-2010 5 4" xfId="23038"/>
    <cellStyle name="Dziesiętny [0]_Invoices2001Slovakia_01_Nha so 1_Dien_Book1_ke hoach dau thau 30-6-2010 5 4" xfId="23039"/>
    <cellStyle name="Dziesietny [0]_Invoices2001Slovakia_01_Nha so 1_Dien_Book1_ke hoach dau thau 30-6-2010 5 5" xfId="24242"/>
    <cellStyle name="Dziesiętny [0]_Invoices2001Slovakia_01_Nha so 1_Dien_Book1_ke hoach dau thau 30-6-2010 5 5" xfId="24243"/>
    <cellStyle name="Dziesietny [0]_Invoices2001Slovakia_01_Nha so 1_Dien_Book1_ke hoach dau thau 30-6-2010 5 6" xfId="25392"/>
    <cellStyle name="Dziesiętny [0]_Invoices2001Slovakia_01_Nha so 1_Dien_Book1_ke hoach dau thau 30-6-2010 5 6" xfId="25393"/>
    <cellStyle name="Dziesietny [0]_Invoices2001Slovakia_01_Nha so 1_Dien_Book1_ke hoach dau thau 30-6-2010 5 7" xfId="26485"/>
    <cellStyle name="Dziesiętny [0]_Invoices2001Slovakia_01_Nha so 1_Dien_Book1_ke hoach dau thau 30-6-2010 5 7" xfId="26486"/>
    <cellStyle name="Dziesietny [0]_Invoices2001Slovakia_01_Nha so 1_Dien_Book1_ke hoach dau thau 30-6-2010 5 8" xfId="27464"/>
    <cellStyle name="Dziesiętny [0]_Invoices2001Slovakia_01_Nha so 1_Dien_Book1_ke hoach dau thau 30-6-2010 5 8" xfId="27465"/>
    <cellStyle name="Dziesietny [0]_Invoices2001Slovakia_01_Nha so 1_Dien_Book1_ke hoach dau thau 30-6-2010 5 9" xfId="28451"/>
    <cellStyle name="Dziesiętny [0]_Invoices2001Slovakia_01_Nha so 1_Dien_Book1_ke hoach dau thau 30-6-2010 5 9" xfId="28452"/>
    <cellStyle name="Dziesietny [0]_Invoices2001Slovakia_01_Nha so 1_Dien_Book1_ke hoach dau thau 30-6-2010 6" xfId="6913"/>
    <cellStyle name="Dziesiętny [0]_Invoices2001Slovakia_01_Nha so 1_Dien_Book1_ke hoach dau thau 30-6-2010 6" xfId="6914"/>
    <cellStyle name="Dziesietny [0]_Invoices2001Slovakia_01_Nha so 1_Dien_Book1_ke hoach dau thau 30-6-2010 7" xfId="8119"/>
    <cellStyle name="Dziesiętny [0]_Invoices2001Slovakia_01_Nha so 1_Dien_Book1_ke hoach dau thau 30-6-2010 7" xfId="8118"/>
    <cellStyle name="Dziesietny [0]_Invoices2001Slovakia_01_Nha so 1_Dien_Book1_ke hoach dau thau 30-6-2010 8" xfId="8269"/>
    <cellStyle name="Dziesiętny [0]_Invoices2001Slovakia_01_Nha so 1_Dien_Book1_ke hoach dau thau 30-6-2010 8" xfId="8270"/>
    <cellStyle name="Dziesietny [0]_Invoices2001Slovakia_01_Nha so 1_Dien_Book1_ke hoach dau thau 30-6-2010 9" xfId="16339"/>
    <cellStyle name="Dziesiętny [0]_Invoices2001Slovakia_01_Nha so 1_Dien_Book1_ke hoach dau thau 30-6-2010 9" xfId="16340"/>
    <cellStyle name="Dziesietny [0]_Invoices2001Slovakia_01_Nha so 1_Dien_Book1_ke hoach dau thau 30-6-2010_Ban BTDD TDC" xfId="10305"/>
    <cellStyle name="Dziesiętny [0]_Invoices2001Slovakia_01_Nha so 1_Dien_Book1_ke hoach dau thau 30-6-2010_Ban BTDD TDC" xfId="10306"/>
    <cellStyle name="Dziesietny [0]_Invoices2001Slovakia_01_Nha so 1_Dien_Book1_ke hoach dau thau 30-6-2010_Bieu 1+3+5+6+9" xfId="10307"/>
    <cellStyle name="Dziesiętny [0]_Invoices2001Slovakia_01_Nha so 1_Dien_Book1_ke hoach dau thau 30-6-2010_Bieu 1+3+5+6+9" xfId="10308"/>
    <cellStyle name="Dziesietny [0]_Invoices2001Slovakia_01_Nha so 1_Dien_Book1_ke hoach dau thau 30-6-2010_Bieu 1+3+5+6+9_Kế hoạch 2013 T1-2014" xfId="10309"/>
    <cellStyle name="Dziesiętny [0]_Invoices2001Slovakia_01_Nha so 1_Dien_Book1_ke hoach dau thau 30-6-2010_Bieu 1+3+5+6+9_Kế hoạch 2013 T1-2014" xfId="10310"/>
    <cellStyle name="Dziesietny [0]_Invoices2001Slovakia_01_Nha so 1_Dien_Book1_ke hoach dau thau 30-6-2010_Kế hoạch 2013 T1-2014" xfId="10311"/>
    <cellStyle name="Dziesiętny [0]_Invoices2001Slovakia_01_Nha so 1_Dien_Book1_ke hoach dau thau 30-6-2010_Kế hoạch 2013 T1-2014" xfId="10312"/>
    <cellStyle name="Dziesietny [0]_Invoices2001Slovakia_01_Nha so 1_Dien_Book1_KH 2012 (T3-2013)" xfId="10315"/>
    <cellStyle name="Dziesiętny [0]_Invoices2001Slovakia_01_Nha so 1_Dien_Book1_KH 2012 (T3-2013)" xfId="10316"/>
    <cellStyle name="Dziesietny [0]_Invoices2001Slovakia_01_Nha so 1_Dien_Book1_KH 2012 (T3-2013)_Kế hoạch 2013 T1-2014" xfId="10317"/>
    <cellStyle name="Dziesiętny [0]_Invoices2001Slovakia_01_Nha so 1_Dien_Book1_KH 2012 (T3-2013)_Kế hoạch 2013 T1-2014" xfId="10318"/>
    <cellStyle name="Dziesietny [0]_Invoices2001Slovakia_01_Nha so 1_Dien_Book1_VB Di den 2013" xfId="10319"/>
    <cellStyle name="Dziesiętny [0]_Invoices2001Slovakia_01_Nha so 1_Dien_Book1_VB Di den 2013" xfId="10320"/>
    <cellStyle name="Dziesietny [0]_Invoices2001Slovakia_01_Nha so 1_Dien_Copy of KH PHAN BO VON ĐỐI ỨNG NAM 2011 (30 TY phuong án gop WB)" xfId="532"/>
    <cellStyle name="Dziesiętny [0]_Invoices2001Slovakia_01_Nha so 1_Dien_Copy of KH PHAN BO VON ĐỐI ỨNG NAM 2011 (30 TY phuong án gop WB)" xfId="533"/>
    <cellStyle name="Dziesietny [0]_Invoices2001Slovakia_01_Nha so 1_Dien_Copy of KH PHAN BO VON ĐỐI ỨNG NAM 2011 (30 TY phuong án gop WB) 10" xfId="20411"/>
    <cellStyle name="Dziesiętny [0]_Invoices2001Slovakia_01_Nha so 1_Dien_Copy of KH PHAN BO VON ĐỐI ỨNG NAM 2011 (30 TY phuong án gop WB) 10" xfId="20410"/>
    <cellStyle name="Dziesietny [0]_Invoices2001Slovakia_01_Nha so 1_Dien_Copy of KH PHAN BO VON ĐỐI ỨNG NAM 2011 (30 TY phuong án gop WB) 11" xfId="22224"/>
    <cellStyle name="Dziesiętny [0]_Invoices2001Slovakia_01_Nha so 1_Dien_Copy of KH PHAN BO VON ĐỐI ỨNG NAM 2011 (30 TY phuong án gop WB) 11" xfId="21837"/>
    <cellStyle name="Dziesietny [0]_Invoices2001Slovakia_01_Nha so 1_Dien_Copy of KH PHAN BO VON ĐỐI ỨNG NAM 2011 (30 TY phuong án gop WB) 12" xfId="17726"/>
    <cellStyle name="Dziesiętny [0]_Invoices2001Slovakia_01_Nha so 1_Dien_Copy of KH PHAN BO VON ĐỐI ỨNG NAM 2011 (30 TY phuong án gop WB) 12" xfId="17849"/>
    <cellStyle name="Dziesietny [0]_Invoices2001Slovakia_01_Nha so 1_Dien_Copy of KH PHAN BO VON ĐỐI ỨNG NAM 2011 (30 TY phuong án gop WB) 13" xfId="22311"/>
    <cellStyle name="Dziesiętny [0]_Invoices2001Slovakia_01_Nha so 1_Dien_Copy of KH PHAN BO VON ĐỐI ỨNG NAM 2011 (30 TY phuong án gop WB) 13" xfId="24642"/>
    <cellStyle name="Dziesietny [0]_Invoices2001Slovakia_01_Nha so 1_Dien_Copy of KH PHAN BO VON ĐỐI ỨNG NAM 2011 (30 TY phuong án gop WB) 14" xfId="24179"/>
    <cellStyle name="Dziesiętny [0]_Invoices2001Slovakia_01_Nha so 1_Dien_Copy of KH PHAN BO VON ĐỐI ỨNG NAM 2011 (30 TY phuong án gop WB) 14" xfId="24639"/>
    <cellStyle name="Dziesietny [0]_Invoices2001Slovakia_01_Nha so 1_Dien_Copy of KH PHAN BO VON ĐỐI ỨNG NAM 2011 (30 TY phuong án gop WB) 15" xfId="25793"/>
    <cellStyle name="Dziesiętny [0]_Invoices2001Slovakia_01_Nha so 1_Dien_Copy of KH PHAN BO VON ĐỐI ỨNG NAM 2011 (30 TY phuong án gop WB) 15" xfId="20024"/>
    <cellStyle name="Dziesietny [0]_Invoices2001Slovakia_01_Nha so 1_Dien_Copy of KH PHAN BO VON ĐỐI ỨNG NAM 2011 (30 TY phuong án gop WB) 2" xfId="2968"/>
    <cellStyle name="Dziesiętny [0]_Invoices2001Slovakia_01_Nha so 1_Dien_Copy of KH PHAN BO VON ĐỐI ỨNG NAM 2011 (30 TY phuong án gop WB) 2" xfId="2969"/>
    <cellStyle name="Dziesietny [0]_Invoices2001Slovakia_01_Nha so 1_Dien_Copy of KH PHAN BO VON ĐỐI ỨNG NAM 2011 (30 TY phuong án gop WB) 2 2" xfId="10321"/>
    <cellStyle name="Dziesiętny [0]_Invoices2001Slovakia_01_Nha so 1_Dien_Copy of KH PHAN BO VON ĐỐI ỨNG NAM 2011 (30 TY phuong án gop WB) 2 2" xfId="10322"/>
    <cellStyle name="Dziesietny [0]_Invoices2001Slovakia_01_Nha so 1_Dien_Copy of KH PHAN BO VON ĐỐI ỨNG NAM 2011 (30 TY phuong án gop WB) 2 3" xfId="18619"/>
    <cellStyle name="Dziesiętny [0]_Invoices2001Slovakia_01_Nha so 1_Dien_Copy of KH PHAN BO VON ĐỐI ỨNG NAM 2011 (30 TY phuong án gop WB) 2 3" xfId="18620"/>
    <cellStyle name="Dziesietny [0]_Invoices2001Slovakia_01_Nha so 1_Dien_Copy of KH PHAN BO VON ĐỐI ỨNG NAM 2011 (30 TY phuong án gop WB) 2 4" xfId="19102"/>
    <cellStyle name="Dziesiętny [0]_Invoices2001Slovakia_01_Nha so 1_Dien_Copy of KH PHAN BO VON ĐỐI ỨNG NAM 2011 (30 TY phuong án gop WB) 2 4" xfId="19099"/>
    <cellStyle name="Dziesietny [0]_Invoices2001Slovakia_01_Nha so 1_Dien_Copy of KH PHAN BO VON ĐỐI ỨNG NAM 2011 (30 TY phuong án gop WB) 2 5" xfId="18103"/>
    <cellStyle name="Dziesiętny [0]_Invoices2001Slovakia_01_Nha so 1_Dien_Copy of KH PHAN BO VON ĐỐI ỨNG NAM 2011 (30 TY phuong án gop WB) 2 5" xfId="21282"/>
    <cellStyle name="Dziesietny [0]_Invoices2001Slovakia_01_Nha so 1_Dien_Copy of KH PHAN BO VON ĐỐI ỨNG NAM 2011 (30 TY phuong án gop WB) 2 6" xfId="20455"/>
    <cellStyle name="Dziesiętny [0]_Invoices2001Slovakia_01_Nha so 1_Dien_Copy of KH PHAN BO VON ĐỐI ỨNG NAM 2011 (30 TY phuong án gop WB) 2 6" xfId="21993"/>
    <cellStyle name="Dziesietny [0]_Invoices2001Slovakia_01_Nha so 1_Dien_Copy of KH PHAN BO VON ĐỐI ỨNG NAM 2011 (30 TY phuong án gop WB) 2 7" xfId="24201"/>
    <cellStyle name="Dziesiętny [0]_Invoices2001Slovakia_01_Nha so 1_Dien_Copy of KH PHAN BO VON ĐỐI ỨNG NAM 2011 (30 TY phuong án gop WB) 2 7" xfId="22250"/>
    <cellStyle name="Dziesietny [0]_Invoices2001Slovakia_01_Nha so 1_Dien_Copy of KH PHAN BO VON ĐỐI ỨNG NAM 2011 (30 TY phuong án gop WB) 2 8" xfId="16049"/>
    <cellStyle name="Dziesiętny [0]_Invoices2001Slovakia_01_Nha so 1_Dien_Copy of KH PHAN BO VON ĐỐI ỨNG NAM 2011 (30 TY phuong án gop WB) 2 8" xfId="17519"/>
    <cellStyle name="Dziesietny [0]_Invoices2001Slovakia_01_Nha so 1_Dien_Copy of KH PHAN BO VON ĐỐI ỨNG NAM 2011 (30 TY phuong án gop WB) 2 9" xfId="26466"/>
    <cellStyle name="Dziesiętny [0]_Invoices2001Slovakia_01_Nha so 1_Dien_Copy of KH PHAN BO VON ĐỐI ỨNG NAM 2011 (30 TY phuong án gop WB) 2 9" xfId="16803"/>
    <cellStyle name="Dziesietny [0]_Invoices2001Slovakia_01_Nha so 1_Dien_Copy of KH PHAN BO VON ĐỐI ỨNG NAM 2011 (30 TY phuong án gop WB) 3" xfId="5521"/>
    <cellStyle name="Dziesiętny [0]_Invoices2001Slovakia_01_Nha so 1_Dien_Copy of KH PHAN BO VON ĐỐI ỨNG NAM 2011 (30 TY phuong án gop WB) 3" xfId="5522"/>
    <cellStyle name="Dziesietny [0]_Invoices2001Slovakia_01_Nha so 1_Dien_Copy of KH PHAN BO VON ĐỐI ỨNG NAM 2011 (30 TY phuong án gop WB) 3 2" xfId="14436"/>
    <cellStyle name="Dziesiętny [0]_Invoices2001Slovakia_01_Nha so 1_Dien_Copy of KH PHAN BO VON ĐỐI ỨNG NAM 2011 (30 TY phuong án gop WB) 3 2" xfId="14437"/>
    <cellStyle name="Dziesietny [0]_Invoices2001Slovakia_01_Nha so 1_Dien_Copy of KH PHAN BO VON ĐỐI ỨNG NAM 2011 (30 TY phuong án gop WB) 3 3" xfId="20611"/>
    <cellStyle name="Dziesiętny [0]_Invoices2001Slovakia_01_Nha so 1_Dien_Copy of KH PHAN BO VON ĐỐI ỨNG NAM 2011 (30 TY phuong án gop WB) 3 3" xfId="20612"/>
    <cellStyle name="Dziesietny [0]_Invoices2001Slovakia_01_Nha so 1_Dien_Copy of KH PHAN BO VON ĐỐI ỨNG NAM 2011 (30 TY phuong án gop WB) 3 4" xfId="22331"/>
    <cellStyle name="Dziesiętny [0]_Invoices2001Slovakia_01_Nha so 1_Dien_Copy of KH PHAN BO VON ĐỐI ỨNG NAM 2011 (30 TY phuong án gop WB) 3 4" xfId="22332"/>
    <cellStyle name="Dziesietny [0]_Invoices2001Slovakia_01_Nha so 1_Dien_Copy of KH PHAN BO VON ĐỐI ỨNG NAM 2011 (30 TY phuong án gop WB) 3 5" xfId="23538"/>
    <cellStyle name="Dziesiętny [0]_Invoices2001Slovakia_01_Nha so 1_Dien_Copy of KH PHAN BO VON ĐỐI ỨNG NAM 2011 (30 TY phuong án gop WB) 3 5" xfId="23539"/>
    <cellStyle name="Dziesietny [0]_Invoices2001Slovakia_01_Nha so 1_Dien_Copy of KH PHAN BO VON ĐỐI ỨNG NAM 2011 (30 TY phuong án gop WB) 3 6" xfId="24715"/>
    <cellStyle name="Dziesiętny [0]_Invoices2001Slovakia_01_Nha so 1_Dien_Copy of KH PHAN BO VON ĐỐI ỨNG NAM 2011 (30 TY phuong án gop WB) 3 6" xfId="24716"/>
    <cellStyle name="Dziesietny [0]_Invoices2001Slovakia_01_Nha so 1_Dien_Copy of KH PHAN BO VON ĐỐI ỨNG NAM 2011 (30 TY phuong án gop WB) 3 7" xfId="23516"/>
    <cellStyle name="Dziesiętny [0]_Invoices2001Slovakia_01_Nha so 1_Dien_Copy of KH PHAN BO VON ĐỐI ỨNG NAM 2011 (30 TY phuong án gop WB) 3 7" xfId="19958"/>
    <cellStyle name="Dziesietny [0]_Invoices2001Slovakia_01_Nha so 1_Dien_Copy of KH PHAN BO VON ĐỐI ỨNG NAM 2011 (30 TY phuong án gop WB) 3 8" xfId="26424"/>
    <cellStyle name="Dziesiętny [0]_Invoices2001Slovakia_01_Nha so 1_Dien_Copy of KH PHAN BO VON ĐỐI ỨNG NAM 2011 (30 TY phuong án gop WB) 3 8" xfId="24696"/>
    <cellStyle name="Dziesietny [0]_Invoices2001Slovakia_01_Nha so 1_Dien_Copy of KH PHAN BO VON ĐỐI ỨNG NAM 2011 (30 TY phuong án gop WB) 3 9" xfId="27821"/>
    <cellStyle name="Dziesiętny [0]_Invoices2001Slovakia_01_Nha so 1_Dien_Copy of KH PHAN BO VON ĐỐI ỨNG NAM 2011 (30 TY phuong án gop WB) 3 9" xfId="27822"/>
    <cellStyle name="Dziesietny [0]_Invoices2001Slovakia_01_Nha so 1_Dien_Copy of KH PHAN BO VON ĐỐI ỨNG NAM 2011 (30 TY phuong án gop WB) 4" xfId="6782"/>
    <cellStyle name="Dziesiętny [0]_Invoices2001Slovakia_01_Nha so 1_Dien_Copy of KH PHAN BO VON ĐỐI ỨNG NAM 2011 (30 TY phuong án gop WB) 4" xfId="6781"/>
    <cellStyle name="Dziesietny [0]_Invoices2001Slovakia_01_Nha so 1_Dien_Copy of KH PHAN BO VON ĐỐI ỨNG NAM 2011 (30 TY phuong án gop WB) 4 2" xfId="15012"/>
    <cellStyle name="Dziesiętny [0]_Invoices2001Slovakia_01_Nha so 1_Dien_Copy of KH PHAN BO VON ĐỐI ỨNG NAM 2011 (30 TY phuong án gop WB) 4 2" xfId="15011"/>
    <cellStyle name="Dziesietny [0]_Invoices2001Slovakia_01_Nha so 1_Dien_Copy of KH PHAN BO VON ĐỐI ỨNG NAM 2011 (30 TY phuong án gop WB) 4 3" xfId="21187"/>
    <cellStyle name="Dziesiętny [0]_Invoices2001Slovakia_01_Nha so 1_Dien_Copy of KH PHAN BO VON ĐỐI ỨNG NAM 2011 (30 TY phuong án gop WB) 4 3" xfId="21186"/>
    <cellStyle name="Dziesietny [0]_Invoices2001Slovakia_01_Nha so 1_Dien_Copy of KH PHAN BO VON ĐỐI ỨNG NAM 2011 (30 TY phuong án gop WB) 4 4" xfId="22907"/>
    <cellStyle name="Dziesiętny [0]_Invoices2001Slovakia_01_Nha so 1_Dien_Copy of KH PHAN BO VON ĐỐI ỨNG NAM 2011 (30 TY phuong án gop WB) 4 4" xfId="22906"/>
    <cellStyle name="Dziesietny [0]_Invoices2001Slovakia_01_Nha so 1_Dien_Copy of KH PHAN BO VON ĐỐI ỨNG NAM 2011 (30 TY phuong án gop WB) 4 5" xfId="24114"/>
    <cellStyle name="Dziesiętny [0]_Invoices2001Slovakia_01_Nha so 1_Dien_Copy of KH PHAN BO VON ĐỐI ỨNG NAM 2011 (30 TY phuong án gop WB) 4 5" xfId="24113"/>
    <cellStyle name="Dziesietny [0]_Invoices2001Slovakia_01_Nha so 1_Dien_Copy of KH PHAN BO VON ĐỐI ỨNG NAM 2011 (30 TY phuong án gop WB) 4 6" xfId="25291"/>
    <cellStyle name="Dziesiętny [0]_Invoices2001Slovakia_01_Nha so 1_Dien_Copy of KH PHAN BO VON ĐỐI ỨNG NAM 2011 (30 TY phuong án gop WB) 4 6" xfId="25290"/>
    <cellStyle name="Dziesietny [0]_Invoices2001Slovakia_01_Nha so 1_Dien_Copy of KH PHAN BO VON ĐỐI ỨNG NAM 2011 (30 TY phuong án gop WB) 4 7" xfId="26383"/>
    <cellStyle name="Dziesiętny [0]_Invoices2001Slovakia_01_Nha so 1_Dien_Copy of KH PHAN BO VON ĐỐI ỨNG NAM 2011 (30 TY phuong án gop WB) 4 7" xfId="26382"/>
    <cellStyle name="Dziesietny [0]_Invoices2001Slovakia_01_Nha so 1_Dien_Copy of KH PHAN BO VON ĐỐI ỨNG NAM 2011 (30 TY phuong án gop WB) 4 8" xfId="27388"/>
    <cellStyle name="Dziesiętny [0]_Invoices2001Slovakia_01_Nha so 1_Dien_Copy of KH PHAN BO VON ĐỐI ỨNG NAM 2011 (30 TY phuong án gop WB) 4 8" xfId="27387"/>
    <cellStyle name="Dziesietny [0]_Invoices2001Slovakia_01_Nha so 1_Dien_Copy of KH PHAN BO VON ĐỐI ỨNG NAM 2011 (30 TY phuong án gop WB) 4 9" xfId="28397"/>
    <cellStyle name="Dziesiętny [0]_Invoices2001Slovakia_01_Nha so 1_Dien_Copy of KH PHAN BO VON ĐỐI ỨNG NAM 2011 (30 TY phuong án gop WB) 4 9" xfId="28396"/>
    <cellStyle name="Dziesietny [0]_Invoices2001Slovakia_01_Nha so 1_Dien_Copy of KH PHAN BO VON ĐỐI ỨNG NAM 2011 (30 TY phuong án gop WB) 5" xfId="3744"/>
    <cellStyle name="Dziesiętny [0]_Invoices2001Slovakia_01_Nha so 1_Dien_Copy of KH PHAN BO VON ĐỐI ỨNG NAM 2011 (30 TY phuong án gop WB) 5" xfId="3734"/>
    <cellStyle name="Dziesietny [0]_Invoices2001Slovakia_01_Nha so 1_Dien_Copy of KH PHAN BO VON ĐỐI ỨNG NAM 2011 (30 TY phuong án gop WB) 5 2" xfId="15298"/>
    <cellStyle name="Dziesiętny [0]_Invoices2001Slovakia_01_Nha so 1_Dien_Copy of KH PHAN BO VON ĐỐI ỨNG NAM 2011 (30 TY phuong án gop WB) 5 2" xfId="15299"/>
    <cellStyle name="Dziesietny [0]_Invoices2001Slovakia_01_Nha so 1_Dien_Copy of KH PHAN BO VON ĐỐI ỨNG NAM 2011 (30 TY phuong án gop WB) 5 3" xfId="21390"/>
    <cellStyle name="Dziesiętny [0]_Invoices2001Slovakia_01_Nha so 1_Dien_Copy of KH PHAN BO VON ĐỐI ỨNG NAM 2011 (30 TY phuong án gop WB) 5 3" xfId="21391"/>
    <cellStyle name="Dziesietny [0]_Invoices2001Slovakia_01_Nha so 1_Dien_Copy of KH PHAN BO VON ĐỐI ỨNG NAM 2011 (30 TY phuong án gop WB) 5 4" xfId="23040"/>
    <cellStyle name="Dziesiętny [0]_Invoices2001Slovakia_01_Nha so 1_Dien_Copy of KH PHAN BO VON ĐỐI ỨNG NAM 2011 (30 TY phuong án gop WB) 5 4" xfId="23041"/>
    <cellStyle name="Dziesietny [0]_Invoices2001Slovakia_01_Nha so 1_Dien_Copy of KH PHAN BO VON ĐỐI ỨNG NAM 2011 (30 TY phuong án gop WB) 5 5" xfId="24244"/>
    <cellStyle name="Dziesiętny [0]_Invoices2001Slovakia_01_Nha so 1_Dien_Copy of KH PHAN BO VON ĐỐI ỨNG NAM 2011 (30 TY phuong án gop WB) 5 5" xfId="24245"/>
    <cellStyle name="Dziesietny [0]_Invoices2001Slovakia_01_Nha so 1_Dien_Copy of KH PHAN BO VON ĐỐI ỨNG NAM 2011 (30 TY phuong án gop WB) 5 6" xfId="25394"/>
    <cellStyle name="Dziesiętny [0]_Invoices2001Slovakia_01_Nha so 1_Dien_Copy of KH PHAN BO VON ĐỐI ỨNG NAM 2011 (30 TY phuong án gop WB) 5 6" xfId="25395"/>
    <cellStyle name="Dziesietny [0]_Invoices2001Slovakia_01_Nha so 1_Dien_Copy of KH PHAN BO VON ĐỐI ỨNG NAM 2011 (30 TY phuong án gop WB) 5 7" xfId="26487"/>
    <cellStyle name="Dziesiętny [0]_Invoices2001Slovakia_01_Nha so 1_Dien_Copy of KH PHAN BO VON ĐỐI ỨNG NAM 2011 (30 TY phuong án gop WB) 5 7" xfId="26488"/>
    <cellStyle name="Dziesietny [0]_Invoices2001Slovakia_01_Nha so 1_Dien_Copy of KH PHAN BO VON ĐỐI ỨNG NAM 2011 (30 TY phuong án gop WB) 5 8" xfId="27466"/>
    <cellStyle name="Dziesiętny [0]_Invoices2001Slovakia_01_Nha so 1_Dien_Copy of KH PHAN BO VON ĐỐI ỨNG NAM 2011 (30 TY phuong án gop WB) 5 8" xfId="27467"/>
    <cellStyle name="Dziesietny [0]_Invoices2001Slovakia_01_Nha so 1_Dien_Copy of KH PHAN BO VON ĐỐI ỨNG NAM 2011 (30 TY phuong án gop WB) 5 9" xfId="28453"/>
    <cellStyle name="Dziesiętny [0]_Invoices2001Slovakia_01_Nha so 1_Dien_Copy of KH PHAN BO VON ĐỐI ỨNG NAM 2011 (30 TY phuong án gop WB) 5 9" xfId="28454"/>
    <cellStyle name="Dziesietny [0]_Invoices2001Slovakia_01_Nha so 1_Dien_Copy of KH PHAN BO VON ĐỐI ỨNG NAM 2011 (30 TY phuong án gop WB) 6" xfId="6915"/>
    <cellStyle name="Dziesiętny [0]_Invoices2001Slovakia_01_Nha so 1_Dien_Copy of KH PHAN BO VON ĐỐI ỨNG NAM 2011 (30 TY phuong án gop WB) 6" xfId="6916"/>
    <cellStyle name="Dziesietny [0]_Invoices2001Slovakia_01_Nha so 1_Dien_Copy of KH PHAN BO VON ĐỐI ỨNG NAM 2011 (30 TY phuong án gop WB) 7" xfId="8117"/>
    <cellStyle name="Dziesiętny [0]_Invoices2001Slovakia_01_Nha so 1_Dien_Copy of KH PHAN BO VON ĐỐI ỨNG NAM 2011 (30 TY phuong án gop WB) 7" xfId="8116"/>
    <cellStyle name="Dziesietny [0]_Invoices2001Slovakia_01_Nha so 1_Dien_Copy of KH PHAN BO VON ĐỐI ỨNG NAM 2011 (30 TY phuong án gop WB) 8" xfId="8271"/>
    <cellStyle name="Dziesiętny [0]_Invoices2001Slovakia_01_Nha so 1_Dien_Copy of KH PHAN BO VON ĐỐI ỨNG NAM 2011 (30 TY phuong án gop WB) 8" xfId="8272"/>
    <cellStyle name="Dziesietny [0]_Invoices2001Slovakia_01_Nha so 1_Dien_Copy of KH PHAN BO VON ĐỐI ỨNG NAM 2011 (30 TY phuong án gop WB) 9" xfId="16341"/>
    <cellStyle name="Dziesiętny [0]_Invoices2001Slovakia_01_Nha so 1_Dien_Copy of KH PHAN BO VON ĐỐI ỨNG NAM 2011 (30 TY phuong án gop WB) 9" xfId="16342"/>
    <cellStyle name="Dziesietny [0]_Invoices2001Slovakia_01_Nha so 1_Dien_Copy of KH PHAN BO VON ĐỐI ỨNG NAM 2011 (30 TY phuong án gop WB)_Ban BTDD TDC" xfId="10323"/>
    <cellStyle name="Dziesiętny [0]_Invoices2001Slovakia_01_Nha so 1_Dien_Copy of KH PHAN BO VON ĐỐI ỨNG NAM 2011 (30 TY phuong án gop WB)_Ban BTDD TDC" xfId="10324"/>
    <cellStyle name="Dziesietny [0]_Invoices2001Slovakia_01_Nha so 1_Dien_Copy of KH PHAN BO VON ĐỐI ỨNG NAM 2011 (30 TY phuong án gop WB)_Bieu 1+3+5+6+9" xfId="10325"/>
    <cellStyle name="Dziesiętny [0]_Invoices2001Slovakia_01_Nha so 1_Dien_Copy of KH PHAN BO VON ĐỐI ỨNG NAM 2011 (30 TY phuong án gop WB)_Bieu 1+3+5+6+9" xfId="10326"/>
    <cellStyle name="Dziesietny [0]_Invoices2001Slovakia_01_Nha so 1_Dien_Copy of KH PHAN BO VON ĐỐI ỨNG NAM 2011 (30 TY phuong án gop WB)_Bieu 1+3+5+6+9_Kế hoạch 2013 T1-2014" xfId="10327"/>
    <cellStyle name="Dziesiętny [0]_Invoices2001Slovakia_01_Nha so 1_Dien_Copy of KH PHAN BO VON ĐỐI ỨNG NAM 2011 (30 TY phuong án gop WB)_Bieu 1+3+5+6+9_Kế hoạch 2013 T1-2014" xfId="10328"/>
    <cellStyle name="Dziesietny [0]_Invoices2001Slovakia_01_Nha so 1_Dien_Copy of KH PHAN BO VON ĐỐI ỨNG NAM 2011 (30 TY phuong án gop WB)_Kế hoạch 2013 T1-2014" xfId="10329"/>
    <cellStyle name="Dziesiętny [0]_Invoices2001Slovakia_01_Nha so 1_Dien_Copy of KH PHAN BO VON ĐỐI ỨNG NAM 2011 (30 TY phuong án gop WB)_Kế hoạch 2013 T1-2014" xfId="10330"/>
    <cellStyle name="Dziesietny [0]_Invoices2001Slovakia_01_Nha so 1_Dien_DTTD chieng chan Tham lai 29-9-2009" xfId="534"/>
    <cellStyle name="Dziesiętny [0]_Invoices2001Slovakia_01_Nha so 1_Dien_DTTD chieng chan Tham lai 29-9-2009" xfId="535"/>
    <cellStyle name="Dziesietny [0]_Invoices2001Slovakia_01_Nha so 1_Dien_DTTD chieng chan Tham lai 29-9-2009 10" xfId="20409"/>
    <cellStyle name="Dziesiętny [0]_Invoices2001Slovakia_01_Nha so 1_Dien_DTTD chieng chan Tham lai 29-9-2009 10" xfId="17471"/>
    <cellStyle name="Dziesietny [0]_Invoices2001Slovakia_01_Nha so 1_Dien_DTTD chieng chan Tham lai 29-9-2009 11" xfId="22223"/>
    <cellStyle name="Dziesiętny [0]_Invoices2001Slovakia_01_Nha so 1_Dien_DTTD chieng chan Tham lai 29-9-2009 11" xfId="22222"/>
    <cellStyle name="Dziesietny [0]_Invoices2001Slovakia_01_Nha so 1_Dien_DTTD chieng chan Tham lai 29-9-2009 12" xfId="21799"/>
    <cellStyle name="Dziesiętny [0]_Invoices2001Slovakia_01_Nha so 1_Dien_DTTD chieng chan Tham lai 29-9-2009 12" xfId="19690"/>
    <cellStyle name="Dziesietny [0]_Invoices2001Slovakia_01_Nha so 1_Dien_DTTD chieng chan Tham lai 29-9-2009 13" xfId="17891"/>
    <cellStyle name="Dziesiętny [0]_Invoices2001Slovakia_01_Nha so 1_Dien_DTTD chieng chan Tham lai 29-9-2009 13" xfId="24155"/>
    <cellStyle name="Dziesietny [0]_Invoices2001Slovakia_01_Nha so 1_Dien_DTTD chieng chan Tham lai 29-9-2009 14" xfId="19391"/>
    <cellStyle name="Dziesiętny [0]_Invoices2001Slovakia_01_Nha so 1_Dien_DTTD chieng chan Tham lai 29-9-2009 14" xfId="23422"/>
    <cellStyle name="Dziesietny [0]_Invoices2001Slovakia_01_Nha so 1_Dien_DTTD chieng chan Tham lai 29-9-2009 15" xfId="23415"/>
    <cellStyle name="Dziesiętny [0]_Invoices2001Slovakia_01_Nha so 1_Dien_DTTD chieng chan Tham lai 29-9-2009 15" xfId="19616"/>
    <cellStyle name="Dziesietny [0]_Invoices2001Slovakia_01_Nha so 1_Dien_DTTD chieng chan Tham lai 29-9-2009 2" xfId="2970"/>
    <cellStyle name="Dziesiętny [0]_Invoices2001Slovakia_01_Nha so 1_Dien_DTTD chieng chan Tham lai 29-9-2009 2" xfId="2971"/>
    <cellStyle name="Dziesietny [0]_Invoices2001Slovakia_01_Nha so 1_Dien_DTTD chieng chan Tham lai 29-9-2009 2 2" xfId="10331"/>
    <cellStyle name="Dziesiętny [0]_Invoices2001Slovakia_01_Nha so 1_Dien_DTTD chieng chan Tham lai 29-9-2009 2 2" xfId="10332"/>
    <cellStyle name="Dziesietny [0]_Invoices2001Slovakia_01_Nha so 1_Dien_DTTD chieng chan Tham lai 29-9-2009 2 3" xfId="18625"/>
    <cellStyle name="Dziesiętny [0]_Invoices2001Slovakia_01_Nha so 1_Dien_DTTD chieng chan Tham lai 29-9-2009 2 3" xfId="18626"/>
    <cellStyle name="Dziesietny [0]_Invoices2001Slovakia_01_Nha so 1_Dien_DTTD chieng chan Tham lai 29-9-2009 2 4" xfId="19091"/>
    <cellStyle name="Dziesiętny [0]_Invoices2001Slovakia_01_Nha so 1_Dien_DTTD chieng chan Tham lai 29-9-2009 2 4" xfId="19090"/>
    <cellStyle name="Dziesietny [0]_Invoices2001Slovakia_01_Nha so 1_Dien_DTTD chieng chan Tham lai 29-9-2009 2 5" xfId="16070"/>
    <cellStyle name="Dziesiętny [0]_Invoices2001Slovakia_01_Nha so 1_Dien_DTTD chieng chan Tham lai 29-9-2009 2 5" xfId="18132"/>
    <cellStyle name="Dziesietny [0]_Invoices2001Slovakia_01_Nha so 1_Dien_DTTD chieng chan Tham lai 29-9-2009 2 6" xfId="20449"/>
    <cellStyle name="Dziesiętny [0]_Invoices2001Slovakia_01_Nha so 1_Dien_DTTD chieng chan Tham lai 29-9-2009 2 6" xfId="21809"/>
    <cellStyle name="Dziesietny [0]_Invoices2001Slovakia_01_Nha so 1_Dien_DTTD chieng chan Tham lai 29-9-2009 2 7" xfId="22247"/>
    <cellStyle name="Dziesiętny [0]_Invoices2001Slovakia_01_Nha so 1_Dien_DTTD chieng chan Tham lai 29-9-2009 2 7" xfId="20100"/>
    <cellStyle name="Dziesietny [0]_Invoices2001Slovakia_01_Nha so 1_Dien_DTTD chieng chan Tham lai 29-9-2009 2 8" xfId="20485"/>
    <cellStyle name="Dziesiętny [0]_Invoices2001Slovakia_01_Nha so 1_Dien_DTTD chieng chan Tham lai 29-9-2009 2 8" xfId="25371"/>
    <cellStyle name="Dziesietny [0]_Invoices2001Slovakia_01_Nha so 1_Dien_DTTD chieng chan Tham lai 29-9-2009 2 9" xfId="22261"/>
    <cellStyle name="Dziesiętny [0]_Invoices2001Slovakia_01_Nha so 1_Dien_DTTD chieng chan Tham lai 29-9-2009 2 9" xfId="26467"/>
    <cellStyle name="Dziesietny [0]_Invoices2001Slovakia_01_Nha so 1_Dien_DTTD chieng chan Tham lai 29-9-2009 3" xfId="5523"/>
    <cellStyle name="Dziesiętny [0]_Invoices2001Slovakia_01_Nha so 1_Dien_DTTD chieng chan Tham lai 29-9-2009 3" xfId="5524"/>
    <cellStyle name="Dziesietny [0]_Invoices2001Slovakia_01_Nha so 1_Dien_DTTD chieng chan Tham lai 29-9-2009 3 2" xfId="14438"/>
    <cellStyle name="Dziesiętny [0]_Invoices2001Slovakia_01_Nha so 1_Dien_DTTD chieng chan Tham lai 29-9-2009 3 2" xfId="14439"/>
    <cellStyle name="Dziesietny [0]_Invoices2001Slovakia_01_Nha so 1_Dien_DTTD chieng chan Tham lai 29-9-2009 3 3" xfId="20613"/>
    <cellStyle name="Dziesiętny [0]_Invoices2001Slovakia_01_Nha so 1_Dien_DTTD chieng chan Tham lai 29-9-2009 3 3" xfId="20614"/>
    <cellStyle name="Dziesietny [0]_Invoices2001Slovakia_01_Nha so 1_Dien_DTTD chieng chan Tham lai 29-9-2009 3 4" xfId="22333"/>
    <cellStyle name="Dziesiętny [0]_Invoices2001Slovakia_01_Nha so 1_Dien_DTTD chieng chan Tham lai 29-9-2009 3 4" xfId="22334"/>
    <cellStyle name="Dziesietny [0]_Invoices2001Slovakia_01_Nha so 1_Dien_DTTD chieng chan Tham lai 29-9-2009 3 5" xfId="23540"/>
    <cellStyle name="Dziesiętny [0]_Invoices2001Slovakia_01_Nha so 1_Dien_DTTD chieng chan Tham lai 29-9-2009 3 5" xfId="23541"/>
    <cellStyle name="Dziesietny [0]_Invoices2001Slovakia_01_Nha so 1_Dien_DTTD chieng chan Tham lai 29-9-2009 3 6" xfId="24717"/>
    <cellStyle name="Dziesiętny [0]_Invoices2001Slovakia_01_Nha so 1_Dien_DTTD chieng chan Tham lai 29-9-2009 3 6" xfId="24718"/>
    <cellStyle name="Dziesietny [0]_Invoices2001Slovakia_01_Nha so 1_Dien_DTTD chieng chan Tham lai 29-9-2009 3 7" xfId="25809"/>
    <cellStyle name="Dziesiętny [0]_Invoices2001Slovakia_01_Nha so 1_Dien_DTTD chieng chan Tham lai 29-9-2009 3 7" xfId="25810"/>
    <cellStyle name="Dziesietny [0]_Invoices2001Slovakia_01_Nha so 1_Dien_DTTD chieng chan Tham lai 29-9-2009 3 8" xfId="17855"/>
    <cellStyle name="Dziesiętny [0]_Invoices2001Slovakia_01_Nha so 1_Dien_DTTD chieng chan Tham lai 29-9-2009 3 8" xfId="16802"/>
    <cellStyle name="Dziesietny [0]_Invoices2001Slovakia_01_Nha so 1_Dien_DTTD chieng chan Tham lai 29-9-2009 3 9" xfId="27823"/>
    <cellStyle name="Dziesiętny [0]_Invoices2001Slovakia_01_Nha so 1_Dien_DTTD chieng chan Tham lai 29-9-2009 3 9" xfId="27824"/>
    <cellStyle name="Dziesietny [0]_Invoices2001Slovakia_01_Nha so 1_Dien_DTTD chieng chan Tham lai 29-9-2009 4" xfId="6780"/>
    <cellStyle name="Dziesiętny [0]_Invoices2001Slovakia_01_Nha so 1_Dien_DTTD chieng chan Tham lai 29-9-2009 4" xfId="6779"/>
    <cellStyle name="Dziesietny [0]_Invoices2001Slovakia_01_Nha so 1_Dien_DTTD chieng chan Tham lai 29-9-2009 4 2" xfId="15010"/>
    <cellStyle name="Dziesiętny [0]_Invoices2001Slovakia_01_Nha so 1_Dien_DTTD chieng chan Tham lai 29-9-2009 4 2" xfId="15009"/>
    <cellStyle name="Dziesietny [0]_Invoices2001Slovakia_01_Nha so 1_Dien_DTTD chieng chan Tham lai 29-9-2009 4 3" xfId="21185"/>
    <cellStyle name="Dziesiętny [0]_Invoices2001Slovakia_01_Nha so 1_Dien_DTTD chieng chan Tham lai 29-9-2009 4 3" xfId="21184"/>
    <cellStyle name="Dziesietny [0]_Invoices2001Slovakia_01_Nha so 1_Dien_DTTD chieng chan Tham lai 29-9-2009 4 4" xfId="22905"/>
    <cellStyle name="Dziesiętny [0]_Invoices2001Slovakia_01_Nha so 1_Dien_DTTD chieng chan Tham lai 29-9-2009 4 4" xfId="22904"/>
    <cellStyle name="Dziesietny [0]_Invoices2001Slovakia_01_Nha so 1_Dien_DTTD chieng chan Tham lai 29-9-2009 4 5" xfId="24112"/>
    <cellStyle name="Dziesiętny [0]_Invoices2001Slovakia_01_Nha so 1_Dien_DTTD chieng chan Tham lai 29-9-2009 4 5" xfId="24111"/>
    <cellStyle name="Dziesietny [0]_Invoices2001Slovakia_01_Nha so 1_Dien_DTTD chieng chan Tham lai 29-9-2009 4 6" xfId="25289"/>
    <cellStyle name="Dziesiętny [0]_Invoices2001Slovakia_01_Nha so 1_Dien_DTTD chieng chan Tham lai 29-9-2009 4 6" xfId="25288"/>
    <cellStyle name="Dziesietny [0]_Invoices2001Slovakia_01_Nha so 1_Dien_DTTD chieng chan Tham lai 29-9-2009 4 7" xfId="26381"/>
    <cellStyle name="Dziesiętny [0]_Invoices2001Slovakia_01_Nha so 1_Dien_DTTD chieng chan Tham lai 29-9-2009 4 7" xfId="26380"/>
    <cellStyle name="Dziesietny [0]_Invoices2001Slovakia_01_Nha so 1_Dien_DTTD chieng chan Tham lai 29-9-2009 4 8" xfId="27386"/>
    <cellStyle name="Dziesiętny [0]_Invoices2001Slovakia_01_Nha so 1_Dien_DTTD chieng chan Tham lai 29-9-2009 4 8" xfId="27385"/>
    <cellStyle name="Dziesietny [0]_Invoices2001Slovakia_01_Nha so 1_Dien_DTTD chieng chan Tham lai 29-9-2009 4 9" xfId="28395"/>
    <cellStyle name="Dziesiętny [0]_Invoices2001Slovakia_01_Nha so 1_Dien_DTTD chieng chan Tham lai 29-9-2009 4 9" xfId="28394"/>
    <cellStyle name="Dziesietny [0]_Invoices2001Slovakia_01_Nha so 1_Dien_DTTD chieng chan Tham lai 29-9-2009 5" xfId="3708"/>
    <cellStyle name="Dziesiętny [0]_Invoices2001Slovakia_01_Nha so 1_Dien_DTTD chieng chan Tham lai 29-9-2009 5" xfId="3679"/>
    <cellStyle name="Dziesietny [0]_Invoices2001Slovakia_01_Nha so 1_Dien_DTTD chieng chan Tham lai 29-9-2009 5 2" xfId="15300"/>
    <cellStyle name="Dziesiętny [0]_Invoices2001Slovakia_01_Nha so 1_Dien_DTTD chieng chan Tham lai 29-9-2009 5 2" xfId="15301"/>
    <cellStyle name="Dziesietny [0]_Invoices2001Slovakia_01_Nha so 1_Dien_DTTD chieng chan Tham lai 29-9-2009 5 3" xfId="21392"/>
    <cellStyle name="Dziesiętny [0]_Invoices2001Slovakia_01_Nha so 1_Dien_DTTD chieng chan Tham lai 29-9-2009 5 3" xfId="21393"/>
    <cellStyle name="Dziesietny [0]_Invoices2001Slovakia_01_Nha so 1_Dien_DTTD chieng chan Tham lai 29-9-2009 5 4" xfId="23042"/>
    <cellStyle name="Dziesiętny [0]_Invoices2001Slovakia_01_Nha so 1_Dien_DTTD chieng chan Tham lai 29-9-2009 5 4" xfId="23043"/>
    <cellStyle name="Dziesietny [0]_Invoices2001Slovakia_01_Nha so 1_Dien_DTTD chieng chan Tham lai 29-9-2009 5 5" xfId="24246"/>
    <cellStyle name="Dziesiętny [0]_Invoices2001Slovakia_01_Nha so 1_Dien_DTTD chieng chan Tham lai 29-9-2009 5 5" xfId="24247"/>
    <cellStyle name="Dziesietny [0]_Invoices2001Slovakia_01_Nha so 1_Dien_DTTD chieng chan Tham lai 29-9-2009 5 6" xfId="25396"/>
    <cellStyle name="Dziesiętny [0]_Invoices2001Slovakia_01_Nha so 1_Dien_DTTD chieng chan Tham lai 29-9-2009 5 6" xfId="25397"/>
    <cellStyle name="Dziesietny [0]_Invoices2001Slovakia_01_Nha so 1_Dien_DTTD chieng chan Tham lai 29-9-2009 5 7" xfId="26489"/>
    <cellStyle name="Dziesiętny [0]_Invoices2001Slovakia_01_Nha so 1_Dien_DTTD chieng chan Tham lai 29-9-2009 5 7" xfId="26490"/>
    <cellStyle name="Dziesietny [0]_Invoices2001Slovakia_01_Nha so 1_Dien_DTTD chieng chan Tham lai 29-9-2009 5 8" xfId="27468"/>
    <cellStyle name="Dziesiętny [0]_Invoices2001Slovakia_01_Nha so 1_Dien_DTTD chieng chan Tham lai 29-9-2009 5 8" xfId="27469"/>
    <cellStyle name="Dziesietny [0]_Invoices2001Slovakia_01_Nha so 1_Dien_DTTD chieng chan Tham lai 29-9-2009 5 9" xfId="28455"/>
    <cellStyle name="Dziesiętny [0]_Invoices2001Slovakia_01_Nha so 1_Dien_DTTD chieng chan Tham lai 29-9-2009 5 9" xfId="28456"/>
    <cellStyle name="Dziesietny [0]_Invoices2001Slovakia_01_Nha so 1_Dien_DTTD chieng chan Tham lai 29-9-2009 6" xfId="6917"/>
    <cellStyle name="Dziesiętny [0]_Invoices2001Slovakia_01_Nha so 1_Dien_DTTD chieng chan Tham lai 29-9-2009 6" xfId="6918"/>
    <cellStyle name="Dziesietny [0]_Invoices2001Slovakia_01_Nha so 1_Dien_DTTD chieng chan Tham lai 29-9-2009 7" xfId="8115"/>
    <cellStyle name="Dziesiętny [0]_Invoices2001Slovakia_01_Nha so 1_Dien_DTTD chieng chan Tham lai 29-9-2009 7" xfId="8114"/>
    <cellStyle name="Dziesietny [0]_Invoices2001Slovakia_01_Nha so 1_Dien_DTTD chieng chan Tham lai 29-9-2009 8" xfId="8273"/>
    <cellStyle name="Dziesiętny [0]_Invoices2001Slovakia_01_Nha so 1_Dien_DTTD chieng chan Tham lai 29-9-2009 8" xfId="8274"/>
    <cellStyle name="Dziesietny [0]_Invoices2001Slovakia_01_Nha so 1_Dien_DTTD chieng chan Tham lai 29-9-2009 9" xfId="16343"/>
    <cellStyle name="Dziesiętny [0]_Invoices2001Slovakia_01_Nha so 1_Dien_DTTD chieng chan Tham lai 29-9-2009 9" xfId="16344"/>
    <cellStyle name="Dziesietny [0]_Invoices2001Slovakia_01_Nha so 1_Dien_DTTD chieng chan Tham lai 29-9-2009_Ban BTDD TDC" xfId="10333"/>
    <cellStyle name="Dziesiętny [0]_Invoices2001Slovakia_01_Nha so 1_Dien_DTTD chieng chan Tham lai 29-9-2009_Ban BTDD TDC" xfId="10334"/>
    <cellStyle name="Dziesietny [0]_Invoices2001Slovakia_01_Nha so 1_Dien_DTTD chieng chan Tham lai 29-9-2009_Bieu 1+3+5+6+9" xfId="10335"/>
    <cellStyle name="Dziesiętny [0]_Invoices2001Slovakia_01_Nha so 1_Dien_DTTD chieng chan Tham lai 29-9-2009_Bieu 1+3+5+6+9" xfId="10336"/>
    <cellStyle name="Dziesietny [0]_Invoices2001Slovakia_01_Nha so 1_Dien_DTTD chieng chan Tham lai 29-9-2009_Bieu 1+3+5+6+9_Kế hoạch 2013 T1-2014" xfId="10337"/>
    <cellStyle name="Dziesiętny [0]_Invoices2001Slovakia_01_Nha so 1_Dien_DTTD chieng chan Tham lai 29-9-2009_Bieu 1+3+5+6+9_Kế hoạch 2013 T1-2014" xfId="10338"/>
    <cellStyle name="Dziesietny [0]_Invoices2001Slovakia_01_Nha so 1_Dien_DTTD chieng chan Tham lai 29-9-2009_Kế hoạch 2013 T1-2014" xfId="10339"/>
    <cellStyle name="Dziesiętny [0]_Invoices2001Slovakia_01_Nha so 1_Dien_DTTD chieng chan Tham lai 29-9-2009_Kế hoạch 2013 T1-2014" xfId="10340"/>
    <cellStyle name="Dziesietny [0]_Invoices2001Slovakia_01_Nha so 1_Dien_Du toan nuoc San Thang (GD2)" xfId="536"/>
    <cellStyle name="Dziesiętny [0]_Invoices2001Slovakia_01_Nha so 1_Dien_Du toan nuoc San Thang (GD2)" xfId="537"/>
    <cellStyle name="Dziesietny [0]_Invoices2001Slovakia_01_Nha so 1_Dien_Du toan nuoc San Thang (GD2) 10" xfId="20408"/>
    <cellStyle name="Dziesiętny [0]_Invoices2001Slovakia_01_Nha so 1_Dien_Du toan nuoc San Thang (GD2) 10" xfId="20407"/>
    <cellStyle name="Dziesietny [0]_Invoices2001Slovakia_01_Nha so 1_Dien_Du toan nuoc San Thang (GD2) 11" xfId="19777"/>
    <cellStyle name="Dziesiętny [0]_Invoices2001Slovakia_01_Nha so 1_Dien_Du toan nuoc San Thang (GD2) 11" xfId="22221"/>
    <cellStyle name="Dziesietny [0]_Invoices2001Slovakia_01_Nha so 1_Dien_Du toan nuoc San Thang (GD2) 12" xfId="17848"/>
    <cellStyle name="Dziesiętny [0]_Invoices2001Slovakia_01_Nha so 1_Dien_Du toan nuoc San Thang (GD2) 12" xfId="16787"/>
    <cellStyle name="Dziesietny [0]_Invoices2001Slovakia_01_Nha so 1_Dien_Du toan nuoc San Thang (GD2) 13" xfId="19505"/>
    <cellStyle name="Dziesiętny [0]_Invoices2001Slovakia_01_Nha so 1_Dien_Du toan nuoc San Thang (GD2) 13" xfId="19969"/>
    <cellStyle name="Dziesietny [0]_Invoices2001Slovakia_01_Nha so 1_Dien_Du toan nuoc San Thang (GD2) 14" xfId="23515"/>
    <cellStyle name="Dziesiętny [0]_Invoices2001Slovakia_01_Nha so 1_Dien_Du toan nuoc San Thang (GD2) 14" xfId="19871"/>
    <cellStyle name="Dziesietny [0]_Invoices2001Slovakia_01_Nha so 1_Dien_Du toan nuoc San Thang (GD2) 15" xfId="23442"/>
    <cellStyle name="Dziesiętny [0]_Invoices2001Slovakia_01_Nha so 1_Dien_Du toan nuoc San Thang (GD2) 15" xfId="20064"/>
    <cellStyle name="Dziesietny [0]_Invoices2001Slovakia_01_Nha so 1_Dien_Du toan nuoc San Thang (GD2) 2" xfId="2972"/>
    <cellStyle name="Dziesiętny [0]_Invoices2001Slovakia_01_Nha so 1_Dien_Du toan nuoc San Thang (GD2) 2" xfId="2973"/>
    <cellStyle name="Dziesietny [0]_Invoices2001Slovakia_01_Nha so 1_Dien_Du toan nuoc San Thang (GD2) 2 2" xfId="10341"/>
    <cellStyle name="Dziesiętny [0]_Invoices2001Slovakia_01_Nha so 1_Dien_Du toan nuoc San Thang (GD2) 2 2" xfId="10342"/>
    <cellStyle name="Dziesietny [0]_Invoices2001Slovakia_01_Nha so 1_Dien_Du toan nuoc San Thang (GD2) 2 3" xfId="18633"/>
    <cellStyle name="Dziesiętny [0]_Invoices2001Slovakia_01_Nha so 1_Dien_Du toan nuoc San Thang (GD2) 2 3" xfId="18634"/>
    <cellStyle name="Dziesietny [0]_Invoices2001Slovakia_01_Nha so 1_Dien_Du toan nuoc San Thang (GD2) 2 4" xfId="19081"/>
    <cellStyle name="Dziesiętny [0]_Invoices2001Slovakia_01_Nha so 1_Dien_Du toan nuoc San Thang (GD2) 2 4" xfId="19080"/>
    <cellStyle name="Dziesietny [0]_Invoices2001Slovakia_01_Nha so 1_Dien_Du toan nuoc San Thang (GD2) 2 5" xfId="21283"/>
    <cellStyle name="Dziesiętny [0]_Invoices2001Slovakia_01_Nha so 1_Dien_Du toan nuoc San Thang (GD2) 2 5" xfId="18107"/>
    <cellStyle name="Dziesietny [0]_Invoices2001Slovakia_01_Nha so 1_Dien_Du toan nuoc San Thang (GD2) 2 6" xfId="21999"/>
    <cellStyle name="Dziesiętny [0]_Invoices2001Slovakia_01_Nha so 1_Dien_Du toan nuoc San Thang (GD2) 2 6" xfId="19197"/>
    <cellStyle name="Dziesietny [0]_Invoices2001Slovakia_01_Nha so 1_Dien_Du toan nuoc San Thang (GD2) 2 7" xfId="24202"/>
    <cellStyle name="Dziesiętny [0]_Invoices2001Slovakia_01_Nha so 1_Dien_Du toan nuoc San Thang (GD2) 2 7" xfId="16851"/>
    <cellStyle name="Dziesietny [0]_Invoices2001Slovakia_01_Nha so 1_Dien_Du toan nuoc San Thang (GD2) 2 8" xfId="17979"/>
    <cellStyle name="Dziesiętny [0]_Invoices2001Slovakia_01_Nha so 1_Dien_Du toan nuoc San Thang (GD2) 2 8" xfId="21805"/>
    <cellStyle name="Dziesietny [0]_Invoices2001Slovakia_01_Nha so 1_Dien_Du toan nuoc San Thang (GD2) 2 9" xfId="21235"/>
    <cellStyle name="Dziesiętny [0]_Invoices2001Slovakia_01_Nha so 1_Dien_Du toan nuoc San Thang (GD2) 2 9" xfId="17003"/>
    <cellStyle name="Dziesietny [0]_Invoices2001Slovakia_01_Nha so 1_Dien_Du toan nuoc San Thang (GD2) 3" xfId="5525"/>
    <cellStyle name="Dziesiętny [0]_Invoices2001Slovakia_01_Nha so 1_Dien_Du toan nuoc San Thang (GD2) 3" xfId="5526"/>
    <cellStyle name="Dziesietny [0]_Invoices2001Slovakia_01_Nha so 1_Dien_Du toan nuoc San Thang (GD2) 3 2" xfId="14440"/>
    <cellStyle name="Dziesiętny [0]_Invoices2001Slovakia_01_Nha so 1_Dien_Du toan nuoc San Thang (GD2) 3 2" xfId="14441"/>
    <cellStyle name="Dziesietny [0]_Invoices2001Slovakia_01_Nha so 1_Dien_Du toan nuoc San Thang (GD2) 3 3" xfId="20615"/>
    <cellStyle name="Dziesiętny [0]_Invoices2001Slovakia_01_Nha so 1_Dien_Du toan nuoc San Thang (GD2) 3 3" xfId="20616"/>
    <cellStyle name="Dziesietny [0]_Invoices2001Slovakia_01_Nha so 1_Dien_Du toan nuoc San Thang (GD2) 3 4" xfId="22335"/>
    <cellStyle name="Dziesiętny [0]_Invoices2001Slovakia_01_Nha so 1_Dien_Du toan nuoc San Thang (GD2) 3 4" xfId="22336"/>
    <cellStyle name="Dziesietny [0]_Invoices2001Slovakia_01_Nha so 1_Dien_Du toan nuoc San Thang (GD2) 3 5" xfId="23542"/>
    <cellStyle name="Dziesiętny [0]_Invoices2001Slovakia_01_Nha so 1_Dien_Du toan nuoc San Thang (GD2) 3 5" xfId="23543"/>
    <cellStyle name="Dziesietny [0]_Invoices2001Slovakia_01_Nha so 1_Dien_Du toan nuoc San Thang (GD2) 3 6" xfId="24719"/>
    <cellStyle name="Dziesiętny [0]_Invoices2001Slovakia_01_Nha so 1_Dien_Du toan nuoc San Thang (GD2) 3 6" xfId="24720"/>
    <cellStyle name="Dziesietny [0]_Invoices2001Slovakia_01_Nha so 1_Dien_Du toan nuoc San Thang (GD2) 3 7" xfId="25811"/>
    <cellStyle name="Dziesiętny [0]_Invoices2001Slovakia_01_Nha so 1_Dien_Du toan nuoc San Thang (GD2) 3 7" xfId="25812"/>
    <cellStyle name="Dziesietny [0]_Invoices2001Slovakia_01_Nha so 1_Dien_Du toan nuoc San Thang (GD2) 3 8" xfId="19876"/>
    <cellStyle name="Dziesiętny [0]_Invoices2001Slovakia_01_Nha so 1_Dien_Du toan nuoc San Thang (GD2) 3 8" xfId="24646"/>
    <cellStyle name="Dziesietny [0]_Invoices2001Slovakia_01_Nha so 1_Dien_Du toan nuoc San Thang (GD2) 3 9" xfId="27825"/>
    <cellStyle name="Dziesiętny [0]_Invoices2001Slovakia_01_Nha so 1_Dien_Du toan nuoc San Thang (GD2) 3 9" xfId="27826"/>
    <cellStyle name="Dziesietny [0]_Invoices2001Slovakia_01_Nha so 1_Dien_Du toan nuoc San Thang (GD2) 4" xfId="6778"/>
    <cellStyle name="Dziesiętny [0]_Invoices2001Slovakia_01_Nha so 1_Dien_Du toan nuoc San Thang (GD2) 4" xfId="6777"/>
    <cellStyle name="Dziesietny [0]_Invoices2001Slovakia_01_Nha so 1_Dien_Du toan nuoc San Thang (GD2) 4 2" xfId="15008"/>
    <cellStyle name="Dziesiętny [0]_Invoices2001Slovakia_01_Nha so 1_Dien_Du toan nuoc San Thang (GD2) 4 2" xfId="15007"/>
    <cellStyle name="Dziesietny [0]_Invoices2001Slovakia_01_Nha so 1_Dien_Du toan nuoc San Thang (GD2) 4 3" xfId="21183"/>
    <cellStyle name="Dziesiętny [0]_Invoices2001Slovakia_01_Nha so 1_Dien_Du toan nuoc San Thang (GD2) 4 3" xfId="21182"/>
    <cellStyle name="Dziesietny [0]_Invoices2001Slovakia_01_Nha so 1_Dien_Du toan nuoc San Thang (GD2) 4 4" xfId="22903"/>
    <cellStyle name="Dziesiętny [0]_Invoices2001Slovakia_01_Nha so 1_Dien_Du toan nuoc San Thang (GD2) 4 4" xfId="22902"/>
    <cellStyle name="Dziesietny [0]_Invoices2001Slovakia_01_Nha so 1_Dien_Du toan nuoc San Thang (GD2) 4 5" xfId="24110"/>
    <cellStyle name="Dziesiętny [0]_Invoices2001Slovakia_01_Nha so 1_Dien_Du toan nuoc San Thang (GD2) 4 5" xfId="24109"/>
    <cellStyle name="Dziesietny [0]_Invoices2001Slovakia_01_Nha so 1_Dien_Du toan nuoc San Thang (GD2) 4 6" xfId="25287"/>
    <cellStyle name="Dziesiętny [0]_Invoices2001Slovakia_01_Nha so 1_Dien_Du toan nuoc San Thang (GD2) 4 6" xfId="25286"/>
    <cellStyle name="Dziesietny [0]_Invoices2001Slovakia_01_Nha so 1_Dien_Du toan nuoc San Thang (GD2) 4 7" xfId="26379"/>
    <cellStyle name="Dziesiętny [0]_Invoices2001Slovakia_01_Nha so 1_Dien_Du toan nuoc San Thang (GD2) 4 7" xfId="26378"/>
    <cellStyle name="Dziesietny [0]_Invoices2001Slovakia_01_Nha so 1_Dien_Du toan nuoc San Thang (GD2) 4 8" xfId="27384"/>
    <cellStyle name="Dziesiętny [0]_Invoices2001Slovakia_01_Nha so 1_Dien_Du toan nuoc San Thang (GD2) 4 8" xfId="27383"/>
    <cellStyle name="Dziesietny [0]_Invoices2001Slovakia_01_Nha so 1_Dien_Du toan nuoc San Thang (GD2) 4 9" xfId="28393"/>
    <cellStyle name="Dziesiętny [0]_Invoices2001Slovakia_01_Nha so 1_Dien_Du toan nuoc San Thang (GD2) 4 9" xfId="28392"/>
    <cellStyle name="Dziesietny [0]_Invoices2001Slovakia_01_Nha so 1_Dien_Du toan nuoc San Thang (GD2) 5" xfId="3667"/>
    <cellStyle name="Dziesiętny [0]_Invoices2001Slovakia_01_Nha so 1_Dien_Du toan nuoc San Thang (GD2) 5" xfId="3664"/>
    <cellStyle name="Dziesietny [0]_Invoices2001Slovakia_01_Nha so 1_Dien_Du toan nuoc San Thang (GD2) 5 2" xfId="15302"/>
    <cellStyle name="Dziesiętny [0]_Invoices2001Slovakia_01_Nha so 1_Dien_Du toan nuoc San Thang (GD2) 5 2" xfId="15303"/>
    <cellStyle name="Dziesietny [0]_Invoices2001Slovakia_01_Nha so 1_Dien_Du toan nuoc San Thang (GD2) 5 3" xfId="21394"/>
    <cellStyle name="Dziesiętny [0]_Invoices2001Slovakia_01_Nha so 1_Dien_Du toan nuoc San Thang (GD2) 5 3" xfId="21395"/>
    <cellStyle name="Dziesietny [0]_Invoices2001Slovakia_01_Nha so 1_Dien_Du toan nuoc San Thang (GD2) 5 4" xfId="23044"/>
    <cellStyle name="Dziesiętny [0]_Invoices2001Slovakia_01_Nha so 1_Dien_Du toan nuoc San Thang (GD2) 5 4" xfId="23045"/>
    <cellStyle name="Dziesietny [0]_Invoices2001Slovakia_01_Nha so 1_Dien_Du toan nuoc San Thang (GD2) 5 5" xfId="24248"/>
    <cellStyle name="Dziesiętny [0]_Invoices2001Slovakia_01_Nha so 1_Dien_Du toan nuoc San Thang (GD2) 5 5" xfId="24249"/>
    <cellStyle name="Dziesietny [0]_Invoices2001Slovakia_01_Nha so 1_Dien_Du toan nuoc San Thang (GD2) 5 6" xfId="25398"/>
    <cellStyle name="Dziesiętny [0]_Invoices2001Slovakia_01_Nha so 1_Dien_Du toan nuoc San Thang (GD2) 5 6" xfId="25399"/>
    <cellStyle name="Dziesietny [0]_Invoices2001Slovakia_01_Nha so 1_Dien_Du toan nuoc San Thang (GD2) 5 7" xfId="26491"/>
    <cellStyle name="Dziesiętny [0]_Invoices2001Slovakia_01_Nha so 1_Dien_Du toan nuoc San Thang (GD2) 5 7" xfId="26492"/>
    <cellStyle name="Dziesietny [0]_Invoices2001Slovakia_01_Nha so 1_Dien_Du toan nuoc San Thang (GD2) 5 8" xfId="27470"/>
    <cellStyle name="Dziesiętny [0]_Invoices2001Slovakia_01_Nha so 1_Dien_Du toan nuoc San Thang (GD2) 5 8" xfId="27471"/>
    <cellStyle name="Dziesietny [0]_Invoices2001Slovakia_01_Nha so 1_Dien_Du toan nuoc San Thang (GD2) 5 9" xfId="28457"/>
    <cellStyle name="Dziesiętny [0]_Invoices2001Slovakia_01_Nha so 1_Dien_Du toan nuoc San Thang (GD2) 5 9" xfId="28458"/>
    <cellStyle name="Dziesietny [0]_Invoices2001Slovakia_01_Nha so 1_Dien_Du toan nuoc San Thang (GD2) 6" xfId="6919"/>
    <cellStyle name="Dziesiętny [0]_Invoices2001Slovakia_01_Nha so 1_Dien_Du toan nuoc San Thang (GD2) 6" xfId="6920"/>
    <cellStyle name="Dziesietny [0]_Invoices2001Slovakia_01_Nha so 1_Dien_Du toan nuoc San Thang (GD2) 7" xfId="8113"/>
    <cellStyle name="Dziesiętny [0]_Invoices2001Slovakia_01_Nha so 1_Dien_Du toan nuoc San Thang (GD2) 7" xfId="8112"/>
    <cellStyle name="Dziesietny [0]_Invoices2001Slovakia_01_Nha so 1_Dien_Du toan nuoc San Thang (GD2) 8" xfId="8275"/>
    <cellStyle name="Dziesiętny [0]_Invoices2001Slovakia_01_Nha so 1_Dien_Du toan nuoc San Thang (GD2) 8" xfId="8276"/>
    <cellStyle name="Dziesietny [0]_Invoices2001Slovakia_01_Nha so 1_Dien_Du toan nuoc San Thang (GD2) 9" xfId="16345"/>
    <cellStyle name="Dziesiętny [0]_Invoices2001Slovakia_01_Nha so 1_Dien_Du toan nuoc San Thang (GD2) 9" xfId="16346"/>
    <cellStyle name="Dziesietny [0]_Invoices2001Slovakia_01_Nha so 1_Dien_Du toan nuoc San Thang (GD2)_Ban BTDD TDC" xfId="10343"/>
    <cellStyle name="Dziesiętny [0]_Invoices2001Slovakia_01_Nha so 1_Dien_Du toan nuoc San Thang (GD2)_Ban BTDD TDC" xfId="10344"/>
    <cellStyle name="Dziesietny [0]_Invoices2001Slovakia_01_Nha so 1_Dien_Du toan nuoc San Thang (GD2)_Kế hoạch 2013 T1-2014" xfId="10345"/>
    <cellStyle name="Dziesiętny [0]_Invoices2001Slovakia_01_Nha so 1_Dien_Du toan nuoc San Thang (GD2)_Kế hoạch 2013 T1-2014" xfId="10346"/>
    <cellStyle name="Dziesietny [0]_Invoices2001Slovakia_01_Nha so 1_Dien_Du toan nuoc San Thang (GD2)_KH 2012 (T3-2013)" xfId="10347"/>
    <cellStyle name="Dziesiętny [0]_Invoices2001Slovakia_01_Nha so 1_Dien_Du toan nuoc San Thang (GD2)_KH 2012 (T3-2013)" xfId="10348"/>
    <cellStyle name="Dziesietny [0]_Invoices2001Slovakia_01_Nha so 1_Dien_Du toan nuoc San Thang (GD2)_KH 2012 (T3-2013)_Kế hoạch 2013 T1-2014" xfId="10349"/>
    <cellStyle name="Dziesiętny [0]_Invoices2001Slovakia_01_Nha so 1_Dien_Du toan nuoc San Thang (GD2)_KH 2012 (T3-2013)_Kế hoạch 2013 T1-2014" xfId="10350"/>
    <cellStyle name="Dziesietny [0]_Invoices2001Slovakia_01_Nha so 1_Dien_Ke hoach 2010 (theo doi 11-8-2010)" xfId="538"/>
    <cellStyle name="Dziesiętny [0]_Invoices2001Slovakia_01_Nha so 1_Dien_Ke hoach 2010 (theo doi 11-8-2010)" xfId="539"/>
    <cellStyle name="Dziesietny [0]_Invoices2001Slovakia_01_Nha so 1_Dien_Ke hoach 2010 (theo doi 11-8-2010) 10" xfId="20406"/>
    <cellStyle name="Dziesiętny [0]_Invoices2001Slovakia_01_Nha so 1_Dien_Ke hoach 2010 (theo doi 11-8-2010) 10" xfId="20405"/>
    <cellStyle name="Dziesietny [0]_Invoices2001Slovakia_01_Nha so 1_Dien_Ke hoach 2010 (theo doi 11-8-2010) 11" xfId="22220"/>
    <cellStyle name="Dziesiętny [0]_Invoices2001Slovakia_01_Nha so 1_Dien_Ke hoach 2010 (theo doi 11-8-2010) 11" xfId="22219"/>
    <cellStyle name="Dziesietny [0]_Invoices2001Slovakia_01_Nha so 1_Dien_Ke hoach 2010 (theo doi 11-8-2010) 12" xfId="21798"/>
    <cellStyle name="Dziesiętny [0]_Invoices2001Slovakia_01_Nha so 1_Dien_Ke hoach 2010 (theo doi 11-8-2010) 12" xfId="19689"/>
    <cellStyle name="Dziesietny [0]_Invoices2001Slovakia_01_Nha so 1_Dien_Ke hoach 2010 (theo doi 11-8-2010) 13" xfId="19970"/>
    <cellStyle name="Dziesiętny [0]_Invoices2001Slovakia_01_Nha so 1_Dien_Ke hoach 2010 (theo doi 11-8-2010) 13" xfId="24643"/>
    <cellStyle name="Dziesietny [0]_Invoices2001Slovakia_01_Nha so 1_Dien_Ke hoach 2010 (theo doi 11-8-2010) 14" xfId="19390"/>
    <cellStyle name="Dziesiętny [0]_Invoices2001Slovakia_01_Nha so 1_Dien_Ke hoach 2010 (theo doi 11-8-2010) 14" xfId="16665"/>
    <cellStyle name="Dziesietny [0]_Invoices2001Slovakia_01_Nha so 1_Dien_Ke hoach 2010 (theo doi 11-8-2010) 15" xfId="21913"/>
    <cellStyle name="Dziesiętny [0]_Invoices2001Slovakia_01_Nha so 1_Dien_Ke hoach 2010 (theo doi 11-8-2010) 15" xfId="20522"/>
    <cellStyle name="Dziesietny [0]_Invoices2001Slovakia_01_Nha so 1_Dien_Ke hoach 2010 (theo doi 11-8-2010) 2" xfId="2974"/>
    <cellStyle name="Dziesiętny [0]_Invoices2001Slovakia_01_Nha so 1_Dien_Ke hoach 2010 (theo doi 11-8-2010) 2" xfId="2975"/>
    <cellStyle name="Dziesietny [0]_Invoices2001Slovakia_01_Nha so 1_Dien_Ke hoach 2010 (theo doi 11-8-2010) 2 2" xfId="10351"/>
    <cellStyle name="Dziesiętny [0]_Invoices2001Slovakia_01_Nha so 1_Dien_Ke hoach 2010 (theo doi 11-8-2010) 2 2" xfId="10352"/>
    <cellStyle name="Dziesietny [0]_Invoices2001Slovakia_01_Nha so 1_Dien_Ke hoach 2010 (theo doi 11-8-2010) 2 3" xfId="18643"/>
    <cellStyle name="Dziesiętny [0]_Invoices2001Slovakia_01_Nha so 1_Dien_Ke hoach 2010 (theo doi 11-8-2010) 2 3" xfId="18644"/>
    <cellStyle name="Dziesietny [0]_Invoices2001Slovakia_01_Nha so 1_Dien_Ke hoach 2010 (theo doi 11-8-2010) 2 4" xfId="19072"/>
    <cellStyle name="Dziesiętny [0]_Invoices2001Slovakia_01_Nha so 1_Dien_Ke hoach 2010 (theo doi 11-8-2010) 2 4" xfId="19071"/>
    <cellStyle name="Dziesietny [0]_Invoices2001Slovakia_01_Nha so 1_Dien_Ke hoach 2010 (theo doi 11-8-2010) 2 5" xfId="18115"/>
    <cellStyle name="Dziesiętny [0]_Invoices2001Slovakia_01_Nha so 1_Dien_Ke hoach 2010 (theo doi 11-8-2010) 2 5" xfId="16072"/>
    <cellStyle name="Dziesietny [0]_Invoices2001Slovakia_01_Nha so 1_Dien_Ke hoach 2010 (theo doi 11-8-2010) 2 6" xfId="19192"/>
    <cellStyle name="Dziesiętny [0]_Invoices2001Slovakia_01_Nha so 1_Dien_Ke hoach 2010 (theo doi 11-8-2010) 2 6" xfId="23003"/>
    <cellStyle name="Dziesietny [0]_Invoices2001Slovakia_01_Nha so 1_Dien_Ke hoach 2010 (theo doi 11-8-2010) 2 7" xfId="21746"/>
    <cellStyle name="Dziesiętny [0]_Invoices2001Slovakia_01_Nha so 1_Dien_Ke hoach 2010 (theo doi 11-8-2010) 2 7" xfId="19765"/>
    <cellStyle name="Dziesietny [0]_Invoices2001Slovakia_01_Nha so 1_Dien_Ke hoach 2010 (theo doi 11-8-2010) 2 8" xfId="17755"/>
    <cellStyle name="Dziesiętny [0]_Invoices2001Slovakia_01_Nha so 1_Dien_Ke hoach 2010 (theo doi 11-8-2010) 2 8" xfId="25373"/>
    <cellStyle name="Dziesietny [0]_Invoices2001Slovakia_01_Nha so 1_Dien_Ke hoach 2010 (theo doi 11-8-2010) 2 9" xfId="25351"/>
    <cellStyle name="Dziesiętny [0]_Invoices2001Slovakia_01_Nha so 1_Dien_Ke hoach 2010 (theo doi 11-8-2010) 2 9" xfId="16694"/>
    <cellStyle name="Dziesietny [0]_Invoices2001Slovakia_01_Nha so 1_Dien_Ke hoach 2010 (theo doi 11-8-2010) 3" xfId="5527"/>
    <cellStyle name="Dziesiętny [0]_Invoices2001Slovakia_01_Nha so 1_Dien_Ke hoach 2010 (theo doi 11-8-2010) 3" xfId="5528"/>
    <cellStyle name="Dziesietny [0]_Invoices2001Slovakia_01_Nha so 1_Dien_Ke hoach 2010 (theo doi 11-8-2010) 3 2" xfId="14442"/>
    <cellStyle name="Dziesiętny [0]_Invoices2001Slovakia_01_Nha so 1_Dien_Ke hoach 2010 (theo doi 11-8-2010) 3 2" xfId="14443"/>
    <cellStyle name="Dziesietny [0]_Invoices2001Slovakia_01_Nha so 1_Dien_Ke hoach 2010 (theo doi 11-8-2010) 3 3" xfId="20617"/>
    <cellStyle name="Dziesiętny [0]_Invoices2001Slovakia_01_Nha so 1_Dien_Ke hoach 2010 (theo doi 11-8-2010) 3 3" xfId="20618"/>
    <cellStyle name="Dziesietny [0]_Invoices2001Slovakia_01_Nha so 1_Dien_Ke hoach 2010 (theo doi 11-8-2010) 3 4" xfId="22337"/>
    <cellStyle name="Dziesiętny [0]_Invoices2001Slovakia_01_Nha so 1_Dien_Ke hoach 2010 (theo doi 11-8-2010) 3 4" xfId="22338"/>
    <cellStyle name="Dziesietny [0]_Invoices2001Slovakia_01_Nha so 1_Dien_Ke hoach 2010 (theo doi 11-8-2010) 3 5" xfId="23544"/>
    <cellStyle name="Dziesiętny [0]_Invoices2001Slovakia_01_Nha so 1_Dien_Ke hoach 2010 (theo doi 11-8-2010) 3 5" xfId="23545"/>
    <cellStyle name="Dziesietny [0]_Invoices2001Slovakia_01_Nha so 1_Dien_Ke hoach 2010 (theo doi 11-8-2010) 3 6" xfId="24721"/>
    <cellStyle name="Dziesiętny [0]_Invoices2001Slovakia_01_Nha so 1_Dien_Ke hoach 2010 (theo doi 11-8-2010) 3 6" xfId="24722"/>
    <cellStyle name="Dziesietny [0]_Invoices2001Slovakia_01_Nha so 1_Dien_Ke hoach 2010 (theo doi 11-8-2010) 3 7" xfId="25813"/>
    <cellStyle name="Dziesiętny [0]_Invoices2001Slovakia_01_Nha so 1_Dien_Ke hoach 2010 (theo doi 11-8-2010) 3 7" xfId="25814"/>
    <cellStyle name="Dziesietny [0]_Invoices2001Slovakia_01_Nha so 1_Dien_Ke hoach 2010 (theo doi 11-8-2010) 3 8" xfId="24697"/>
    <cellStyle name="Dziesiętny [0]_Invoices2001Slovakia_01_Nha so 1_Dien_Ke hoach 2010 (theo doi 11-8-2010) 3 8" xfId="26423"/>
    <cellStyle name="Dziesietny [0]_Invoices2001Slovakia_01_Nha so 1_Dien_Ke hoach 2010 (theo doi 11-8-2010) 3 9" xfId="27827"/>
    <cellStyle name="Dziesiętny [0]_Invoices2001Slovakia_01_Nha so 1_Dien_Ke hoach 2010 (theo doi 11-8-2010) 3 9" xfId="27828"/>
    <cellStyle name="Dziesietny [0]_Invoices2001Slovakia_01_Nha so 1_Dien_Ke hoach 2010 (theo doi 11-8-2010) 4" xfId="6776"/>
    <cellStyle name="Dziesiętny [0]_Invoices2001Slovakia_01_Nha so 1_Dien_Ke hoach 2010 (theo doi 11-8-2010) 4" xfId="6775"/>
    <cellStyle name="Dziesietny [0]_Invoices2001Slovakia_01_Nha so 1_Dien_Ke hoach 2010 (theo doi 11-8-2010) 4 2" xfId="15006"/>
    <cellStyle name="Dziesiętny [0]_Invoices2001Slovakia_01_Nha so 1_Dien_Ke hoach 2010 (theo doi 11-8-2010) 4 2" xfId="15005"/>
    <cellStyle name="Dziesietny [0]_Invoices2001Slovakia_01_Nha so 1_Dien_Ke hoach 2010 (theo doi 11-8-2010) 4 3" xfId="21181"/>
    <cellStyle name="Dziesiętny [0]_Invoices2001Slovakia_01_Nha so 1_Dien_Ke hoach 2010 (theo doi 11-8-2010) 4 3" xfId="21180"/>
    <cellStyle name="Dziesietny [0]_Invoices2001Slovakia_01_Nha so 1_Dien_Ke hoach 2010 (theo doi 11-8-2010) 4 4" xfId="22901"/>
    <cellStyle name="Dziesiętny [0]_Invoices2001Slovakia_01_Nha so 1_Dien_Ke hoach 2010 (theo doi 11-8-2010) 4 4" xfId="22900"/>
    <cellStyle name="Dziesietny [0]_Invoices2001Slovakia_01_Nha so 1_Dien_Ke hoach 2010 (theo doi 11-8-2010) 4 5" xfId="24108"/>
    <cellStyle name="Dziesiętny [0]_Invoices2001Slovakia_01_Nha so 1_Dien_Ke hoach 2010 (theo doi 11-8-2010) 4 5" xfId="24107"/>
    <cellStyle name="Dziesietny [0]_Invoices2001Slovakia_01_Nha so 1_Dien_Ke hoach 2010 (theo doi 11-8-2010) 4 6" xfId="25285"/>
    <cellStyle name="Dziesiętny [0]_Invoices2001Slovakia_01_Nha so 1_Dien_Ke hoach 2010 (theo doi 11-8-2010) 4 6" xfId="25284"/>
    <cellStyle name="Dziesietny [0]_Invoices2001Slovakia_01_Nha so 1_Dien_Ke hoach 2010 (theo doi 11-8-2010) 4 7" xfId="26377"/>
    <cellStyle name="Dziesiętny [0]_Invoices2001Slovakia_01_Nha so 1_Dien_Ke hoach 2010 (theo doi 11-8-2010) 4 7" xfId="26376"/>
    <cellStyle name="Dziesietny [0]_Invoices2001Slovakia_01_Nha so 1_Dien_Ke hoach 2010 (theo doi 11-8-2010) 4 8" xfId="27382"/>
    <cellStyle name="Dziesiętny [0]_Invoices2001Slovakia_01_Nha so 1_Dien_Ke hoach 2010 (theo doi 11-8-2010) 4 8" xfId="27381"/>
    <cellStyle name="Dziesietny [0]_Invoices2001Slovakia_01_Nha so 1_Dien_Ke hoach 2010 (theo doi 11-8-2010) 4 9" xfId="28391"/>
    <cellStyle name="Dziesiętny [0]_Invoices2001Slovakia_01_Nha so 1_Dien_Ke hoach 2010 (theo doi 11-8-2010) 4 9" xfId="28390"/>
    <cellStyle name="Dziesietny [0]_Invoices2001Slovakia_01_Nha so 1_Dien_Ke hoach 2010 (theo doi 11-8-2010) 5" xfId="3661"/>
    <cellStyle name="Dziesiętny [0]_Invoices2001Slovakia_01_Nha so 1_Dien_Ke hoach 2010 (theo doi 11-8-2010) 5" xfId="3638"/>
    <cellStyle name="Dziesietny [0]_Invoices2001Slovakia_01_Nha so 1_Dien_Ke hoach 2010 (theo doi 11-8-2010) 5 2" xfId="15304"/>
    <cellStyle name="Dziesiętny [0]_Invoices2001Slovakia_01_Nha so 1_Dien_Ke hoach 2010 (theo doi 11-8-2010) 5 2" xfId="15305"/>
    <cellStyle name="Dziesietny [0]_Invoices2001Slovakia_01_Nha so 1_Dien_Ke hoach 2010 (theo doi 11-8-2010) 5 3" xfId="21396"/>
    <cellStyle name="Dziesiętny [0]_Invoices2001Slovakia_01_Nha so 1_Dien_Ke hoach 2010 (theo doi 11-8-2010) 5 3" xfId="21397"/>
    <cellStyle name="Dziesietny [0]_Invoices2001Slovakia_01_Nha so 1_Dien_Ke hoach 2010 (theo doi 11-8-2010) 5 4" xfId="23046"/>
    <cellStyle name="Dziesiętny [0]_Invoices2001Slovakia_01_Nha so 1_Dien_Ke hoach 2010 (theo doi 11-8-2010) 5 4" xfId="23047"/>
    <cellStyle name="Dziesietny [0]_Invoices2001Slovakia_01_Nha so 1_Dien_Ke hoach 2010 (theo doi 11-8-2010) 5 5" xfId="24250"/>
    <cellStyle name="Dziesiętny [0]_Invoices2001Slovakia_01_Nha so 1_Dien_Ke hoach 2010 (theo doi 11-8-2010) 5 5" xfId="24251"/>
    <cellStyle name="Dziesietny [0]_Invoices2001Slovakia_01_Nha so 1_Dien_Ke hoach 2010 (theo doi 11-8-2010) 5 6" xfId="25400"/>
    <cellStyle name="Dziesiętny [0]_Invoices2001Slovakia_01_Nha so 1_Dien_Ke hoach 2010 (theo doi 11-8-2010) 5 6" xfId="25401"/>
    <cellStyle name="Dziesietny [0]_Invoices2001Slovakia_01_Nha so 1_Dien_Ke hoach 2010 (theo doi 11-8-2010) 5 7" xfId="26493"/>
    <cellStyle name="Dziesiętny [0]_Invoices2001Slovakia_01_Nha so 1_Dien_Ke hoach 2010 (theo doi 11-8-2010) 5 7" xfId="26494"/>
    <cellStyle name="Dziesietny [0]_Invoices2001Slovakia_01_Nha so 1_Dien_Ke hoach 2010 (theo doi 11-8-2010) 5 8" xfId="27472"/>
    <cellStyle name="Dziesiętny [0]_Invoices2001Slovakia_01_Nha so 1_Dien_Ke hoach 2010 (theo doi 11-8-2010) 5 8" xfId="27473"/>
    <cellStyle name="Dziesietny [0]_Invoices2001Slovakia_01_Nha so 1_Dien_Ke hoach 2010 (theo doi 11-8-2010) 5 9" xfId="28459"/>
    <cellStyle name="Dziesiętny [0]_Invoices2001Slovakia_01_Nha so 1_Dien_Ke hoach 2010 (theo doi 11-8-2010) 5 9" xfId="28460"/>
    <cellStyle name="Dziesietny [0]_Invoices2001Slovakia_01_Nha so 1_Dien_Ke hoach 2010 (theo doi 11-8-2010) 6" xfId="6921"/>
    <cellStyle name="Dziesiętny [0]_Invoices2001Slovakia_01_Nha so 1_Dien_Ke hoach 2010 (theo doi 11-8-2010) 6" xfId="6922"/>
    <cellStyle name="Dziesietny [0]_Invoices2001Slovakia_01_Nha so 1_Dien_Ke hoach 2010 (theo doi 11-8-2010) 7" xfId="8111"/>
    <cellStyle name="Dziesiętny [0]_Invoices2001Slovakia_01_Nha so 1_Dien_Ke hoach 2010 (theo doi 11-8-2010) 7" xfId="8110"/>
    <cellStyle name="Dziesietny [0]_Invoices2001Slovakia_01_Nha so 1_Dien_Ke hoach 2010 (theo doi 11-8-2010) 8" xfId="8277"/>
    <cellStyle name="Dziesiętny [0]_Invoices2001Slovakia_01_Nha so 1_Dien_Ke hoach 2010 (theo doi 11-8-2010) 8" xfId="8278"/>
    <cellStyle name="Dziesietny [0]_Invoices2001Slovakia_01_Nha so 1_Dien_Ke hoach 2010 (theo doi 11-8-2010) 9" xfId="16347"/>
    <cellStyle name="Dziesiętny [0]_Invoices2001Slovakia_01_Nha so 1_Dien_Ke hoach 2010 (theo doi 11-8-2010) 9" xfId="16348"/>
    <cellStyle name="Dziesietny [0]_Invoices2001Slovakia_01_Nha so 1_Dien_Ke hoach 2010 (theo doi 11-8-2010)_Ban BTDD TDC" xfId="10353"/>
    <cellStyle name="Dziesiętny [0]_Invoices2001Slovakia_01_Nha so 1_Dien_Ke hoach 2010 (theo doi 11-8-2010)_Ban BTDD TDC" xfId="10354"/>
    <cellStyle name="Dziesietny [0]_Invoices2001Slovakia_01_Nha so 1_Dien_Ke hoach 2010 (theo doi 11-8-2010)_Kế hoạch 2013 T1-2014" xfId="10355"/>
    <cellStyle name="Dziesiętny [0]_Invoices2001Slovakia_01_Nha so 1_Dien_Ke hoach 2010 (theo doi 11-8-2010)_Kế hoạch 2013 T1-2014" xfId="10356"/>
    <cellStyle name="Dziesietny [0]_Invoices2001Slovakia_01_Nha so 1_Dien_Ke hoach 2010 (theo doi 11-8-2010)_KH 2012 (T3-2013)" xfId="10357"/>
    <cellStyle name="Dziesiętny [0]_Invoices2001Slovakia_01_Nha so 1_Dien_Ke hoach 2010 (theo doi 11-8-2010)_KH 2012 (T3-2013)" xfId="10358"/>
    <cellStyle name="Dziesietny [0]_Invoices2001Slovakia_01_Nha so 1_Dien_Ke hoach 2010 (theo doi 11-8-2010)_KH 2012 (T3-2013)_Kế hoạch 2013 T1-2014" xfId="10359"/>
    <cellStyle name="Dziesiętny [0]_Invoices2001Slovakia_01_Nha so 1_Dien_Ke hoach 2010 (theo doi 11-8-2010)_KH 2012 (T3-2013)_Kế hoạch 2013 T1-2014" xfId="10360"/>
    <cellStyle name="Dziesietny [0]_Invoices2001Slovakia_01_Nha so 1_Dien_Kế hoạch 2013 T1-2014" xfId="10371"/>
    <cellStyle name="Dziesiętny [0]_Invoices2001Slovakia_01_Nha so 1_Dien_Kế hoạch 2013 T1-2014" xfId="10372"/>
    <cellStyle name="Dziesietny [0]_Invoices2001Slovakia_01_Nha so 1_Dien_ke hoach dau thau 30-6-2010" xfId="540"/>
    <cellStyle name="Dziesiętny [0]_Invoices2001Slovakia_01_Nha so 1_Dien_ke hoach dau thau 30-6-2010" xfId="541"/>
    <cellStyle name="Dziesietny [0]_Invoices2001Slovakia_01_Nha so 1_Dien_ke hoach dau thau 30-6-2010 10" xfId="20404"/>
    <cellStyle name="Dziesiętny [0]_Invoices2001Slovakia_01_Nha so 1_Dien_ke hoach dau thau 30-6-2010 10" xfId="20403"/>
    <cellStyle name="Dziesietny [0]_Invoices2001Slovakia_01_Nha so 1_Dien_ke hoach dau thau 30-6-2010 11" xfId="21838"/>
    <cellStyle name="Dziesiętny [0]_Invoices2001Slovakia_01_Nha so 1_Dien_ke hoach dau thau 30-6-2010 11" xfId="22218"/>
    <cellStyle name="Dziesietny [0]_Invoices2001Slovakia_01_Nha so 1_Dien_ke hoach dau thau 30-6-2010 12" xfId="17023"/>
    <cellStyle name="Dziesiętny [0]_Invoices2001Slovakia_01_Nha so 1_Dien_ke hoach dau thau 30-6-2010 12" xfId="16786"/>
    <cellStyle name="Dziesietny [0]_Invoices2001Slovakia_01_Nha so 1_Dien_ke hoach dau thau 30-6-2010 13" xfId="24156"/>
    <cellStyle name="Dziesiętny [0]_Invoices2001Slovakia_01_Nha so 1_Dien_ke hoach dau thau 30-6-2010 13" xfId="24157"/>
    <cellStyle name="Dziesietny [0]_Invoices2001Slovakia_01_Nha so 1_Dien_ke hoach dau thau 30-6-2010 14" xfId="19387"/>
    <cellStyle name="Dziesiętny [0]_Invoices2001Slovakia_01_Nha so 1_Dien_ke hoach dau thau 30-6-2010 14" xfId="24638"/>
    <cellStyle name="Dziesietny [0]_Invoices2001Slovakia_01_Nha so 1_Dien_ke hoach dau thau 30-6-2010 15" xfId="22284"/>
    <cellStyle name="Dziesiętny [0]_Invoices2001Slovakia_01_Nha so 1_Dien_ke hoach dau thau 30-6-2010 15" xfId="18020"/>
    <cellStyle name="Dziesietny [0]_Invoices2001Slovakia_01_Nha so 1_Dien_ke hoach dau thau 30-6-2010 2" xfId="2976"/>
    <cellStyle name="Dziesiętny [0]_Invoices2001Slovakia_01_Nha so 1_Dien_ke hoach dau thau 30-6-2010 2" xfId="2977"/>
    <cellStyle name="Dziesietny [0]_Invoices2001Slovakia_01_Nha so 1_Dien_ke hoach dau thau 30-6-2010 2 2" xfId="10361"/>
    <cellStyle name="Dziesiętny [0]_Invoices2001Slovakia_01_Nha so 1_Dien_ke hoach dau thau 30-6-2010 2 2" xfId="10362"/>
    <cellStyle name="Dziesietny [0]_Invoices2001Slovakia_01_Nha so 1_Dien_ke hoach dau thau 30-6-2010 2 3" xfId="18652"/>
    <cellStyle name="Dziesiętny [0]_Invoices2001Slovakia_01_Nha so 1_Dien_ke hoach dau thau 30-6-2010 2 3" xfId="18653"/>
    <cellStyle name="Dziesietny [0]_Invoices2001Slovakia_01_Nha so 1_Dien_ke hoach dau thau 30-6-2010 2 4" xfId="19068"/>
    <cellStyle name="Dziesiętny [0]_Invoices2001Slovakia_01_Nha so 1_Dien_ke hoach dau thau 30-6-2010 2 4" xfId="19067"/>
    <cellStyle name="Dziesietny [0]_Invoices2001Slovakia_01_Nha so 1_Dien_ke hoach dau thau 30-6-2010 2 5" xfId="18125"/>
    <cellStyle name="Dziesiętny [0]_Invoices2001Slovakia_01_Nha so 1_Dien_ke hoach dau thau 30-6-2010 2 5" xfId="16074"/>
    <cellStyle name="Dziesietny [0]_Invoices2001Slovakia_01_Nha so 1_Dien_ke hoach dau thau 30-6-2010 2 6" xfId="17494"/>
    <cellStyle name="Dziesiętny [0]_Invoices2001Slovakia_01_Nha so 1_Dien_ke hoach dau thau 30-6-2010 2 6" xfId="19191"/>
    <cellStyle name="Dziesietny [0]_Invoices2001Slovakia_01_Nha so 1_Dien_ke hoach dau thau 30-6-2010 2 7" xfId="19902"/>
    <cellStyle name="Dziesiętny [0]_Invoices2001Slovakia_01_Nha so 1_Dien_ke hoach dau thau 30-6-2010 2 7" xfId="18056"/>
    <cellStyle name="Dziesietny [0]_Invoices2001Slovakia_01_Nha so 1_Dien_ke hoach dau thau 30-6-2010 2 8" xfId="19695"/>
    <cellStyle name="Dziesiętny [0]_Invoices2001Slovakia_01_Nha so 1_Dien_ke hoach dau thau 30-6-2010 2 8" xfId="20483"/>
    <cellStyle name="Dziesietny [0]_Invoices2001Slovakia_01_Nha so 1_Dien_ke hoach dau thau 30-6-2010 2 9" xfId="23435"/>
    <cellStyle name="Dziesiętny [0]_Invoices2001Slovakia_01_Nha so 1_Dien_ke hoach dau thau 30-6-2010 2 9" xfId="22981"/>
    <cellStyle name="Dziesietny [0]_Invoices2001Slovakia_01_Nha so 1_Dien_ke hoach dau thau 30-6-2010 3" xfId="5529"/>
    <cellStyle name="Dziesiętny [0]_Invoices2001Slovakia_01_Nha so 1_Dien_ke hoach dau thau 30-6-2010 3" xfId="5530"/>
    <cellStyle name="Dziesietny [0]_Invoices2001Slovakia_01_Nha so 1_Dien_ke hoach dau thau 30-6-2010 3 2" xfId="14444"/>
    <cellStyle name="Dziesiętny [0]_Invoices2001Slovakia_01_Nha so 1_Dien_ke hoach dau thau 30-6-2010 3 2" xfId="14445"/>
    <cellStyle name="Dziesietny [0]_Invoices2001Slovakia_01_Nha so 1_Dien_ke hoach dau thau 30-6-2010 3 3" xfId="20619"/>
    <cellStyle name="Dziesiętny [0]_Invoices2001Slovakia_01_Nha so 1_Dien_ke hoach dau thau 30-6-2010 3 3" xfId="20620"/>
    <cellStyle name="Dziesietny [0]_Invoices2001Slovakia_01_Nha so 1_Dien_ke hoach dau thau 30-6-2010 3 4" xfId="22339"/>
    <cellStyle name="Dziesiętny [0]_Invoices2001Slovakia_01_Nha so 1_Dien_ke hoach dau thau 30-6-2010 3 4" xfId="22340"/>
    <cellStyle name="Dziesietny [0]_Invoices2001Slovakia_01_Nha so 1_Dien_ke hoach dau thau 30-6-2010 3 5" xfId="23546"/>
    <cellStyle name="Dziesiętny [0]_Invoices2001Slovakia_01_Nha so 1_Dien_ke hoach dau thau 30-6-2010 3 5" xfId="23547"/>
    <cellStyle name="Dziesietny [0]_Invoices2001Slovakia_01_Nha so 1_Dien_ke hoach dau thau 30-6-2010 3 6" xfId="24723"/>
    <cellStyle name="Dziesiętny [0]_Invoices2001Slovakia_01_Nha so 1_Dien_ke hoach dau thau 30-6-2010 3 6" xfId="24724"/>
    <cellStyle name="Dziesietny [0]_Invoices2001Slovakia_01_Nha so 1_Dien_ke hoach dau thau 30-6-2010 3 7" xfId="25815"/>
    <cellStyle name="Dziesiętny [0]_Invoices2001Slovakia_01_Nha so 1_Dien_ke hoach dau thau 30-6-2010 3 7" xfId="25816"/>
    <cellStyle name="Dziesietny [0]_Invoices2001Slovakia_01_Nha so 1_Dien_ke hoach dau thau 30-6-2010 3 8" xfId="26412"/>
    <cellStyle name="Dziesiętny [0]_Invoices2001Slovakia_01_Nha so 1_Dien_ke hoach dau thau 30-6-2010 3 8" xfId="17856"/>
    <cellStyle name="Dziesietny [0]_Invoices2001Slovakia_01_Nha so 1_Dien_ke hoach dau thau 30-6-2010 3 9" xfId="27829"/>
    <cellStyle name="Dziesiętny [0]_Invoices2001Slovakia_01_Nha so 1_Dien_ke hoach dau thau 30-6-2010 3 9" xfId="27830"/>
    <cellStyle name="Dziesietny [0]_Invoices2001Slovakia_01_Nha so 1_Dien_ke hoach dau thau 30-6-2010 4" xfId="6774"/>
    <cellStyle name="Dziesiętny [0]_Invoices2001Slovakia_01_Nha so 1_Dien_ke hoach dau thau 30-6-2010 4" xfId="6773"/>
    <cellStyle name="Dziesietny [0]_Invoices2001Slovakia_01_Nha so 1_Dien_ke hoach dau thau 30-6-2010 4 2" xfId="15004"/>
    <cellStyle name="Dziesiętny [0]_Invoices2001Slovakia_01_Nha so 1_Dien_ke hoach dau thau 30-6-2010 4 2" xfId="15003"/>
    <cellStyle name="Dziesietny [0]_Invoices2001Slovakia_01_Nha so 1_Dien_ke hoach dau thau 30-6-2010 4 3" xfId="21179"/>
    <cellStyle name="Dziesiętny [0]_Invoices2001Slovakia_01_Nha so 1_Dien_ke hoach dau thau 30-6-2010 4 3" xfId="21178"/>
    <cellStyle name="Dziesietny [0]_Invoices2001Slovakia_01_Nha so 1_Dien_ke hoach dau thau 30-6-2010 4 4" xfId="22899"/>
    <cellStyle name="Dziesiętny [0]_Invoices2001Slovakia_01_Nha so 1_Dien_ke hoach dau thau 30-6-2010 4 4" xfId="22898"/>
    <cellStyle name="Dziesietny [0]_Invoices2001Slovakia_01_Nha so 1_Dien_ke hoach dau thau 30-6-2010 4 5" xfId="24106"/>
    <cellStyle name="Dziesiętny [0]_Invoices2001Slovakia_01_Nha so 1_Dien_ke hoach dau thau 30-6-2010 4 5" xfId="24105"/>
    <cellStyle name="Dziesietny [0]_Invoices2001Slovakia_01_Nha so 1_Dien_ke hoach dau thau 30-6-2010 4 6" xfId="25283"/>
    <cellStyle name="Dziesiętny [0]_Invoices2001Slovakia_01_Nha so 1_Dien_ke hoach dau thau 30-6-2010 4 6" xfId="25282"/>
    <cellStyle name="Dziesietny [0]_Invoices2001Slovakia_01_Nha so 1_Dien_ke hoach dau thau 30-6-2010 4 7" xfId="26375"/>
    <cellStyle name="Dziesiętny [0]_Invoices2001Slovakia_01_Nha so 1_Dien_ke hoach dau thau 30-6-2010 4 7" xfId="26374"/>
    <cellStyle name="Dziesietny [0]_Invoices2001Slovakia_01_Nha so 1_Dien_ke hoach dau thau 30-6-2010 4 8" xfId="27380"/>
    <cellStyle name="Dziesiętny [0]_Invoices2001Slovakia_01_Nha so 1_Dien_ke hoach dau thau 30-6-2010 4 8" xfId="27379"/>
    <cellStyle name="Dziesietny [0]_Invoices2001Slovakia_01_Nha so 1_Dien_ke hoach dau thau 30-6-2010 4 9" xfId="28389"/>
    <cellStyle name="Dziesiętny [0]_Invoices2001Slovakia_01_Nha so 1_Dien_ke hoach dau thau 30-6-2010 4 9" xfId="28388"/>
    <cellStyle name="Dziesietny [0]_Invoices2001Slovakia_01_Nha so 1_Dien_ke hoach dau thau 30-6-2010 5" xfId="3615"/>
    <cellStyle name="Dziesiętny [0]_Invoices2001Slovakia_01_Nha so 1_Dien_ke hoach dau thau 30-6-2010 5" xfId="3614"/>
    <cellStyle name="Dziesietny [0]_Invoices2001Slovakia_01_Nha so 1_Dien_ke hoach dau thau 30-6-2010 5 2" xfId="15306"/>
    <cellStyle name="Dziesiętny [0]_Invoices2001Slovakia_01_Nha so 1_Dien_ke hoach dau thau 30-6-2010 5 2" xfId="15307"/>
    <cellStyle name="Dziesietny [0]_Invoices2001Slovakia_01_Nha so 1_Dien_ke hoach dau thau 30-6-2010 5 3" xfId="21398"/>
    <cellStyle name="Dziesiętny [0]_Invoices2001Slovakia_01_Nha so 1_Dien_ke hoach dau thau 30-6-2010 5 3" xfId="21399"/>
    <cellStyle name="Dziesietny [0]_Invoices2001Slovakia_01_Nha so 1_Dien_ke hoach dau thau 30-6-2010 5 4" xfId="23048"/>
    <cellStyle name="Dziesiętny [0]_Invoices2001Slovakia_01_Nha so 1_Dien_ke hoach dau thau 30-6-2010 5 4" xfId="23049"/>
    <cellStyle name="Dziesietny [0]_Invoices2001Slovakia_01_Nha so 1_Dien_ke hoach dau thau 30-6-2010 5 5" xfId="24252"/>
    <cellStyle name="Dziesiętny [0]_Invoices2001Slovakia_01_Nha so 1_Dien_ke hoach dau thau 30-6-2010 5 5" xfId="24253"/>
    <cellStyle name="Dziesietny [0]_Invoices2001Slovakia_01_Nha so 1_Dien_ke hoach dau thau 30-6-2010 5 6" xfId="25402"/>
    <cellStyle name="Dziesiętny [0]_Invoices2001Slovakia_01_Nha so 1_Dien_ke hoach dau thau 30-6-2010 5 6" xfId="25403"/>
    <cellStyle name="Dziesietny [0]_Invoices2001Slovakia_01_Nha so 1_Dien_ke hoach dau thau 30-6-2010 5 7" xfId="26495"/>
    <cellStyle name="Dziesiętny [0]_Invoices2001Slovakia_01_Nha so 1_Dien_ke hoach dau thau 30-6-2010 5 7" xfId="26496"/>
    <cellStyle name="Dziesietny [0]_Invoices2001Slovakia_01_Nha so 1_Dien_ke hoach dau thau 30-6-2010 5 8" xfId="27474"/>
    <cellStyle name="Dziesiętny [0]_Invoices2001Slovakia_01_Nha so 1_Dien_ke hoach dau thau 30-6-2010 5 8" xfId="27475"/>
    <cellStyle name="Dziesietny [0]_Invoices2001Slovakia_01_Nha so 1_Dien_ke hoach dau thau 30-6-2010 5 9" xfId="28461"/>
    <cellStyle name="Dziesiętny [0]_Invoices2001Slovakia_01_Nha so 1_Dien_ke hoach dau thau 30-6-2010 5 9" xfId="28462"/>
    <cellStyle name="Dziesietny [0]_Invoices2001Slovakia_01_Nha so 1_Dien_ke hoach dau thau 30-6-2010 6" xfId="6923"/>
    <cellStyle name="Dziesiętny [0]_Invoices2001Slovakia_01_Nha so 1_Dien_ke hoach dau thau 30-6-2010 6" xfId="6924"/>
    <cellStyle name="Dziesietny [0]_Invoices2001Slovakia_01_Nha so 1_Dien_ke hoach dau thau 30-6-2010 7" xfId="8109"/>
    <cellStyle name="Dziesiętny [0]_Invoices2001Slovakia_01_Nha so 1_Dien_ke hoach dau thau 30-6-2010 7" xfId="8108"/>
    <cellStyle name="Dziesietny [0]_Invoices2001Slovakia_01_Nha so 1_Dien_ke hoach dau thau 30-6-2010 8" xfId="8279"/>
    <cellStyle name="Dziesiętny [0]_Invoices2001Slovakia_01_Nha so 1_Dien_ke hoach dau thau 30-6-2010 8" xfId="8280"/>
    <cellStyle name="Dziesietny [0]_Invoices2001Slovakia_01_Nha so 1_Dien_ke hoach dau thau 30-6-2010 9" xfId="16349"/>
    <cellStyle name="Dziesiętny [0]_Invoices2001Slovakia_01_Nha so 1_Dien_ke hoach dau thau 30-6-2010 9" xfId="16350"/>
    <cellStyle name="Dziesietny [0]_Invoices2001Slovakia_01_Nha so 1_Dien_ke hoach dau thau 30-6-2010_Ban BTDD TDC" xfId="10363"/>
    <cellStyle name="Dziesiętny [0]_Invoices2001Slovakia_01_Nha so 1_Dien_ke hoach dau thau 30-6-2010_Ban BTDD TDC" xfId="10364"/>
    <cellStyle name="Dziesietny [0]_Invoices2001Slovakia_01_Nha so 1_Dien_ke hoach dau thau 30-6-2010_Kế hoạch 2013 T1-2014" xfId="10365"/>
    <cellStyle name="Dziesiętny [0]_Invoices2001Slovakia_01_Nha so 1_Dien_ke hoach dau thau 30-6-2010_Kế hoạch 2013 T1-2014" xfId="10366"/>
    <cellStyle name="Dziesietny [0]_Invoices2001Slovakia_01_Nha so 1_Dien_ke hoach dau thau 30-6-2010_KH 2012 (T3-2013)" xfId="10367"/>
    <cellStyle name="Dziesiętny [0]_Invoices2001Slovakia_01_Nha so 1_Dien_ke hoach dau thau 30-6-2010_KH 2012 (T3-2013)" xfId="10368"/>
    <cellStyle name="Dziesietny [0]_Invoices2001Slovakia_01_Nha so 1_Dien_ke hoach dau thau 30-6-2010_KH 2012 (T3-2013)_Kế hoạch 2013 T1-2014" xfId="10369"/>
    <cellStyle name="Dziesiętny [0]_Invoices2001Slovakia_01_Nha so 1_Dien_ke hoach dau thau 30-6-2010_KH 2012 (T3-2013)_Kế hoạch 2013 T1-2014" xfId="10370"/>
    <cellStyle name="Dziesietny [0]_Invoices2001Slovakia_01_Nha so 1_Dien_KH 2012 (T3-2013)" xfId="10373"/>
    <cellStyle name="Dziesiętny [0]_Invoices2001Slovakia_01_Nha so 1_Dien_KH 2012 (T3-2013)" xfId="10374"/>
    <cellStyle name="Dziesietny [0]_Invoices2001Slovakia_01_Nha so 1_Dien_KH 2012 (T3-2013)_Kế hoạch 2013 T1-2014" xfId="10375"/>
    <cellStyle name="Dziesiętny [0]_Invoices2001Slovakia_01_Nha so 1_Dien_KH 2012 (T3-2013)_Kế hoạch 2013 T1-2014" xfId="10376"/>
    <cellStyle name="Dziesietny [0]_Invoices2001Slovakia_01_Nha so 1_Dien_KH Von 2012 gui BKH 1" xfId="542"/>
    <cellStyle name="Dziesiętny [0]_Invoices2001Slovakia_01_Nha so 1_Dien_KH Von 2012 gui BKH 1" xfId="543"/>
    <cellStyle name="Dziesietny [0]_Invoices2001Slovakia_01_Nha so 1_Dien_KH Von 2012 gui BKH 1 10" xfId="20402"/>
    <cellStyle name="Dziesiętny [0]_Invoices2001Slovakia_01_Nha so 1_Dien_KH Von 2012 gui BKH 1 10" xfId="20401"/>
    <cellStyle name="Dziesietny [0]_Invoices2001Slovakia_01_Nha so 1_Dien_KH Von 2012 gui BKH 1 11" xfId="22217"/>
    <cellStyle name="Dziesiętny [0]_Invoices2001Slovakia_01_Nha so 1_Dien_KH Von 2012 gui BKH 1 11" xfId="19778"/>
    <cellStyle name="Dziesietny [0]_Invoices2001Slovakia_01_Nha so 1_Dien_KH Von 2012 gui BKH 1 12" xfId="17847"/>
    <cellStyle name="Dziesiętny [0]_Invoices2001Slovakia_01_Nha so 1_Dien_KH Von 2012 gui BKH 1 12" xfId="20583"/>
    <cellStyle name="Dziesietny [0]_Invoices2001Slovakia_01_Nha so 1_Dien_KH Von 2012 gui BKH 1 13" xfId="24644"/>
    <cellStyle name="Dziesiętny [0]_Invoices2001Slovakia_01_Nha so 1_Dien_KH Von 2012 gui BKH 1 13" xfId="17892"/>
    <cellStyle name="Dziesietny [0]_Invoices2001Slovakia_01_Nha so 1_Dien_KH Von 2012 gui BKH 1 14" xfId="19736"/>
    <cellStyle name="Dziesiętny [0]_Invoices2001Slovakia_01_Nha so 1_Dien_KH Von 2012 gui BKH 1 14" xfId="19386"/>
    <cellStyle name="Dziesietny [0]_Invoices2001Slovakia_01_Nha so 1_Dien_KH Von 2012 gui BKH 1 15" xfId="19703"/>
    <cellStyle name="Dziesiętny [0]_Invoices2001Slovakia_01_Nha so 1_Dien_KH Von 2012 gui BKH 1 15" xfId="21968"/>
    <cellStyle name="Dziesietny [0]_Invoices2001Slovakia_01_Nha so 1_Dien_KH Von 2012 gui BKH 1 2" xfId="2978"/>
    <cellStyle name="Dziesiętny [0]_Invoices2001Slovakia_01_Nha so 1_Dien_KH Von 2012 gui BKH 1 2" xfId="2979"/>
    <cellStyle name="Dziesietny [0]_Invoices2001Slovakia_01_Nha so 1_Dien_KH Von 2012 gui BKH 1 2 2" xfId="10377"/>
    <cellStyle name="Dziesiętny [0]_Invoices2001Slovakia_01_Nha so 1_Dien_KH Von 2012 gui BKH 1 2 2" xfId="10378"/>
    <cellStyle name="Dziesietny [0]_Invoices2001Slovakia_01_Nha so 1_Dien_KH Von 2012 gui BKH 1 2 3" xfId="18662"/>
    <cellStyle name="Dziesiętny [0]_Invoices2001Slovakia_01_Nha so 1_Dien_KH Von 2012 gui BKH 1 2 3" xfId="18663"/>
    <cellStyle name="Dziesietny [0]_Invoices2001Slovakia_01_Nha so 1_Dien_KH Von 2012 gui BKH 1 2 4" xfId="19053"/>
    <cellStyle name="Dziesiętny [0]_Invoices2001Slovakia_01_Nha so 1_Dien_KH Von 2012 gui BKH 1 2 4" xfId="19052"/>
    <cellStyle name="Dziesietny [0]_Invoices2001Slovakia_01_Nha so 1_Dien_KH Von 2012 gui BKH 1 2 5" xfId="18140"/>
    <cellStyle name="Dziesiętny [0]_Invoices2001Slovakia_01_Nha so 1_Dien_KH Von 2012 gui BKH 1 2 5" xfId="20132"/>
    <cellStyle name="Dziesietny [0]_Invoices2001Slovakia_01_Nha so 1_Dien_KH Von 2012 gui BKH 1 2 6" xfId="23009"/>
    <cellStyle name="Dziesiętny [0]_Invoices2001Slovakia_01_Nha so 1_Dien_KH Von 2012 gui BKH 1 2 6" xfId="20440"/>
    <cellStyle name="Dziesietny [0]_Invoices2001Slovakia_01_Nha so 1_Dien_KH Von 2012 gui BKH 1 2 7" xfId="16852"/>
    <cellStyle name="Dziesiętny [0]_Invoices2001Slovakia_01_Nha so 1_Dien_KH Von 2012 gui BKH 1 2 7" xfId="18015"/>
    <cellStyle name="Dziesietny [0]_Invoices2001Slovakia_01_Nha so 1_Dien_KH Von 2012 gui BKH 1 2 8" xfId="25375"/>
    <cellStyle name="Dziesiętny [0]_Invoices2001Slovakia_01_Nha so 1_Dien_KH Von 2012 gui BKH 1 2 8" xfId="19933"/>
    <cellStyle name="Dziesietny [0]_Invoices2001Slovakia_01_Nha so 1_Dien_KH Von 2012 gui BKH 1 2 9" xfId="19758"/>
    <cellStyle name="Dziesiętny [0]_Invoices2001Slovakia_01_Nha so 1_Dien_KH Von 2012 gui BKH 1 2 9" xfId="21831"/>
    <cellStyle name="Dziesietny [0]_Invoices2001Slovakia_01_Nha so 1_Dien_KH Von 2012 gui BKH 1 3" xfId="5531"/>
    <cellStyle name="Dziesiętny [0]_Invoices2001Slovakia_01_Nha so 1_Dien_KH Von 2012 gui BKH 1 3" xfId="5532"/>
    <cellStyle name="Dziesietny [0]_Invoices2001Slovakia_01_Nha so 1_Dien_KH Von 2012 gui BKH 1 3 2" xfId="14446"/>
    <cellStyle name="Dziesiętny [0]_Invoices2001Slovakia_01_Nha so 1_Dien_KH Von 2012 gui BKH 1 3 2" xfId="14447"/>
    <cellStyle name="Dziesietny [0]_Invoices2001Slovakia_01_Nha so 1_Dien_KH Von 2012 gui BKH 1 3 3" xfId="20621"/>
    <cellStyle name="Dziesiętny [0]_Invoices2001Slovakia_01_Nha so 1_Dien_KH Von 2012 gui BKH 1 3 3" xfId="20622"/>
    <cellStyle name="Dziesietny [0]_Invoices2001Slovakia_01_Nha so 1_Dien_KH Von 2012 gui BKH 1 3 4" xfId="22341"/>
    <cellStyle name="Dziesiętny [0]_Invoices2001Slovakia_01_Nha so 1_Dien_KH Von 2012 gui BKH 1 3 4" xfId="22342"/>
    <cellStyle name="Dziesietny [0]_Invoices2001Slovakia_01_Nha so 1_Dien_KH Von 2012 gui BKH 1 3 5" xfId="23548"/>
    <cellStyle name="Dziesiętny [0]_Invoices2001Slovakia_01_Nha so 1_Dien_KH Von 2012 gui BKH 1 3 5" xfId="23549"/>
    <cellStyle name="Dziesietny [0]_Invoices2001Slovakia_01_Nha so 1_Dien_KH Von 2012 gui BKH 1 3 6" xfId="24725"/>
    <cellStyle name="Dziesiętny [0]_Invoices2001Slovakia_01_Nha so 1_Dien_KH Von 2012 gui BKH 1 3 6" xfId="24726"/>
    <cellStyle name="Dziesietny [0]_Invoices2001Slovakia_01_Nha so 1_Dien_KH Von 2012 gui BKH 1 3 7" xfId="25817"/>
    <cellStyle name="Dziesiętny [0]_Invoices2001Slovakia_01_Nha so 1_Dien_KH Von 2012 gui BKH 1 3 7" xfId="25818"/>
    <cellStyle name="Dziesietny [0]_Invoices2001Slovakia_01_Nha so 1_Dien_KH Von 2012 gui BKH 1 3 8" xfId="17735"/>
    <cellStyle name="Dziesiętny [0]_Invoices2001Slovakia_01_Nha so 1_Dien_KH Von 2012 gui BKH 1 3 8" xfId="22285"/>
    <cellStyle name="Dziesietny [0]_Invoices2001Slovakia_01_Nha so 1_Dien_KH Von 2012 gui BKH 1 3 9" xfId="27831"/>
    <cellStyle name="Dziesiętny [0]_Invoices2001Slovakia_01_Nha so 1_Dien_KH Von 2012 gui BKH 1 3 9" xfId="27832"/>
    <cellStyle name="Dziesietny [0]_Invoices2001Slovakia_01_Nha so 1_Dien_KH Von 2012 gui BKH 1 4" xfId="6772"/>
    <cellStyle name="Dziesiętny [0]_Invoices2001Slovakia_01_Nha so 1_Dien_KH Von 2012 gui BKH 1 4" xfId="6771"/>
    <cellStyle name="Dziesietny [0]_Invoices2001Slovakia_01_Nha so 1_Dien_KH Von 2012 gui BKH 1 4 2" xfId="15002"/>
    <cellStyle name="Dziesiętny [0]_Invoices2001Slovakia_01_Nha so 1_Dien_KH Von 2012 gui BKH 1 4 2" xfId="15001"/>
    <cellStyle name="Dziesietny [0]_Invoices2001Slovakia_01_Nha so 1_Dien_KH Von 2012 gui BKH 1 4 3" xfId="21177"/>
    <cellStyle name="Dziesiętny [0]_Invoices2001Slovakia_01_Nha so 1_Dien_KH Von 2012 gui BKH 1 4 3" xfId="21176"/>
    <cellStyle name="Dziesietny [0]_Invoices2001Slovakia_01_Nha so 1_Dien_KH Von 2012 gui BKH 1 4 4" xfId="22897"/>
    <cellStyle name="Dziesiętny [0]_Invoices2001Slovakia_01_Nha so 1_Dien_KH Von 2012 gui BKH 1 4 4" xfId="22896"/>
    <cellStyle name="Dziesietny [0]_Invoices2001Slovakia_01_Nha so 1_Dien_KH Von 2012 gui BKH 1 4 5" xfId="24104"/>
    <cellStyle name="Dziesiętny [0]_Invoices2001Slovakia_01_Nha so 1_Dien_KH Von 2012 gui BKH 1 4 5" xfId="24103"/>
    <cellStyle name="Dziesietny [0]_Invoices2001Slovakia_01_Nha so 1_Dien_KH Von 2012 gui BKH 1 4 6" xfId="25281"/>
    <cellStyle name="Dziesiętny [0]_Invoices2001Slovakia_01_Nha so 1_Dien_KH Von 2012 gui BKH 1 4 6" xfId="25280"/>
    <cellStyle name="Dziesietny [0]_Invoices2001Slovakia_01_Nha so 1_Dien_KH Von 2012 gui BKH 1 4 7" xfId="26373"/>
    <cellStyle name="Dziesiętny [0]_Invoices2001Slovakia_01_Nha so 1_Dien_KH Von 2012 gui BKH 1 4 7" xfId="26372"/>
    <cellStyle name="Dziesietny [0]_Invoices2001Slovakia_01_Nha so 1_Dien_KH Von 2012 gui BKH 1 4 8" xfId="27378"/>
    <cellStyle name="Dziesiętny [0]_Invoices2001Slovakia_01_Nha so 1_Dien_KH Von 2012 gui BKH 1 4 8" xfId="27377"/>
    <cellStyle name="Dziesietny [0]_Invoices2001Slovakia_01_Nha so 1_Dien_KH Von 2012 gui BKH 1 4 9" xfId="28387"/>
    <cellStyle name="Dziesiętny [0]_Invoices2001Slovakia_01_Nha so 1_Dien_KH Von 2012 gui BKH 1 4 9" xfId="28386"/>
    <cellStyle name="Dziesietny [0]_Invoices2001Slovakia_01_Nha so 1_Dien_KH Von 2012 gui BKH 1 5" xfId="2910"/>
    <cellStyle name="Dziesiętny [0]_Invoices2001Slovakia_01_Nha so 1_Dien_KH Von 2012 gui BKH 1 5" xfId="2908"/>
    <cellStyle name="Dziesietny [0]_Invoices2001Slovakia_01_Nha so 1_Dien_KH Von 2012 gui BKH 1 5 2" xfId="15308"/>
    <cellStyle name="Dziesiętny [0]_Invoices2001Slovakia_01_Nha so 1_Dien_KH Von 2012 gui BKH 1 5 2" xfId="15309"/>
    <cellStyle name="Dziesietny [0]_Invoices2001Slovakia_01_Nha so 1_Dien_KH Von 2012 gui BKH 1 5 3" xfId="21400"/>
    <cellStyle name="Dziesiętny [0]_Invoices2001Slovakia_01_Nha so 1_Dien_KH Von 2012 gui BKH 1 5 3" xfId="21401"/>
    <cellStyle name="Dziesietny [0]_Invoices2001Slovakia_01_Nha so 1_Dien_KH Von 2012 gui BKH 1 5 4" xfId="23050"/>
    <cellStyle name="Dziesiętny [0]_Invoices2001Slovakia_01_Nha so 1_Dien_KH Von 2012 gui BKH 1 5 4" xfId="23051"/>
    <cellStyle name="Dziesietny [0]_Invoices2001Slovakia_01_Nha so 1_Dien_KH Von 2012 gui BKH 1 5 5" xfId="24254"/>
    <cellStyle name="Dziesiętny [0]_Invoices2001Slovakia_01_Nha so 1_Dien_KH Von 2012 gui BKH 1 5 5" xfId="24255"/>
    <cellStyle name="Dziesietny [0]_Invoices2001Slovakia_01_Nha so 1_Dien_KH Von 2012 gui BKH 1 5 6" xfId="25404"/>
    <cellStyle name="Dziesiętny [0]_Invoices2001Slovakia_01_Nha so 1_Dien_KH Von 2012 gui BKH 1 5 6" xfId="25405"/>
    <cellStyle name="Dziesietny [0]_Invoices2001Slovakia_01_Nha so 1_Dien_KH Von 2012 gui BKH 1 5 7" xfId="26497"/>
    <cellStyle name="Dziesiętny [0]_Invoices2001Slovakia_01_Nha so 1_Dien_KH Von 2012 gui BKH 1 5 7" xfId="26498"/>
    <cellStyle name="Dziesietny [0]_Invoices2001Slovakia_01_Nha so 1_Dien_KH Von 2012 gui BKH 1 5 8" xfId="27476"/>
    <cellStyle name="Dziesiętny [0]_Invoices2001Slovakia_01_Nha so 1_Dien_KH Von 2012 gui BKH 1 5 8" xfId="27477"/>
    <cellStyle name="Dziesietny [0]_Invoices2001Slovakia_01_Nha so 1_Dien_KH Von 2012 gui BKH 1 5 9" xfId="28463"/>
    <cellStyle name="Dziesiętny [0]_Invoices2001Slovakia_01_Nha so 1_Dien_KH Von 2012 gui BKH 1 5 9" xfId="28464"/>
    <cellStyle name="Dziesietny [0]_Invoices2001Slovakia_01_Nha so 1_Dien_KH Von 2012 gui BKH 1 6" xfId="6925"/>
    <cellStyle name="Dziesiętny [0]_Invoices2001Slovakia_01_Nha so 1_Dien_KH Von 2012 gui BKH 1 6" xfId="6926"/>
    <cellStyle name="Dziesietny [0]_Invoices2001Slovakia_01_Nha so 1_Dien_KH Von 2012 gui BKH 1 7" xfId="8107"/>
    <cellStyle name="Dziesiętny [0]_Invoices2001Slovakia_01_Nha so 1_Dien_KH Von 2012 gui BKH 1 7" xfId="8106"/>
    <cellStyle name="Dziesietny [0]_Invoices2001Slovakia_01_Nha so 1_Dien_KH Von 2012 gui BKH 1 8" xfId="8281"/>
    <cellStyle name="Dziesiętny [0]_Invoices2001Slovakia_01_Nha so 1_Dien_KH Von 2012 gui BKH 1 8" xfId="8282"/>
    <cellStyle name="Dziesietny [0]_Invoices2001Slovakia_01_Nha so 1_Dien_KH Von 2012 gui BKH 1 9" xfId="16351"/>
    <cellStyle name="Dziesiętny [0]_Invoices2001Slovakia_01_Nha so 1_Dien_KH Von 2012 gui BKH 1 9" xfId="16352"/>
    <cellStyle name="Dziesietny [0]_Invoices2001Slovakia_01_Nha so 1_Dien_KH Von 2012 gui BKH 1_Ban BTDD TDC" xfId="10379"/>
    <cellStyle name="Dziesiętny [0]_Invoices2001Slovakia_01_Nha so 1_Dien_KH Von 2012 gui BKH 1_Ban BTDD TDC" xfId="10380"/>
    <cellStyle name="Dziesietny [0]_Invoices2001Slovakia_01_Nha so 1_Dien_KH Von 2012 gui BKH 1_Bieu 1+3+5+6+9" xfId="10381"/>
    <cellStyle name="Dziesiętny [0]_Invoices2001Slovakia_01_Nha so 1_Dien_KH Von 2012 gui BKH 1_Bieu 1+3+5+6+9" xfId="10382"/>
    <cellStyle name="Dziesietny [0]_Invoices2001Slovakia_01_Nha so 1_Dien_KH Von 2012 gui BKH 1_Bieu 1+3+5+6+9_Kế hoạch 2013 T1-2014" xfId="10383"/>
    <cellStyle name="Dziesiętny [0]_Invoices2001Slovakia_01_Nha so 1_Dien_KH Von 2012 gui BKH 1_Bieu 1+3+5+6+9_Kế hoạch 2013 T1-2014" xfId="10384"/>
    <cellStyle name="Dziesietny [0]_Invoices2001Slovakia_01_Nha so 1_Dien_KH Von 2012 gui BKH 1_Kế hoạch 2013 T1-2014" xfId="10385"/>
    <cellStyle name="Dziesiętny [0]_Invoices2001Slovakia_01_Nha so 1_Dien_KH Von 2012 gui BKH 1_Kế hoạch 2013 T1-2014" xfId="10386"/>
    <cellStyle name="Dziesietny [0]_Invoices2001Slovakia_01_Nha so 1_Dien_QD ke hoach dau thau" xfId="544"/>
    <cellStyle name="Dziesiętny [0]_Invoices2001Slovakia_01_Nha so 1_Dien_QD ke hoach dau thau" xfId="545"/>
    <cellStyle name="Dziesietny [0]_Invoices2001Slovakia_01_Nha so 1_Dien_QD ke hoach dau thau 10" xfId="20400"/>
    <cellStyle name="Dziesiętny [0]_Invoices2001Slovakia_01_Nha so 1_Dien_QD ke hoach dau thau 10" xfId="20399"/>
    <cellStyle name="Dziesietny [0]_Invoices2001Slovakia_01_Nha so 1_Dien_QD ke hoach dau thau 11" xfId="22216"/>
    <cellStyle name="Dziesiętny [0]_Invoices2001Slovakia_01_Nha so 1_Dien_QD ke hoach dau thau 11" xfId="22215"/>
    <cellStyle name="Dziesietny [0]_Invoices2001Slovakia_01_Nha so 1_Dien_QD ke hoach dau thau 12" xfId="17846"/>
    <cellStyle name="Dziesiętny [0]_Invoices2001Slovakia_01_Nha so 1_Dien_QD ke hoach dau thau 12" xfId="21797"/>
    <cellStyle name="Dziesietny [0]_Invoices2001Slovakia_01_Nha so 1_Dien_QD ke hoach dau thau 13" xfId="17893"/>
    <cellStyle name="Dziesiętny [0]_Invoices2001Slovakia_01_Nha so 1_Dien_QD ke hoach dau thau 13" xfId="17900"/>
    <cellStyle name="Dziesietny [0]_Invoices2001Slovakia_01_Nha so 1_Dien_QD ke hoach dau thau 14" xfId="21924"/>
    <cellStyle name="Dziesiętny [0]_Invoices2001Slovakia_01_Nha so 1_Dien_QD ke hoach dau thau 14" xfId="20046"/>
    <cellStyle name="Dziesietny [0]_Invoices2001Slovakia_01_Nha so 1_Dien_QD ke hoach dau thau 15" xfId="25792"/>
    <cellStyle name="Dziesiętny [0]_Invoices2001Slovakia_01_Nha so 1_Dien_QD ke hoach dau thau 15" xfId="23414"/>
    <cellStyle name="Dziesietny [0]_Invoices2001Slovakia_01_Nha so 1_Dien_QD ke hoach dau thau 2" xfId="2980"/>
    <cellStyle name="Dziesiętny [0]_Invoices2001Slovakia_01_Nha so 1_Dien_QD ke hoach dau thau 2" xfId="2981"/>
    <cellStyle name="Dziesietny [0]_Invoices2001Slovakia_01_Nha so 1_Dien_QD ke hoach dau thau 2 2" xfId="10387"/>
    <cellStyle name="Dziesiętny [0]_Invoices2001Slovakia_01_Nha so 1_Dien_QD ke hoach dau thau 2 2" xfId="10388"/>
    <cellStyle name="Dziesietny [0]_Invoices2001Slovakia_01_Nha so 1_Dien_QD ke hoach dau thau 2 3" xfId="18670"/>
    <cellStyle name="Dziesiętny [0]_Invoices2001Slovakia_01_Nha so 1_Dien_QD ke hoach dau thau 2 3" xfId="18671"/>
    <cellStyle name="Dziesietny [0]_Invoices2001Slovakia_01_Nha so 1_Dien_QD ke hoach dau thau 2 4" xfId="19045"/>
    <cellStyle name="Dziesiętny [0]_Invoices2001Slovakia_01_Nha so 1_Dien_QD ke hoach dau thau 2 4" xfId="19044"/>
    <cellStyle name="Dziesietny [0]_Invoices2001Slovakia_01_Nha so 1_Dien_QD ke hoach dau thau 2 5" xfId="18142"/>
    <cellStyle name="Dziesiętny [0]_Invoices2001Slovakia_01_Nha so 1_Dien_QD ke hoach dau thau 2 5" xfId="18143"/>
    <cellStyle name="Dziesietny [0]_Invoices2001Slovakia_01_Nha so 1_Dien_QD ke hoach dau thau 2 6" xfId="23012"/>
    <cellStyle name="Dziesiętny [0]_Invoices2001Slovakia_01_Nha so 1_Dien_QD ke hoach dau thau 2 6" xfId="20439"/>
    <cellStyle name="Dziesietny [0]_Invoices2001Slovakia_01_Nha so 1_Dien_QD ke hoach dau thau 2 7" xfId="16014"/>
    <cellStyle name="Dziesiętny [0]_Invoices2001Slovakia_01_Nha so 1_Dien_QD ke hoach dau thau 2 7" xfId="18057"/>
    <cellStyle name="Dziesietny [0]_Invoices2001Slovakia_01_Nha so 1_Dien_QD ke hoach dau thau 2 8" xfId="16807"/>
    <cellStyle name="Dziesiętny [0]_Invoices2001Slovakia_01_Nha so 1_Dien_QD ke hoach dau thau 2 8" xfId="21802"/>
    <cellStyle name="Dziesietny [0]_Invoices2001Slovakia_01_Nha so 1_Dien_QD ke hoach dau thau 2 9" xfId="24610"/>
    <cellStyle name="Dziesiętny [0]_Invoices2001Slovakia_01_Nha so 1_Dien_QD ke hoach dau thau 2 9" xfId="24195"/>
    <cellStyle name="Dziesietny [0]_Invoices2001Slovakia_01_Nha so 1_Dien_QD ke hoach dau thau 3" xfId="5533"/>
    <cellStyle name="Dziesiętny [0]_Invoices2001Slovakia_01_Nha so 1_Dien_QD ke hoach dau thau 3" xfId="5534"/>
    <cellStyle name="Dziesietny [0]_Invoices2001Slovakia_01_Nha so 1_Dien_QD ke hoach dau thau 3 2" xfId="14448"/>
    <cellStyle name="Dziesiętny [0]_Invoices2001Slovakia_01_Nha so 1_Dien_QD ke hoach dau thau 3 2" xfId="14449"/>
    <cellStyle name="Dziesietny [0]_Invoices2001Slovakia_01_Nha so 1_Dien_QD ke hoach dau thau 3 3" xfId="20623"/>
    <cellStyle name="Dziesiętny [0]_Invoices2001Slovakia_01_Nha so 1_Dien_QD ke hoach dau thau 3 3" xfId="20624"/>
    <cellStyle name="Dziesietny [0]_Invoices2001Slovakia_01_Nha so 1_Dien_QD ke hoach dau thau 3 4" xfId="22343"/>
    <cellStyle name="Dziesiętny [0]_Invoices2001Slovakia_01_Nha so 1_Dien_QD ke hoach dau thau 3 4" xfId="22344"/>
    <cellStyle name="Dziesietny [0]_Invoices2001Slovakia_01_Nha so 1_Dien_QD ke hoach dau thau 3 5" xfId="23550"/>
    <cellStyle name="Dziesiętny [0]_Invoices2001Slovakia_01_Nha so 1_Dien_QD ke hoach dau thau 3 5" xfId="23551"/>
    <cellStyle name="Dziesietny [0]_Invoices2001Slovakia_01_Nha so 1_Dien_QD ke hoach dau thau 3 6" xfId="24727"/>
    <cellStyle name="Dziesiętny [0]_Invoices2001Slovakia_01_Nha so 1_Dien_QD ke hoach dau thau 3 6" xfId="24728"/>
    <cellStyle name="Dziesietny [0]_Invoices2001Slovakia_01_Nha so 1_Dien_QD ke hoach dau thau 3 7" xfId="25819"/>
    <cellStyle name="Dziesiętny [0]_Invoices2001Slovakia_01_Nha so 1_Dien_QD ke hoach dau thau 3 7" xfId="25820"/>
    <cellStyle name="Dziesietny [0]_Invoices2001Slovakia_01_Nha so 1_Dien_QD ke hoach dau thau 3 8" xfId="19436"/>
    <cellStyle name="Dziesiętny [0]_Invoices2001Slovakia_01_Nha so 1_Dien_QD ke hoach dau thau 3 8" xfId="24698"/>
    <cellStyle name="Dziesietny [0]_Invoices2001Slovakia_01_Nha so 1_Dien_QD ke hoach dau thau 3 9" xfId="27833"/>
    <cellStyle name="Dziesiętny [0]_Invoices2001Slovakia_01_Nha so 1_Dien_QD ke hoach dau thau 3 9" xfId="27834"/>
    <cellStyle name="Dziesietny [0]_Invoices2001Slovakia_01_Nha so 1_Dien_QD ke hoach dau thau 4" xfId="6770"/>
    <cellStyle name="Dziesiętny [0]_Invoices2001Slovakia_01_Nha so 1_Dien_QD ke hoach dau thau 4" xfId="6769"/>
    <cellStyle name="Dziesietny [0]_Invoices2001Slovakia_01_Nha so 1_Dien_QD ke hoach dau thau 4 2" xfId="15000"/>
    <cellStyle name="Dziesiętny [0]_Invoices2001Slovakia_01_Nha so 1_Dien_QD ke hoach dau thau 4 2" xfId="14999"/>
    <cellStyle name="Dziesietny [0]_Invoices2001Slovakia_01_Nha so 1_Dien_QD ke hoach dau thau 4 3" xfId="21175"/>
    <cellStyle name="Dziesiętny [0]_Invoices2001Slovakia_01_Nha so 1_Dien_QD ke hoach dau thau 4 3" xfId="21174"/>
    <cellStyle name="Dziesietny [0]_Invoices2001Slovakia_01_Nha so 1_Dien_QD ke hoach dau thau 4 4" xfId="22895"/>
    <cellStyle name="Dziesiętny [0]_Invoices2001Slovakia_01_Nha so 1_Dien_QD ke hoach dau thau 4 4" xfId="22894"/>
    <cellStyle name="Dziesietny [0]_Invoices2001Slovakia_01_Nha so 1_Dien_QD ke hoach dau thau 4 5" xfId="24102"/>
    <cellStyle name="Dziesiętny [0]_Invoices2001Slovakia_01_Nha so 1_Dien_QD ke hoach dau thau 4 5" xfId="24101"/>
    <cellStyle name="Dziesietny [0]_Invoices2001Slovakia_01_Nha so 1_Dien_QD ke hoach dau thau 4 6" xfId="25279"/>
    <cellStyle name="Dziesiętny [0]_Invoices2001Slovakia_01_Nha so 1_Dien_QD ke hoach dau thau 4 6" xfId="25278"/>
    <cellStyle name="Dziesietny [0]_Invoices2001Slovakia_01_Nha so 1_Dien_QD ke hoach dau thau 4 7" xfId="26371"/>
    <cellStyle name="Dziesiętny [0]_Invoices2001Slovakia_01_Nha so 1_Dien_QD ke hoach dau thau 4 7" xfId="26370"/>
    <cellStyle name="Dziesietny [0]_Invoices2001Slovakia_01_Nha so 1_Dien_QD ke hoach dau thau 4 8" xfId="27376"/>
    <cellStyle name="Dziesiętny [0]_Invoices2001Slovakia_01_Nha so 1_Dien_QD ke hoach dau thau 4 8" xfId="27375"/>
    <cellStyle name="Dziesietny [0]_Invoices2001Slovakia_01_Nha so 1_Dien_QD ke hoach dau thau 4 9" xfId="28385"/>
    <cellStyle name="Dziesiętny [0]_Invoices2001Slovakia_01_Nha so 1_Dien_QD ke hoach dau thau 4 9" xfId="28384"/>
    <cellStyle name="Dziesietny [0]_Invoices2001Slovakia_01_Nha so 1_Dien_QD ke hoach dau thau 5" xfId="2896"/>
    <cellStyle name="Dziesiętny [0]_Invoices2001Slovakia_01_Nha so 1_Dien_QD ke hoach dau thau 5" xfId="2889"/>
    <cellStyle name="Dziesietny [0]_Invoices2001Slovakia_01_Nha so 1_Dien_QD ke hoach dau thau 5 2" xfId="15310"/>
    <cellStyle name="Dziesiętny [0]_Invoices2001Slovakia_01_Nha so 1_Dien_QD ke hoach dau thau 5 2" xfId="15311"/>
    <cellStyle name="Dziesietny [0]_Invoices2001Slovakia_01_Nha so 1_Dien_QD ke hoach dau thau 5 3" xfId="21402"/>
    <cellStyle name="Dziesiętny [0]_Invoices2001Slovakia_01_Nha so 1_Dien_QD ke hoach dau thau 5 3" xfId="21403"/>
    <cellStyle name="Dziesietny [0]_Invoices2001Slovakia_01_Nha so 1_Dien_QD ke hoach dau thau 5 4" xfId="23052"/>
    <cellStyle name="Dziesiętny [0]_Invoices2001Slovakia_01_Nha so 1_Dien_QD ke hoach dau thau 5 4" xfId="23053"/>
    <cellStyle name="Dziesietny [0]_Invoices2001Slovakia_01_Nha so 1_Dien_QD ke hoach dau thau 5 5" xfId="24256"/>
    <cellStyle name="Dziesiętny [0]_Invoices2001Slovakia_01_Nha so 1_Dien_QD ke hoach dau thau 5 5" xfId="24257"/>
    <cellStyle name="Dziesietny [0]_Invoices2001Slovakia_01_Nha so 1_Dien_QD ke hoach dau thau 5 6" xfId="25406"/>
    <cellStyle name="Dziesiętny [0]_Invoices2001Slovakia_01_Nha so 1_Dien_QD ke hoach dau thau 5 6" xfId="25407"/>
    <cellStyle name="Dziesietny [0]_Invoices2001Slovakia_01_Nha so 1_Dien_QD ke hoach dau thau 5 7" xfId="26499"/>
    <cellStyle name="Dziesiętny [0]_Invoices2001Slovakia_01_Nha so 1_Dien_QD ke hoach dau thau 5 7" xfId="26500"/>
    <cellStyle name="Dziesietny [0]_Invoices2001Slovakia_01_Nha so 1_Dien_QD ke hoach dau thau 5 8" xfId="27478"/>
    <cellStyle name="Dziesiętny [0]_Invoices2001Slovakia_01_Nha so 1_Dien_QD ke hoach dau thau 5 8" xfId="27479"/>
    <cellStyle name="Dziesietny [0]_Invoices2001Slovakia_01_Nha so 1_Dien_QD ke hoach dau thau 5 9" xfId="28465"/>
    <cellStyle name="Dziesiętny [0]_Invoices2001Slovakia_01_Nha so 1_Dien_QD ke hoach dau thau 5 9" xfId="28466"/>
    <cellStyle name="Dziesietny [0]_Invoices2001Slovakia_01_Nha so 1_Dien_QD ke hoach dau thau 6" xfId="6927"/>
    <cellStyle name="Dziesiętny [0]_Invoices2001Slovakia_01_Nha so 1_Dien_QD ke hoach dau thau 6" xfId="6928"/>
    <cellStyle name="Dziesietny [0]_Invoices2001Slovakia_01_Nha so 1_Dien_QD ke hoach dau thau 7" xfId="8105"/>
    <cellStyle name="Dziesiętny [0]_Invoices2001Slovakia_01_Nha so 1_Dien_QD ke hoach dau thau 7" xfId="8104"/>
    <cellStyle name="Dziesietny [0]_Invoices2001Slovakia_01_Nha so 1_Dien_QD ke hoach dau thau 8" xfId="8283"/>
    <cellStyle name="Dziesiętny [0]_Invoices2001Slovakia_01_Nha so 1_Dien_QD ke hoach dau thau 8" xfId="8284"/>
    <cellStyle name="Dziesietny [0]_Invoices2001Slovakia_01_Nha so 1_Dien_QD ke hoach dau thau 9" xfId="16353"/>
    <cellStyle name="Dziesiętny [0]_Invoices2001Slovakia_01_Nha so 1_Dien_QD ke hoach dau thau 9" xfId="16354"/>
    <cellStyle name="Dziesietny [0]_Invoices2001Slovakia_01_Nha so 1_Dien_QD ke hoach dau thau_Ban BTDD TDC" xfId="10389"/>
    <cellStyle name="Dziesiętny [0]_Invoices2001Slovakia_01_Nha so 1_Dien_QD ke hoach dau thau_Ban BTDD TDC" xfId="10390"/>
    <cellStyle name="Dziesietny [0]_Invoices2001Slovakia_01_Nha so 1_Dien_QD ke hoach dau thau_Kế hoạch 2013 T1-2014" xfId="10391"/>
    <cellStyle name="Dziesiętny [0]_Invoices2001Slovakia_01_Nha so 1_Dien_QD ke hoach dau thau_Kế hoạch 2013 T1-2014" xfId="10392"/>
    <cellStyle name="Dziesietny [0]_Invoices2001Slovakia_01_Nha so 1_Dien_QD ke hoach dau thau_KH 2012 (T3-2013)" xfId="10393"/>
    <cellStyle name="Dziesiętny [0]_Invoices2001Slovakia_01_Nha so 1_Dien_QD ke hoach dau thau_KH 2012 (T3-2013)" xfId="10394"/>
    <cellStyle name="Dziesietny [0]_Invoices2001Slovakia_01_Nha so 1_Dien_QD ke hoach dau thau_KH 2012 (T3-2013)_Kế hoạch 2013 T1-2014" xfId="10395"/>
    <cellStyle name="Dziesiętny [0]_Invoices2001Slovakia_01_Nha so 1_Dien_QD ke hoach dau thau_KH 2012 (T3-2013)_Kế hoạch 2013 T1-2014" xfId="10396"/>
    <cellStyle name="Dziesietny [0]_Invoices2001Slovakia_01_Nha so 1_Dien_tinh toan hoang ha" xfId="546"/>
    <cellStyle name="Dziesiętny [0]_Invoices2001Slovakia_01_Nha so 1_Dien_tinh toan hoang ha" xfId="547"/>
    <cellStyle name="Dziesietny [0]_Invoices2001Slovakia_01_Nha so 1_Dien_tinh toan hoang ha 10" xfId="20398"/>
    <cellStyle name="Dziesiętny [0]_Invoices2001Slovakia_01_Nha so 1_Dien_tinh toan hoang ha 10" xfId="20397"/>
    <cellStyle name="Dziesietny [0]_Invoices2001Slovakia_01_Nha so 1_Dien_tinh toan hoang ha 11" xfId="19779"/>
    <cellStyle name="Dziesiętny [0]_Invoices2001Slovakia_01_Nha so 1_Dien_tinh toan hoang ha 11" xfId="22214"/>
    <cellStyle name="Dziesietny [0]_Invoices2001Slovakia_01_Nha so 1_Dien_tinh toan hoang ha 12" xfId="19688"/>
    <cellStyle name="Dziesiętny [0]_Invoices2001Slovakia_01_Nha so 1_Dien_tinh toan hoang ha 12" xfId="16785"/>
    <cellStyle name="Dziesietny [0]_Invoices2001Slovakia_01_Nha so 1_Dien_tinh toan hoang ha 13" xfId="16034"/>
    <cellStyle name="Dziesiętny [0]_Invoices2001Slovakia_01_Nha so 1_Dien_tinh toan hoang ha 13" xfId="24158"/>
    <cellStyle name="Dziesietny [0]_Invoices2001Slovakia_01_Nha so 1_Dien_tinh toan hoang ha 14" xfId="19951"/>
    <cellStyle name="Dziesiętny [0]_Invoices2001Slovakia_01_Nha so 1_Dien_tinh toan hoang ha 14" xfId="19385"/>
    <cellStyle name="Dziesietny [0]_Invoices2001Slovakia_01_Nha so 1_Dien_tinh toan hoang ha 15" xfId="19935"/>
    <cellStyle name="Dziesiętny [0]_Invoices2001Slovakia_01_Nha so 1_Dien_tinh toan hoang ha 15" xfId="21723"/>
    <cellStyle name="Dziesietny [0]_Invoices2001Slovakia_01_Nha so 1_Dien_tinh toan hoang ha 2" xfId="2982"/>
    <cellStyle name="Dziesiętny [0]_Invoices2001Slovakia_01_Nha so 1_Dien_tinh toan hoang ha 2" xfId="2983"/>
    <cellStyle name="Dziesietny [0]_Invoices2001Slovakia_01_Nha so 1_Dien_tinh toan hoang ha 2 2" xfId="10397"/>
    <cellStyle name="Dziesiętny [0]_Invoices2001Slovakia_01_Nha so 1_Dien_tinh toan hoang ha 2 2" xfId="10398"/>
    <cellStyle name="Dziesietny [0]_Invoices2001Slovakia_01_Nha so 1_Dien_tinh toan hoang ha 2 3" xfId="18677"/>
    <cellStyle name="Dziesiętny [0]_Invoices2001Slovakia_01_Nha so 1_Dien_tinh toan hoang ha 2 3" xfId="18678"/>
    <cellStyle name="Dziesietny [0]_Invoices2001Slovakia_01_Nha so 1_Dien_tinh toan hoang ha 2 4" xfId="19035"/>
    <cellStyle name="Dziesiętny [0]_Invoices2001Slovakia_01_Nha so 1_Dien_tinh toan hoang ha 2 4" xfId="19034"/>
    <cellStyle name="Dziesietny [0]_Invoices2001Slovakia_01_Nha so 1_Dien_tinh toan hoang ha 2 5" xfId="18151"/>
    <cellStyle name="Dziesiętny [0]_Invoices2001Slovakia_01_Nha so 1_Dien_tinh toan hoang ha 2 5" xfId="18152"/>
    <cellStyle name="Dziesietny [0]_Invoices2001Slovakia_01_Nha so 1_Dien_tinh toan hoang ha 2 6" xfId="23013"/>
    <cellStyle name="Dziesiętny [0]_Invoices2001Slovakia_01_Nha so 1_Dien_tinh toan hoang ha 2 6" xfId="20438"/>
    <cellStyle name="Dziesietny [0]_Invoices2001Slovakia_01_Nha so 1_Dien_tinh toan hoang ha 2 7" xfId="22181"/>
    <cellStyle name="Dziesiętny [0]_Invoices2001Slovakia_01_Nha so 1_Dien_tinh toan hoang ha 2 7" xfId="22180"/>
    <cellStyle name="Dziesietny [0]_Invoices2001Slovakia_01_Nha so 1_Dien_tinh toan hoang ha 2 8" xfId="20475"/>
    <cellStyle name="Dziesiętny [0]_Invoices2001Slovakia_01_Nha so 1_Dien_tinh toan hoang ha 2 8" xfId="22970"/>
    <cellStyle name="Dziesietny [0]_Invoices2001Slovakia_01_Nha so 1_Dien_tinh toan hoang ha 2 9" xfId="22256"/>
    <cellStyle name="Dziesiętny [0]_Invoices2001Slovakia_01_Nha so 1_Dien_tinh toan hoang ha 2 9" xfId="17695"/>
    <cellStyle name="Dziesietny [0]_Invoices2001Slovakia_01_Nha so 1_Dien_tinh toan hoang ha 3" xfId="5535"/>
    <cellStyle name="Dziesiętny [0]_Invoices2001Slovakia_01_Nha so 1_Dien_tinh toan hoang ha 3" xfId="5536"/>
    <cellStyle name="Dziesietny [0]_Invoices2001Slovakia_01_Nha so 1_Dien_tinh toan hoang ha 3 2" xfId="14450"/>
    <cellStyle name="Dziesiętny [0]_Invoices2001Slovakia_01_Nha so 1_Dien_tinh toan hoang ha 3 2" xfId="14451"/>
    <cellStyle name="Dziesietny [0]_Invoices2001Slovakia_01_Nha so 1_Dien_tinh toan hoang ha 3 3" xfId="20625"/>
    <cellStyle name="Dziesiętny [0]_Invoices2001Slovakia_01_Nha so 1_Dien_tinh toan hoang ha 3 3" xfId="20626"/>
    <cellStyle name="Dziesietny [0]_Invoices2001Slovakia_01_Nha so 1_Dien_tinh toan hoang ha 3 4" xfId="22345"/>
    <cellStyle name="Dziesiętny [0]_Invoices2001Slovakia_01_Nha so 1_Dien_tinh toan hoang ha 3 4" xfId="22346"/>
    <cellStyle name="Dziesietny [0]_Invoices2001Slovakia_01_Nha so 1_Dien_tinh toan hoang ha 3 5" xfId="23552"/>
    <cellStyle name="Dziesiętny [0]_Invoices2001Slovakia_01_Nha so 1_Dien_tinh toan hoang ha 3 5" xfId="23553"/>
    <cellStyle name="Dziesietny [0]_Invoices2001Slovakia_01_Nha so 1_Dien_tinh toan hoang ha 3 6" xfId="24729"/>
    <cellStyle name="Dziesiętny [0]_Invoices2001Slovakia_01_Nha so 1_Dien_tinh toan hoang ha 3 6" xfId="24730"/>
    <cellStyle name="Dziesietny [0]_Invoices2001Slovakia_01_Nha so 1_Dien_tinh toan hoang ha 3 7" xfId="25821"/>
    <cellStyle name="Dziesiętny [0]_Invoices2001Slovakia_01_Nha so 1_Dien_tinh toan hoang ha 3 7" xfId="25822"/>
    <cellStyle name="Dziesietny [0]_Invoices2001Slovakia_01_Nha so 1_Dien_tinh toan hoang ha 3 8" xfId="26826"/>
    <cellStyle name="Dziesiętny [0]_Invoices2001Slovakia_01_Nha so 1_Dien_tinh toan hoang ha 3 8" xfId="26827"/>
    <cellStyle name="Dziesietny [0]_Invoices2001Slovakia_01_Nha so 1_Dien_tinh toan hoang ha 3 9" xfId="27835"/>
    <cellStyle name="Dziesiętny [0]_Invoices2001Slovakia_01_Nha so 1_Dien_tinh toan hoang ha 3 9" xfId="27836"/>
    <cellStyle name="Dziesietny [0]_Invoices2001Slovakia_01_Nha so 1_Dien_tinh toan hoang ha 4" xfId="6768"/>
    <cellStyle name="Dziesiętny [0]_Invoices2001Slovakia_01_Nha so 1_Dien_tinh toan hoang ha 4" xfId="6767"/>
    <cellStyle name="Dziesietny [0]_Invoices2001Slovakia_01_Nha so 1_Dien_tinh toan hoang ha 4 2" xfId="14998"/>
    <cellStyle name="Dziesiętny [0]_Invoices2001Slovakia_01_Nha so 1_Dien_tinh toan hoang ha 4 2" xfId="14997"/>
    <cellStyle name="Dziesietny [0]_Invoices2001Slovakia_01_Nha so 1_Dien_tinh toan hoang ha 4 3" xfId="21173"/>
    <cellStyle name="Dziesiętny [0]_Invoices2001Slovakia_01_Nha so 1_Dien_tinh toan hoang ha 4 3" xfId="21172"/>
    <cellStyle name="Dziesietny [0]_Invoices2001Slovakia_01_Nha so 1_Dien_tinh toan hoang ha 4 4" xfId="22893"/>
    <cellStyle name="Dziesiętny [0]_Invoices2001Slovakia_01_Nha so 1_Dien_tinh toan hoang ha 4 4" xfId="22892"/>
    <cellStyle name="Dziesietny [0]_Invoices2001Slovakia_01_Nha so 1_Dien_tinh toan hoang ha 4 5" xfId="24100"/>
    <cellStyle name="Dziesiętny [0]_Invoices2001Slovakia_01_Nha so 1_Dien_tinh toan hoang ha 4 5" xfId="24099"/>
    <cellStyle name="Dziesietny [0]_Invoices2001Slovakia_01_Nha so 1_Dien_tinh toan hoang ha 4 6" xfId="25277"/>
    <cellStyle name="Dziesiętny [0]_Invoices2001Slovakia_01_Nha so 1_Dien_tinh toan hoang ha 4 6" xfId="25276"/>
    <cellStyle name="Dziesietny [0]_Invoices2001Slovakia_01_Nha so 1_Dien_tinh toan hoang ha 4 7" xfId="26369"/>
    <cellStyle name="Dziesiętny [0]_Invoices2001Slovakia_01_Nha so 1_Dien_tinh toan hoang ha 4 7" xfId="26368"/>
    <cellStyle name="Dziesietny [0]_Invoices2001Slovakia_01_Nha so 1_Dien_tinh toan hoang ha 4 8" xfId="27374"/>
    <cellStyle name="Dziesiętny [0]_Invoices2001Slovakia_01_Nha so 1_Dien_tinh toan hoang ha 4 8" xfId="27373"/>
    <cellStyle name="Dziesietny [0]_Invoices2001Slovakia_01_Nha so 1_Dien_tinh toan hoang ha 4 9" xfId="28383"/>
    <cellStyle name="Dziesiętny [0]_Invoices2001Slovakia_01_Nha so 1_Dien_tinh toan hoang ha 4 9" xfId="28382"/>
    <cellStyle name="Dziesietny [0]_Invoices2001Slovakia_01_Nha so 1_Dien_tinh toan hoang ha 5" xfId="2882"/>
    <cellStyle name="Dziesiętny [0]_Invoices2001Slovakia_01_Nha so 1_Dien_tinh toan hoang ha 5" xfId="2877"/>
    <cellStyle name="Dziesietny [0]_Invoices2001Slovakia_01_Nha so 1_Dien_tinh toan hoang ha 5 2" xfId="15312"/>
    <cellStyle name="Dziesiętny [0]_Invoices2001Slovakia_01_Nha so 1_Dien_tinh toan hoang ha 5 2" xfId="15313"/>
    <cellStyle name="Dziesietny [0]_Invoices2001Slovakia_01_Nha so 1_Dien_tinh toan hoang ha 5 3" xfId="21404"/>
    <cellStyle name="Dziesiętny [0]_Invoices2001Slovakia_01_Nha so 1_Dien_tinh toan hoang ha 5 3" xfId="21405"/>
    <cellStyle name="Dziesietny [0]_Invoices2001Slovakia_01_Nha so 1_Dien_tinh toan hoang ha 5 4" xfId="23054"/>
    <cellStyle name="Dziesiętny [0]_Invoices2001Slovakia_01_Nha so 1_Dien_tinh toan hoang ha 5 4" xfId="23055"/>
    <cellStyle name="Dziesietny [0]_Invoices2001Slovakia_01_Nha so 1_Dien_tinh toan hoang ha 5 5" xfId="24258"/>
    <cellStyle name="Dziesiętny [0]_Invoices2001Slovakia_01_Nha so 1_Dien_tinh toan hoang ha 5 5" xfId="24259"/>
    <cellStyle name="Dziesietny [0]_Invoices2001Slovakia_01_Nha so 1_Dien_tinh toan hoang ha 5 6" xfId="25408"/>
    <cellStyle name="Dziesiętny [0]_Invoices2001Slovakia_01_Nha so 1_Dien_tinh toan hoang ha 5 6" xfId="25409"/>
    <cellStyle name="Dziesietny [0]_Invoices2001Slovakia_01_Nha so 1_Dien_tinh toan hoang ha 5 7" xfId="26501"/>
    <cellStyle name="Dziesiętny [0]_Invoices2001Slovakia_01_Nha so 1_Dien_tinh toan hoang ha 5 7" xfId="26502"/>
    <cellStyle name="Dziesietny [0]_Invoices2001Slovakia_01_Nha so 1_Dien_tinh toan hoang ha 5 8" xfId="27480"/>
    <cellStyle name="Dziesiętny [0]_Invoices2001Slovakia_01_Nha so 1_Dien_tinh toan hoang ha 5 8" xfId="27481"/>
    <cellStyle name="Dziesietny [0]_Invoices2001Slovakia_01_Nha so 1_Dien_tinh toan hoang ha 5 9" xfId="28467"/>
    <cellStyle name="Dziesiętny [0]_Invoices2001Slovakia_01_Nha so 1_Dien_tinh toan hoang ha 5 9" xfId="28468"/>
    <cellStyle name="Dziesietny [0]_Invoices2001Slovakia_01_Nha so 1_Dien_tinh toan hoang ha 6" xfId="6929"/>
    <cellStyle name="Dziesiętny [0]_Invoices2001Slovakia_01_Nha so 1_Dien_tinh toan hoang ha 6" xfId="6930"/>
    <cellStyle name="Dziesietny [0]_Invoices2001Slovakia_01_Nha so 1_Dien_tinh toan hoang ha 7" xfId="8103"/>
    <cellStyle name="Dziesiętny [0]_Invoices2001Slovakia_01_Nha so 1_Dien_tinh toan hoang ha 7" xfId="8102"/>
    <cellStyle name="Dziesietny [0]_Invoices2001Slovakia_01_Nha so 1_Dien_tinh toan hoang ha 8" xfId="8285"/>
    <cellStyle name="Dziesiętny [0]_Invoices2001Slovakia_01_Nha so 1_Dien_tinh toan hoang ha 8" xfId="8286"/>
    <cellStyle name="Dziesietny [0]_Invoices2001Slovakia_01_Nha so 1_Dien_tinh toan hoang ha 9" xfId="16355"/>
    <cellStyle name="Dziesiętny [0]_Invoices2001Slovakia_01_Nha so 1_Dien_tinh toan hoang ha 9" xfId="16356"/>
    <cellStyle name="Dziesietny [0]_Invoices2001Slovakia_01_Nha so 1_Dien_tinh toan hoang ha_Ban BTDD TDC" xfId="10399"/>
    <cellStyle name="Dziesiętny [0]_Invoices2001Slovakia_01_Nha so 1_Dien_tinh toan hoang ha_Ban BTDD TDC" xfId="10400"/>
    <cellStyle name="Dziesietny [0]_Invoices2001Slovakia_01_Nha so 1_Dien_tinh toan hoang ha_Kế hoạch 2013 T1-2014" xfId="10401"/>
    <cellStyle name="Dziesiętny [0]_Invoices2001Slovakia_01_Nha so 1_Dien_tinh toan hoang ha_Kế hoạch 2013 T1-2014" xfId="10402"/>
    <cellStyle name="Dziesietny [0]_Invoices2001Slovakia_01_Nha so 1_Dien_tinh toan hoang ha_KH 2012 (T3-2013)" xfId="10403"/>
    <cellStyle name="Dziesiętny [0]_Invoices2001Slovakia_01_Nha so 1_Dien_tinh toan hoang ha_KH 2012 (T3-2013)" xfId="10404"/>
    <cellStyle name="Dziesietny [0]_Invoices2001Slovakia_01_Nha so 1_Dien_tinh toan hoang ha_KH 2012 (T3-2013)_Kế hoạch 2013 T1-2014" xfId="10405"/>
    <cellStyle name="Dziesiętny [0]_Invoices2001Slovakia_01_Nha so 1_Dien_tinh toan hoang ha_KH 2012 (T3-2013)_Kế hoạch 2013 T1-2014" xfId="10406"/>
    <cellStyle name="Dziesietny [0]_Invoices2001Slovakia_01_Nha so 1_Dien_Tong von ĐTPT" xfId="548"/>
    <cellStyle name="Dziesiętny [0]_Invoices2001Slovakia_01_Nha so 1_Dien_Tong von ĐTPT" xfId="549"/>
    <cellStyle name="Dziesietny [0]_Invoices2001Slovakia_01_Nha so 1_Dien_Tong von ĐTPT 10" xfId="20396"/>
    <cellStyle name="Dziesiętny [0]_Invoices2001Slovakia_01_Nha so 1_Dien_Tong von ĐTPT 10" xfId="17468"/>
    <cellStyle name="Dziesietny [0]_Invoices2001Slovakia_01_Nha so 1_Dien_Tong von ĐTPT 11" xfId="22213"/>
    <cellStyle name="Dziesiętny [0]_Invoices2001Slovakia_01_Nha so 1_Dien_Tong von ĐTPT 11" xfId="19780"/>
    <cellStyle name="Dziesietny [0]_Invoices2001Slovakia_01_Nha so 1_Dien_Tong von ĐTPT 12" xfId="19930"/>
    <cellStyle name="Dziesiętny [0]_Invoices2001Slovakia_01_Nha so 1_Dien_Tong von ĐTPT 12" xfId="21796"/>
    <cellStyle name="Dziesietny [0]_Invoices2001Slovakia_01_Nha so 1_Dien_Tong von ĐTPT 13" xfId="23471"/>
    <cellStyle name="Dziesiętny [0]_Invoices2001Slovakia_01_Nha so 1_Dien_Tong von ĐTPT 13" xfId="16804"/>
    <cellStyle name="Dziesietny [0]_Invoices2001Slovakia_01_Nha so 1_Dien_Tong von ĐTPT 14" xfId="22963"/>
    <cellStyle name="Dziesiętny [0]_Invoices2001Slovakia_01_Nha so 1_Dien_Tong von ĐTPT 14" xfId="20544"/>
    <cellStyle name="Dziesietny [0]_Invoices2001Slovakia_01_Nha so 1_Dien_Tong von ĐTPT 15" xfId="16056"/>
    <cellStyle name="Dziesiętny [0]_Invoices2001Slovakia_01_Nha so 1_Dien_Tong von ĐTPT 15" xfId="16052"/>
    <cellStyle name="Dziesietny [0]_Invoices2001Slovakia_01_Nha so 1_Dien_Tong von ĐTPT 2" xfId="2984"/>
    <cellStyle name="Dziesiętny [0]_Invoices2001Slovakia_01_Nha so 1_Dien_Tong von ĐTPT 2" xfId="2985"/>
    <cellStyle name="Dziesietny [0]_Invoices2001Slovakia_01_Nha so 1_Dien_Tong von ĐTPT 2 2" xfId="10407"/>
    <cellStyle name="Dziesiętny [0]_Invoices2001Slovakia_01_Nha so 1_Dien_Tong von ĐTPT 2 2" xfId="10408"/>
    <cellStyle name="Dziesietny [0]_Invoices2001Slovakia_01_Nha so 1_Dien_Tong von ĐTPT 2 3" xfId="18686"/>
    <cellStyle name="Dziesiętny [0]_Invoices2001Slovakia_01_Nha so 1_Dien_Tong von ĐTPT 2 3" xfId="18687"/>
    <cellStyle name="Dziesietny [0]_Invoices2001Slovakia_01_Nha so 1_Dien_Tong von ĐTPT 2 4" xfId="19027"/>
    <cellStyle name="Dziesiętny [0]_Invoices2001Slovakia_01_Nha so 1_Dien_Tong von ĐTPT 2 4" xfId="19026"/>
    <cellStyle name="Dziesietny [0]_Invoices2001Slovakia_01_Nha so 1_Dien_Tong von ĐTPT 2 5" xfId="18158"/>
    <cellStyle name="Dziesiętny [0]_Invoices2001Slovakia_01_Nha so 1_Dien_Tong von ĐTPT 2 5" xfId="18159"/>
    <cellStyle name="Dziesietny [0]_Invoices2001Slovakia_01_Nha so 1_Dien_Tong von ĐTPT 2 6" xfId="23016"/>
    <cellStyle name="Dziesiętny [0]_Invoices2001Slovakia_01_Nha so 1_Dien_Tong von ĐTPT 2 6" xfId="20437"/>
    <cellStyle name="Dziesietny [0]_Invoices2001Slovakia_01_Nha so 1_Dien_Tong von ĐTPT 2 7" xfId="17782"/>
    <cellStyle name="Dziesiętny [0]_Invoices2001Slovakia_01_Nha so 1_Dien_Tong von ĐTPT 2 7" xfId="19962"/>
    <cellStyle name="Dziesietny [0]_Invoices2001Slovakia_01_Nha so 1_Dien_Tong von ĐTPT 2 8" xfId="23445"/>
    <cellStyle name="Dziesiętny [0]_Invoices2001Slovakia_01_Nha so 1_Dien_Tong von ĐTPT 2 8" xfId="20474"/>
    <cellStyle name="Dziesietny [0]_Invoices2001Slovakia_01_Nha so 1_Dien_Tong von ĐTPT 2 9" xfId="19297"/>
    <cellStyle name="Dziesiętny [0]_Invoices2001Slovakia_01_Nha so 1_Dien_Tong von ĐTPT 2 9" xfId="22255"/>
    <cellStyle name="Dziesietny [0]_Invoices2001Slovakia_01_Nha so 1_Dien_Tong von ĐTPT 3" xfId="5537"/>
    <cellStyle name="Dziesiętny [0]_Invoices2001Slovakia_01_Nha so 1_Dien_Tong von ĐTPT 3" xfId="5538"/>
    <cellStyle name="Dziesietny [0]_Invoices2001Slovakia_01_Nha so 1_Dien_Tong von ĐTPT 3 2" xfId="14452"/>
    <cellStyle name="Dziesiętny [0]_Invoices2001Slovakia_01_Nha so 1_Dien_Tong von ĐTPT 3 2" xfId="14453"/>
    <cellStyle name="Dziesietny [0]_Invoices2001Slovakia_01_Nha so 1_Dien_Tong von ĐTPT 3 3" xfId="20627"/>
    <cellStyle name="Dziesiętny [0]_Invoices2001Slovakia_01_Nha so 1_Dien_Tong von ĐTPT 3 3" xfId="20628"/>
    <cellStyle name="Dziesietny [0]_Invoices2001Slovakia_01_Nha so 1_Dien_Tong von ĐTPT 3 4" xfId="22347"/>
    <cellStyle name="Dziesiętny [0]_Invoices2001Slovakia_01_Nha so 1_Dien_Tong von ĐTPT 3 4" xfId="22348"/>
    <cellStyle name="Dziesietny [0]_Invoices2001Slovakia_01_Nha so 1_Dien_Tong von ĐTPT 3 5" xfId="23554"/>
    <cellStyle name="Dziesiętny [0]_Invoices2001Slovakia_01_Nha so 1_Dien_Tong von ĐTPT 3 5" xfId="23555"/>
    <cellStyle name="Dziesietny [0]_Invoices2001Slovakia_01_Nha so 1_Dien_Tong von ĐTPT 3 6" xfId="24731"/>
    <cellStyle name="Dziesiętny [0]_Invoices2001Slovakia_01_Nha so 1_Dien_Tong von ĐTPT 3 6" xfId="24732"/>
    <cellStyle name="Dziesietny [0]_Invoices2001Slovakia_01_Nha so 1_Dien_Tong von ĐTPT 3 7" xfId="25823"/>
    <cellStyle name="Dziesiętny [0]_Invoices2001Slovakia_01_Nha so 1_Dien_Tong von ĐTPT 3 7" xfId="25824"/>
    <cellStyle name="Dziesietny [0]_Invoices2001Slovakia_01_Nha so 1_Dien_Tong von ĐTPT 3 8" xfId="26828"/>
    <cellStyle name="Dziesiętny [0]_Invoices2001Slovakia_01_Nha so 1_Dien_Tong von ĐTPT 3 8" xfId="26829"/>
    <cellStyle name="Dziesietny [0]_Invoices2001Slovakia_01_Nha so 1_Dien_Tong von ĐTPT 3 9" xfId="27837"/>
    <cellStyle name="Dziesiętny [0]_Invoices2001Slovakia_01_Nha so 1_Dien_Tong von ĐTPT 3 9" xfId="27838"/>
    <cellStyle name="Dziesietny [0]_Invoices2001Slovakia_01_Nha so 1_Dien_Tong von ĐTPT 4" xfId="6766"/>
    <cellStyle name="Dziesiętny [0]_Invoices2001Slovakia_01_Nha so 1_Dien_Tong von ĐTPT 4" xfId="6765"/>
    <cellStyle name="Dziesietny [0]_Invoices2001Slovakia_01_Nha so 1_Dien_Tong von ĐTPT 4 2" xfId="14996"/>
    <cellStyle name="Dziesiętny [0]_Invoices2001Slovakia_01_Nha so 1_Dien_Tong von ĐTPT 4 2" xfId="14995"/>
    <cellStyle name="Dziesietny [0]_Invoices2001Slovakia_01_Nha so 1_Dien_Tong von ĐTPT 4 3" xfId="21171"/>
    <cellStyle name="Dziesiętny [0]_Invoices2001Slovakia_01_Nha so 1_Dien_Tong von ĐTPT 4 3" xfId="21170"/>
    <cellStyle name="Dziesietny [0]_Invoices2001Slovakia_01_Nha so 1_Dien_Tong von ĐTPT 4 4" xfId="22891"/>
    <cellStyle name="Dziesiętny [0]_Invoices2001Slovakia_01_Nha so 1_Dien_Tong von ĐTPT 4 4" xfId="22890"/>
    <cellStyle name="Dziesietny [0]_Invoices2001Slovakia_01_Nha so 1_Dien_Tong von ĐTPT 4 5" xfId="24098"/>
    <cellStyle name="Dziesiętny [0]_Invoices2001Slovakia_01_Nha so 1_Dien_Tong von ĐTPT 4 5" xfId="24097"/>
    <cellStyle name="Dziesietny [0]_Invoices2001Slovakia_01_Nha so 1_Dien_Tong von ĐTPT 4 6" xfId="25275"/>
    <cellStyle name="Dziesiętny [0]_Invoices2001Slovakia_01_Nha so 1_Dien_Tong von ĐTPT 4 6" xfId="25274"/>
    <cellStyle name="Dziesietny [0]_Invoices2001Slovakia_01_Nha so 1_Dien_Tong von ĐTPT 4 7" xfId="26367"/>
    <cellStyle name="Dziesiętny [0]_Invoices2001Slovakia_01_Nha so 1_Dien_Tong von ĐTPT 4 7" xfId="26366"/>
    <cellStyle name="Dziesietny [0]_Invoices2001Slovakia_01_Nha so 1_Dien_Tong von ĐTPT 4 8" xfId="27372"/>
    <cellStyle name="Dziesiętny [0]_Invoices2001Slovakia_01_Nha so 1_Dien_Tong von ĐTPT 4 8" xfId="27371"/>
    <cellStyle name="Dziesietny [0]_Invoices2001Slovakia_01_Nha so 1_Dien_Tong von ĐTPT 4 9" xfId="28381"/>
    <cellStyle name="Dziesiętny [0]_Invoices2001Slovakia_01_Nha so 1_Dien_Tong von ĐTPT 4 9" xfId="28380"/>
    <cellStyle name="Dziesietny [0]_Invoices2001Slovakia_01_Nha so 1_Dien_Tong von ĐTPT 5" xfId="2876"/>
    <cellStyle name="Dziesiętny [0]_Invoices2001Slovakia_01_Nha so 1_Dien_Tong von ĐTPT 5" xfId="2871"/>
    <cellStyle name="Dziesietny [0]_Invoices2001Slovakia_01_Nha so 1_Dien_Tong von ĐTPT 5 2" xfId="15314"/>
    <cellStyle name="Dziesiętny [0]_Invoices2001Slovakia_01_Nha so 1_Dien_Tong von ĐTPT 5 2" xfId="15315"/>
    <cellStyle name="Dziesietny [0]_Invoices2001Slovakia_01_Nha so 1_Dien_Tong von ĐTPT 5 3" xfId="21406"/>
    <cellStyle name="Dziesiętny [0]_Invoices2001Slovakia_01_Nha so 1_Dien_Tong von ĐTPT 5 3" xfId="21407"/>
    <cellStyle name="Dziesietny [0]_Invoices2001Slovakia_01_Nha so 1_Dien_Tong von ĐTPT 5 4" xfId="23056"/>
    <cellStyle name="Dziesiętny [0]_Invoices2001Slovakia_01_Nha so 1_Dien_Tong von ĐTPT 5 4" xfId="23057"/>
    <cellStyle name="Dziesietny [0]_Invoices2001Slovakia_01_Nha so 1_Dien_Tong von ĐTPT 5 5" xfId="24260"/>
    <cellStyle name="Dziesiętny [0]_Invoices2001Slovakia_01_Nha so 1_Dien_Tong von ĐTPT 5 5" xfId="24261"/>
    <cellStyle name="Dziesietny [0]_Invoices2001Slovakia_01_Nha so 1_Dien_Tong von ĐTPT 5 6" xfId="25410"/>
    <cellStyle name="Dziesiętny [0]_Invoices2001Slovakia_01_Nha so 1_Dien_Tong von ĐTPT 5 6" xfId="25411"/>
    <cellStyle name="Dziesietny [0]_Invoices2001Slovakia_01_Nha so 1_Dien_Tong von ĐTPT 5 7" xfId="26503"/>
    <cellStyle name="Dziesiętny [0]_Invoices2001Slovakia_01_Nha so 1_Dien_Tong von ĐTPT 5 7" xfId="26504"/>
    <cellStyle name="Dziesietny [0]_Invoices2001Slovakia_01_Nha so 1_Dien_Tong von ĐTPT 5 8" xfId="27482"/>
    <cellStyle name="Dziesiętny [0]_Invoices2001Slovakia_01_Nha so 1_Dien_Tong von ĐTPT 5 8" xfId="27483"/>
    <cellStyle name="Dziesietny [0]_Invoices2001Slovakia_01_Nha so 1_Dien_Tong von ĐTPT 5 9" xfId="28469"/>
    <cellStyle name="Dziesiętny [0]_Invoices2001Slovakia_01_Nha so 1_Dien_Tong von ĐTPT 5 9" xfId="28470"/>
    <cellStyle name="Dziesietny [0]_Invoices2001Slovakia_01_Nha so 1_Dien_Tong von ĐTPT 6" xfId="6931"/>
    <cellStyle name="Dziesiętny [0]_Invoices2001Slovakia_01_Nha so 1_Dien_Tong von ĐTPT 6" xfId="6932"/>
    <cellStyle name="Dziesietny [0]_Invoices2001Slovakia_01_Nha so 1_Dien_Tong von ĐTPT 7" xfId="8101"/>
    <cellStyle name="Dziesiętny [0]_Invoices2001Slovakia_01_Nha so 1_Dien_Tong von ĐTPT 7" xfId="8100"/>
    <cellStyle name="Dziesietny [0]_Invoices2001Slovakia_01_Nha so 1_Dien_Tong von ĐTPT 8" xfId="8287"/>
    <cellStyle name="Dziesiętny [0]_Invoices2001Slovakia_01_Nha so 1_Dien_Tong von ĐTPT 8" xfId="8288"/>
    <cellStyle name="Dziesietny [0]_Invoices2001Slovakia_01_Nha so 1_Dien_Tong von ĐTPT 9" xfId="16357"/>
    <cellStyle name="Dziesiętny [0]_Invoices2001Slovakia_01_Nha so 1_Dien_Tong von ĐTPT 9" xfId="16358"/>
    <cellStyle name="Dziesietny [0]_Invoices2001Slovakia_01_Nha so 1_Dien_Tong von ĐTPT_Ban BTDD TDC" xfId="10409"/>
    <cellStyle name="Dziesiętny [0]_Invoices2001Slovakia_01_Nha so 1_Dien_Tong von ĐTPT_Ban BTDD TDC" xfId="10410"/>
    <cellStyle name="Dziesietny [0]_Invoices2001Slovakia_01_Nha so 1_Dien_Tong von ĐTPT_Kế hoạch 2013 T1-2014" xfId="10411"/>
    <cellStyle name="Dziesiętny [0]_Invoices2001Slovakia_01_Nha so 1_Dien_Tong von ĐTPT_Kế hoạch 2013 T1-2014" xfId="10412"/>
    <cellStyle name="Dziesietny [0]_Invoices2001Slovakia_01_Nha so 1_Dien_Tong von ĐTPT_KH 2012 (T3-2013)" xfId="10413"/>
    <cellStyle name="Dziesiętny [0]_Invoices2001Slovakia_01_Nha so 1_Dien_Tong von ĐTPT_KH 2012 (T3-2013)" xfId="10414"/>
    <cellStyle name="Dziesietny [0]_Invoices2001Slovakia_01_Nha so 1_Dien_Tong von ĐTPT_KH 2012 (T3-2013)_Kế hoạch 2013 T1-2014" xfId="10415"/>
    <cellStyle name="Dziesiętny [0]_Invoices2001Slovakia_01_Nha so 1_Dien_Tong von ĐTPT_KH 2012 (T3-2013)_Kế hoạch 2013 T1-2014" xfId="10416"/>
    <cellStyle name="Dziesietny [0]_Invoices2001Slovakia_10_Nha so 10_Dien1" xfId="550"/>
    <cellStyle name="Dziesiętny [0]_Invoices2001Slovakia_10_Nha so 10_Dien1" xfId="551"/>
    <cellStyle name="Dziesietny [0]_Invoices2001Slovakia_10_Nha so 10_Dien1 10" xfId="20395"/>
    <cellStyle name="Dziesiętny [0]_Invoices2001Slovakia_10_Nha so 10_Dien1 10" xfId="20394"/>
    <cellStyle name="Dziesietny [0]_Invoices2001Slovakia_10_Nha so 10_Dien1 11" xfId="22212"/>
    <cellStyle name="Dziesiętny [0]_Invoices2001Slovakia_10_Nha so 10_Dien1 11" xfId="22211"/>
    <cellStyle name="Dziesietny [0]_Invoices2001Slovakia_10_Nha so 10_Dien1 12" xfId="19687"/>
    <cellStyle name="Dziesiętny [0]_Invoices2001Slovakia_10_Nha so 10_Dien1 12" xfId="17845"/>
    <cellStyle name="Dziesietny [0]_Invoices2001Slovakia_10_Nha so 10_Dien1 13" xfId="19971"/>
    <cellStyle name="Dziesiętny [0]_Invoices2001Slovakia_10_Nha so 10_Dien1 13" xfId="22980"/>
    <cellStyle name="Dziesietny [0]_Invoices2001Slovakia_10_Nha so 10_Dien1 14" xfId="24637"/>
    <cellStyle name="Dziesiętny [0]_Invoices2001Slovakia_10_Nha so 10_Dien1 14" xfId="18014"/>
    <cellStyle name="Dziesietny [0]_Invoices2001Slovakia_10_Nha so 10_Dien1 15" xfId="24688"/>
    <cellStyle name="Dziesiętny [0]_Invoices2001Slovakia_10_Nha so 10_Dien1 15" xfId="19745"/>
    <cellStyle name="Dziesietny [0]_Invoices2001Slovakia_10_Nha so 10_Dien1 2" xfId="2986"/>
    <cellStyle name="Dziesiętny [0]_Invoices2001Slovakia_10_Nha so 10_Dien1 2" xfId="2987"/>
    <cellStyle name="Dziesietny [0]_Invoices2001Slovakia_10_Nha so 10_Dien1 2 2" xfId="10417"/>
    <cellStyle name="Dziesiętny [0]_Invoices2001Slovakia_10_Nha so 10_Dien1 2 2" xfId="10418"/>
    <cellStyle name="Dziesietny [0]_Invoices2001Slovakia_10_Nha so 10_Dien1 2 3" xfId="18695"/>
    <cellStyle name="Dziesiętny [0]_Invoices2001Slovakia_10_Nha so 10_Dien1 2 3" xfId="18696"/>
    <cellStyle name="Dziesietny [0]_Invoices2001Slovakia_10_Nha so 10_Dien1 2 4" xfId="19022"/>
    <cellStyle name="Dziesiętny [0]_Invoices2001Slovakia_10_Nha so 10_Dien1 2 4" xfId="19021"/>
    <cellStyle name="Dziesietny [0]_Invoices2001Slovakia_10_Nha so 10_Dien1 2 5" xfId="18165"/>
    <cellStyle name="Dziesiętny [0]_Invoices2001Slovakia_10_Nha so 10_Dien1 2 5" xfId="18166"/>
    <cellStyle name="Dziesietny [0]_Invoices2001Slovakia_10_Nha so 10_Dien1 2 6" xfId="20436"/>
    <cellStyle name="Dziesiętny [0]_Invoices2001Slovakia_10_Nha so 10_Dien1 2 6" xfId="24534"/>
    <cellStyle name="Dziesietny [0]_Invoices2001Slovakia_10_Nha so 10_Dien1 2 7" xfId="22177"/>
    <cellStyle name="Dziesiętny [0]_Invoices2001Slovakia_10_Nha so 10_Dien1 2 7" xfId="19768"/>
    <cellStyle name="Dziesietny [0]_Invoices2001Slovakia_10_Nha so 10_Dien1 2 8" xfId="20470"/>
    <cellStyle name="Dziesiętny [0]_Invoices2001Slovakia_10_Nha so 10_Dien1 2 8" xfId="19211"/>
    <cellStyle name="Dziesietny [0]_Invoices2001Slovakia_10_Nha so 10_Dien1 2 9" xfId="19763"/>
    <cellStyle name="Dziesiętny [0]_Invoices2001Slovakia_10_Nha so 10_Dien1 2 9" xfId="23385"/>
    <cellStyle name="Dziesietny [0]_Invoices2001Slovakia_10_Nha so 10_Dien1 3" xfId="5539"/>
    <cellStyle name="Dziesiętny [0]_Invoices2001Slovakia_10_Nha so 10_Dien1 3" xfId="5540"/>
    <cellStyle name="Dziesietny [0]_Invoices2001Slovakia_10_Nha so 10_Dien1 3 2" xfId="14454"/>
    <cellStyle name="Dziesiętny [0]_Invoices2001Slovakia_10_Nha so 10_Dien1 3 2" xfId="14455"/>
    <cellStyle name="Dziesietny [0]_Invoices2001Slovakia_10_Nha so 10_Dien1 3 3" xfId="20629"/>
    <cellStyle name="Dziesiętny [0]_Invoices2001Slovakia_10_Nha so 10_Dien1 3 3" xfId="20630"/>
    <cellStyle name="Dziesietny [0]_Invoices2001Slovakia_10_Nha so 10_Dien1 3 4" xfId="22349"/>
    <cellStyle name="Dziesiętny [0]_Invoices2001Slovakia_10_Nha so 10_Dien1 3 4" xfId="22350"/>
    <cellStyle name="Dziesietny [0]_Invoices2001Slovakia_10_Nha so 10_Dien1 3 5" xfId="23556"/>
    <cellStyle name="Dziesiętny [0]_Invoices2001Slovakia_10_Nha so 10_Dien1 3 5" xfId="23557"/>
    <cellStyle name="Dziesietny [0]_Invoices2001Slovakia_10_Nha so 10_Dien1 3 6" xfId="24733"/>
    <cellStyle name="Dziesiętny [0]_Invoices2001Slovakia_10_Nha so 10_Dien1 3 6" xfId="24734"/>
    <cellStyle name="Dziesietny [0]_Invoices2001Slovakia_10_Nha so 10_Dien1 3 7" xfId="25825"/>
    <cellStyle name="Dziesiętny [0]_Invoices2001Slovakia_10_Nha so 10_Dien1 3 7" xfId="25826"/>
    <cellStyle name="Dziesietny [0]_Invoices2001Slovakia_10_Nha so 10_Dien1 3 8" xfId="26830"/>
    <cellStyle name="Dziesiętny [0]_Invoices2001Slovakia_10_Nha so 10_Dien1 3 8" xfId="26831"/>
    <cellStyle name="Dziesietny [0]_Invoices2001Slovakia_10_Nha so 10_Dien1 3 9" xfId="27839"/>
    <cellStyle name="Dziesiętny [0]_Invoices2001Slovakia_10_Nha so 10_Dien1 3 9" xfId="27840"/>
    <cellStyle name="Dziesietny [0]_Invoices2001Slovakia_10_Nha so 10_Dien1 4" xfId="6764"/>
    <cellStyle name="Dziesiętny [0]_Invoices2001Slovakia_10_Nha so 10_Dien1 4" xfId="6763"/>
    <cellStyle name="Dziesietny [0]_Invoices2001Slovakia_10_Nha so 10_Dien1 4 2" xfId="14994"/>
    <cellStyle name="Dziesiętny [0]_Invoices2001Slovakia_10_Nha so 10_Dien1 4 2" xfId="14993"/>
    <cellStyle name="Dziesietny [0]_Invoices2001Slovakia_10_Nha so 10_Dien1 4 3" xfId="21169"/>
    <cellStyle name="Dziesiętny [0]_Invoices2001Slovakia_10_Nha so 10_Dien1 4 3" xfId="21168"/>
    <cellStyle name="Dziesietny [0]_Invoices2001Slovakia_10_Nha so 10_Dien1 4 4" xfId="22889"/>
    <cellStyle name="Dziesiętny [0]_Invoices2001Slovakia_10_Nha so 10_Dien1 4 4" xfId="22888"/>
    <cellStyle name="Dziesietny [0]_Invoices2001Slovakia_10_Nha so 10_Dien1 4 5" xfId="24096"/>
    <cellStyle name="Dziesiętny [0]_Invoices2001Slovakia_10_Nha so 10_Dien1 4 5" xfId="24095"/>
    <cellStyle name="Dziesietny [0]_Invoices2001Slovakia_10_Nha so 10_Dien1 4 6" xfId="25273"/>
    <cellStyle name="Dziesiętny [0]_Invoices2001Slovakia_10_Nha so 10_Dien1 4 6" xfId="25272"/>
    <cellStyle name="Dziesietny [0]_Invoices2001Slovakia_10_Nha so 10_Dien1 4 7" xfId="26365"/>
    <cellStyle name="Dziesiętny [0]_Invoices2001Slovakia_10_Nha so 10_Dien1 4 7" xfId="26364"/>
    <cellStyle name="Dziesietny [0]_Invoices2001Slovakia_10_Nha so 10_Dien1 4 8" xfId="27370"/>
    <cellStyle name="Dziesiętny [0]_Invoices2001Slovakia_10_Nha so 10_Dien1 4 8" xfId="27369"/>
    <cellStyle name="Dziesietny [0]_Invoices2001Slovakia_10_Nha so 10_Dien1 4 9" xfId="28379"/>
    <cellStyle name="Dziesiętny [0]_Invoices2001Slovakia_10_Nha so 10_Dien1 4 9" xfId="28378"/>
    <cellStyle name="Dziesietny [0]_Invoices2001Slovakia_10_Nha so 10_Dien1 5" xfId="2845"/>
    <cellStyle name="Dziesiętny [0]_Invoices2001Slovakia_10_Nha so 10_Dien1 5" xfId="2837"/>
    <cellStyle name="Dziesietny [0]_Invoices2001Slovakia_10_Nha so 10_Dien1 5 2" xfId="15316"/>
    <cellStyle name="Dziesiętny [0]_Invoices2001Slovakia_10_Nha so 10_Dien1 5 2" xfId="15317"/>
    <cellStyle name="Dziesietny [0]_Invoices2001Slovakia_10_Nha so 10_Dien1 5 3" xfId="21408"/>
    <cellStyle name="Dziesiętny [0]_Invoices2001Slovakia_10_Nha so 10_Dien1 5 3" xfId="21409"/>
    <cellStyle name="Dziesietny [0]_Invoices2001Slovakia_10_Nha so 10_Dien1 5 4" xfId="23058"/>
    <cellStyle name="Dziesiętny [0]_Invoices2001Slovakia_10_Nha so 10_Dien1 5 4" xfId="23059"/>
    <cellStyle name="Dziesietny [0]_Invoices2001Slovakia_10_Nha so 10_Dien1 5 5" xfId="24262"/>
    <cellStyle name="Dziesiętny [0]_Invoices2001Slovakia_10_Nha so 10_Dien1 5 5" xfId="24263"/>
    <cellStyle name="Dziesietny [0]_Invoices2001Slovakia_10_Nha so 10_Dien1 5 6" xfId="25412"/>
    <cellStyle name="Dziesiętny [0]_Invoices2001Slovakia_10_Nha so 10_Dien1 5 6" xfId="25413"/>
    <cellStyle name="Dziesietny [0]_Invoices2001Slovakia_10_Nha so 10_Dien1 5 7" xfId="26505"/>
    <cellStyle name="Dziesiętny [0]_Invoices2001Slovakia_10_Nha so 10_Dien1 5 7" xfId="26506"/>
    <cellStyle name="Dziesietny [0]_Invoices2001Slovakia_10_Nha so 10_Dien1 5 8" xfId="27484"/>
    <cellStyle name="Dziesiętny [0]_Invoices2001Slovakia_10_Nha so 10_Dien1 5 8" xfId="27485"/>
    <cellStyle name="Dziesietny [0]_Invoices2001Slovakia_10_Nha so 10_Dien1 5 9" xfId="28471"/>
    <cellStyle name="Dziesiętny [0]_Invoices2001Slovakia_10_Nha so 10_Dien1 5 9" xfId="28472"/>
    <cellStyle name="Dziesietny [0]_Invoices2001Slovakia_10_Nha so 10_Dien1 6" xfId="6933"/>
    <cellStyle name="Dziesiętny [0]_Invoices2001Slovakia_10_Nha so 10_Dien1 6" xfId="6934"/>
    <cellStyle name="Dziesietny [0]_Invoices2001Slovakia_10_Nha so 10_Dien1 7" xfId="8099"/>
    <cellStyle name="Dziesiętny [0]_Invoices2001Slovakia_10_Nha so 10_Dien1 7" xfId="8098"/>
    <cellStyle name="Dziesietny [0]_Invoices2001Slovakia_10_Nha so 10_Dien1 8" xfId="8289"/>
    <cellStyle name="Dziesiętny [0]_Invoices2001Slovakia_10_Nha so 10_Dien1 8" xfId="8290"/>
    <cellStyle name="Dziesietny [0]_Invoices2001Slovakia_10_Nha so 10_Dien1 9" xfId="16359"/>
    <cellStyle name="Dziesiętny [0]_Invoices2001Slovakia_10_Nha so 10_Dien1 9" xfId="16360"/>
    <cellStyle name="Dziesietny [0]_Invoices2001Slovakia_10_Nha so 10_Dien1_Ban BTDD TDC" xfId="10419"/>
    <cellStyle name="Dziesiętny [0]_Invoices2001Slovakia_10_Nha so 10_Dien1_Ban BTDD TDC" xfId="10420"/>
    <cellStyle name="Dziesietny [0]_Invoices2001Slovakia_10_Nha so 10_Dien1_bieu ke hoach dau thau" xfId="552"/>
    <cellStyle name="Dziesiętny [0]_Invoices2001Slovakia_10_Nha so 10_Dien1_bieu ke hoach dau thau" xfId="553"/>
    <cellStyle name="Dziesietny [0]_Invoices2001Slovakia_10_Nha so 10_Dien1_bieu ke hoach dau thau 10" xfId="20393"/>
    <cellStyle name="Dziesiętny [0]_Invoices2001Slovakia_10_Nha so 10_Dien1_bieu ke hoach dau thau 10" xfId="20392"/>
    <cellStyle name="Dziesietny [0]_Invoices2001Slovakia_10_Nha so 10_Dien1_bieu ke hoach dau thau 11" xfId="21839"/>
    <cellStyle name="Dziesiętny [0]_Invoices2001Slovakia_10_Nha so 10_Dien1_bieu ke hoach dau thau 11" xfId="22210"/>
    <cellStyle name="Dziesietny [0]_Invoices2001Slovakia_10_Nha so 10_Dien1_bieu ke hoach dau thau 12" xfId="16784"/>
    <cellStyle name="Dziesiętny [0]_Invoices2001Slovakia_10_Nha so 10_Dien1_bieu ke hoach dau thau 12" xfId="17725"/>
    <cellStyle name="Dziesietny [0]_Invoices2001Slovakia_10_Nha so 10_Dien1_bieu ke hoach dau thau 13" xfId="24159"/>
    <cellStyle name="Dziesiętny [0]_Invoices2001Slovakia_10_Nha so 10_Dien1_bieu ke hoach dau thau 13" xfId="19506"/>
    <cellStyle name="Dziesietny [0]_Invoices2001Slovakia_10_Nha so 10_Dien1_bieu ke hoach dau thau 14" xfId="19384"/>
    <cellStyle name="Dziesiętny [0]_Invoices2001Slovakia_10_Nha so 10_Dien1_bieu ke hoach dau thau 14" xfId="21925"/>
    <cellStyle name="Dziesietny [0]_Invoices2001Slovakia_10_Nha so 10_Dien1_bieu ke hoach dau thau 15" xfId="24648"/>
    <cellStyle name="Dziesiętny [0]_Invoices2001Slovakia_10_Nha so 10_Dien1_bieu ke hoach dau thau 15" xfId="25791"/>
    <cellStyle name="Dziesietny [0]_Invoices2001Slovakia_10_Nha so 10_Dien1_bieu ke hoach dau thau 2" xfId="2988"/>
    <cellStyle name="Dziesiętny [0]_Invoices2001Slovakia_10_Nha so 10_Dien1_bieu ke hoach dau thau 2" xfId="2989"/>
    <cellStyle name="Dziesietny [0]_Invoices2001Slovakia_10_Nha so 10_Dien1_bieu ke hoach dau thau 2 2" xfId="10421"/>
    <cellStyle name="Dziesiętny [0]_Invoices2001Slovakia_10_Nha so 10_Dien1_bieu ke hoach dau thau 2 2" xfId="10422"/>
    <cellStyle name="Dziesietny [0]_Invoices2001Slovakia_10_Nha so 10_Dien1_bieu ke hoach dau thau 2 3" xfId="18699"/>
    <cellStyle name="Dziesiętny [0]_Invoices2001Slovakia_10_Nha so 10_Dien1_bieu ke hoach dau thau 2 3" xfId="18700"/>
    <cellStyle name="Dziesietny [0]_Invoices2001Slovakia_10_Nha so 10_Dien1_bieu ke hoach dau thau 2 4" xfId="19016"/>
    <cellStyle name="Dziesiętny [0]_Invoices2001Slovakia_10_Nha so 10_Dien1_bieu ke hoach dau thau 2 4" xfId="19015"/>
    <cellStyle name="Dziesietny [0]_Invoices2001Slovakia_10_Nha so 10_Dien1_bieu ke hoach dau thau 2 5" xfId="18168"/>
    <cellStyle name="Dziesiętny [0]_Invoices2001Slovakia_10_Nha so 10_Dien1_bieu ke hoach dau thau 2 5" xfId="16079"/>
    <cellStyle name="Dziesietny [0]_Invoices2001Slovakia_10_Nha so 10_Dien1_bieu ke hoach dau thau 2 6" xfId="23017"/>
    <cellStyle name="Dziesiętny [0]_Invoices2001Slovakia_10_Nha so 10_Dien1_bieu ke hoach dau thau 2 6" xfId="20435"/>
    <cellStyle name="Dziesietny [0]_Invoices2001Slovakia_10_Nha so 10_Dien1_bieu ke hoach dau thau 2 7" xfId="19584"/>
    <cellStyle name="Dziesiętny [0]_Invoices2001Slovakia_10_Nha so 10_Dien1_bieu ke hoach dau thau 2 7" xfId="22175"/>
    <cellStyle name="Dziesietny [0]_Invoices2001Slovakia_10_Nha so 10_Dien1_bieu ke hoach dau thau 2 8" xfId="20469"/>
    <cellStyle name="Dziesiętny [0]_Invoices2001Slovakia_10_Nha so 10_Dien1_bieu ke hoach dau thau 2 8" xfId="19208"/>
    <cellStyle name="Dziesietny [0]_Invoices2001Slovakia_10_Nha so 10_Dien1_bieu ke hoach dau thau 2 9" xfId="24171"/>
    <cellStyle name="Dziesiętny [0]_Invoices2001Slovakia_10_Nha so 10_Dien1_bieu ke hoach dau thau 2 9" xfId="22252"/>
    <cellStyle name="Dziesietny [0]_Invoices2001Slovakia_10_Nha so 10_Dien1_bieu ke hoach dau thau 3" xfId="5541"/>
    <cellStyle name="Dziesiętny [0]_Invoices2001Slovakia_10_Nha so 10_Dien1_bieu ke hoach dau thau 3" xfId="5542"/>
    <cellStyle name="Dziesietny [0]_Invoices2001Slovakia_10_Nha so 10_Dien1_bieu ke hoach dau thau 3 2" xfId="14456"/>
    <cellStyle name="Dziesiętny [0]_Invoices2001Slovakia_10_Nha so 10_Dien1_bieu ke hoach dau thau 3 2" xfId="14457"/>
    <cellStyle name="Dziesietny [0]_Invoices2001Slovakia_10_Nha so 10_Dien1_bieu ke hoach dau thau 3 3" xfId="20631"/>
    <cellStyle name="Dziesiętny [0]_Invoices2001Slovakia_10_Nha so 10_Dien1_bieu ke hoach dau thau 3 3" xfId="20632"/>
    <cellStyle name="Dziesietny [0]_Invoices2001Slovakia_10_Nha so 10_Dien1_bieu ke hoach dau thau 3 4" xfId="22351"/>
    <cellStyle name="Dziesiętny [0]_Invoices2001Slovakia_10_Nha so 10_Dien1_bieu ke hoach dau thau 3 4" xfId="22352"/>
    <cellStyle name="Dziesietny [0]_Invoices2001Slovakia_10_Nha so 10_Dien1_bieu ke hoach dau thau 3 5" xfId="23558"/>
    <cellStyle name="Dziesiętny [0]_Invoices2001Slovakia_10_Nha so 10_Dien1_bieu ke hoach dau thau 3 5" xfId="23559"/>
    <cellStyle name="Dziesietny [0]_Invoices2001Slovakia_10_Nha so 10_Dien1_bieu ke hoach dau thau 3 6" xfId="24735"/>
    <cellStyle name="Dziesiętny [0]_Invoices2001Slovakia_10_Nha so 10_Dien1_bieu ke hoach dau thau 3 6" xfId="24736"/>
    <cellStyle name="Dziesietny [0]_Invoices2001Slovakia_10_Nha so 10_Dien1_bieu ke hoach dau thau 3 7" xfId="25827"/>
    <cellStyle name="Dziesiętny [0]_Invoices2001Slovakia_10_Nha so 10_Dien1_bieu ke hoach dau thau 3 7" xfId="25828"/>
    <cellStyle name="Dziesietny [0]_Invoices2001Slovakia_10_Nha so 10_Dien1_bieu ke hoach dau thau 3 8" xfId="26832"/>
    <cellStyle name="Dziesiętny [0]_Invoices2001Slovakia_10_Nha so 10_Dien1_bieu ke hoach dau thau 3 8" xfId="26833"/>
    <cellStyle name="Dziesietny [0]_Invoices2001Slovakia_10_Nha so 10_Dien1_bieu ke hoach dau thau 3 9" xfId="27841"/>
    <cellStyle name="Dziesiętny [0]_Invoices2001Slovakia_10_Nha so 10_Dien1_bieu ke hoach dau thau 3 9" xfId="27842"/>
    <cellStyle name="Dziesietny [0]_Invoices2001Slovakia_10_Nha so 10_Dien1_bieu ke hoach dau thau 4" xfId="6762"/>
    <cellStyle name="Dziesiętny [0]_Invoices2001Slovakia_10_Nha so 10_Dien1_bieu ke hoach dau thau 4" xfId="6761"/>
    <cellStyle name="Dziesietny [0]_Invoices2001Slovakia_10_Nha so 10_Dien1_bieu ke hoach dau thau 4 2" xfId="14992"/>
    <cellStyle name="Dziesiętny [0]_Invoices2001Slovakia_10_Nha so 10_Dien1_bieu ke hoach dau thau 4 2" xfId="14991"/>
    <cellStyle name="Dziesietny [0]_Invoices2001Slovakia_10_Nha so 10_Dien1_bieu ke hoach dau thau 4 3" xfId="21167"/>
    <cellStyle name="Dziesiętny [0]_Invoices2001Slovakia_10_Nha so 10_Dien1_bieu ke hoach dau thau 4 3" xfId="21166"/>
    <cellStyle name="Dziesietny [0]_Invoices2001Slovakia_10_Nha so 10_Dien1_bieu ke hoach dau thau 4 4" xfId="22887"/>
    <cellStyle name="Dziesiętny [0]_Invoices2001Slovakia_10_Nha so 10_Dien1_bieu ke hoach dau thau 4 4" xfId="22886"/>
    <cellStyle name="Dziesietny [0]_Invoices2001Slovakia_10_Nha so 10_Dien1_bieu ke hoach dau thau 4 5" xfId="24094"/>
    <cellStyle name="Dziesiętny [0]_Invoices2001Slovakia_10_Nha so 10_Dien1_bieu ke hoach dau thau 4 5" xfId="24093"/>
    <cellStyle name="Dziesietny [0]_Invoices2001Slovakia_10_Nha so 10_Dien1_bieu ke hoach dau thau 4 6" xfId="25271"/>
    <cellStyle name="Dziesiętny [0]_Invoices2001Slovakia_10_Nha so 10_Dien1_bieu ke hoach dau thau 4 6" xfId="25270"/>
    <cellStyle name="Dziesietny [0]_Invoices2001Slovakia_10_Nha so 10_Dien1_bieu ke hoach dau thau 4 7" xfId="26363"/>
    <cellStyle name="Dziesiętny [0]_Invoices2001Slovakia_10_Nha so 10_Dien1_bieu ke hoach dau thau 4 7" xfId="26362"/>
    <cellStyle name="Dziesietny [0]_Invoices2001Slovakia_10_Nha so 10_Dien1_bieu ke hoach dau thau 4 8" xfId="27368"/>
    <cellStyle name="Dziesiętny [0]_Invoices2001Slovakia_10_Nha so 10_Dien1_bieu ke hoach dau thau 4 8" xfId="27367"/>
    <cellStyle name="Dziesietny [0]_Invoices2001Slovakia_10_Nha so 10_Dien1_bieu ke hoach dau thau 4 9" xfId="28377"/>
    <cellStyle name="Dziesiętny [0]_Invoices2001Slovakia_10_Nha so 10_Dien1_bieu ke hoach dau thau 4 9" xfId="28376"/>
    <cellStyle name="Dziesietny [0]_Invoices2001Slovakia_10_Nha so 10_Dien1_bieu ke hoach dau thau 5" xfId="2828"/>
    <cellStyle name="Dziesiętny [0]_Invoices2001Slovakia_10_Nha so 10_Dien1_bieu ke hoach dau thau 5" xfId="2827"/>
    <cellStyle name="Dziesietny [0]_Invoices2001Slovakia_10_Nha so 10_Dien1_bieu ke hoach dau thau 5 2" xfId="15318"/>
    <cellStyle name="Dziesiętny [0]_Invoices2001Slovakia_10_Nha so 10_Dien1_bieu ke hoach dau thau 5 2" xfId="15319"/>
    <cellStyle name="Dziesietny [0]_Invoices2001Slovakia_10_Nha so 10_Dien1_bieu ke hoach dau thau 5 3" xfId="21410"/>
    <cellStyle name="Dziesiętny [0]_Invoices2001Slovakia_10_Nha so 10_Dien1_bieu ke hoach dau thau 5 3" xfId="21411"/>
    <cellStyle name="Dziesietny [0]_Invoices2001Slovakia_10_Nha so 10_Dien1_bieu ke hoach dau thau 5 4" xfId="23060"/>
    <cellStyle name="Dziesiętny [0]_Invoices2001Slovakia_10_Nha so 10_Dien1_bieu ke hoach dau thau 5 4" xfId="23061"/>
    <cellStyle name="Dziesietny [0]_Invoices2001Slovakia_10_Nha so 10_Dien1_bieu ke hoach dau thau 5 5" xfId="24264"/>
    <cellStyle name="Dziesiętny [0]_Invoices2001Slovakia_10_Nha so 10_Dien1_bieu ke hoach dau thau 5 5" xfId="24265"/>
    <cellStyle name="Dziesietny [0]_Invoices2001Slovakia_10_Nha so 10_Dien1_bieu ke hoach dau thau 5 6" xfId="25414"/>
    <cellStyle name="Dziesiętny [0]_Invoices2001Slovakia_10_Nha so 10_Dien1_bieu ke hoach dau thau 5 6" xfId="25415"/>
    <cellStyle name="Dziesietny [0]_Invoices2001Slovakia_10_Nha so 10_Dien1_bieu ke hoach dau thau 5 7" xfId="26507"/>
    <cellStyle name="Dziesiętny [0]_Invoices2001Slovakia_10_Nha so 10_Dien1_bieu ke hoach dau thau 5 7" xfId="26508"/>
    <cellStyle name="Dziesietny [0]_Invoices2001Slovakia_10_Nha so 10_Dien1_bieu ke hoach dau thau 5 8" xfId="27486"/>
    <cellStyle name="Dziesiętny [0]_Invoices2001Slovakia_10_Nha so 10_Dien1_bieu ke hoach dau thau 5 8" xfId="27487"/>
    <cellStyle name="Dziesietny [0]_Invoices2001Slovakia_10_Nha so 10_Dien1_bieu ke hoach dau thau 5 9" xfId="28473"/>
    <cellStyle name="Dziesiętny [0]_Invoices2001Slovakia_10_Nha so 10_Dien1_bieu ke hoach dau thau 5 9" xfId="28474"/>
    <cellStyle name="Dziesietny [0]_Invoices2001Slovakia_10_Nha so 10_Dien1_bieu ke hoach dau thau 6" xfId="6935"/>
    <cellStyle name="Dziesiętny [0]_Invoices2001Slovakia_10_Nha so 10_Dien1_bieu ke hoach dau thau 6" xfId="6936"/>
    <cellStyle name="Dziesietny [0]_Invoices2001Slovakia_10_Nha so 10_Dien1_bieu ke hoach dau thau 7" xfId="8097"/>
    <cellStyle name="Dziesiętny [0]_Invoices2001Slovakia_10_Nha so 10_Dien1_bieu ke hoach dau thau 7" xfId="8096"/>
    <cellStyle name="Dziesietny [0]_Invoices2001Slovakia_10_Nha so 10_Dien1_bieu ke hoach dau thau 8" xfId="8291"/>
    <cellStyle name="Dziesiętny [0]_Invoices2001Slovakia_10_Nha so 10_Dien1_bieu ke hoach dau thau 8" xfId="8292"/>
    <cellStyle name="Dziesietny [0]_Invoices2001Slovakia_10_Nha so 10_Dien1_bieu ke hoach dau thau 9" xfId="16361"/>
    <cellStyle name="Dziesiętny [0]_Invoices2001Slovakia_10_Nha so 10_Dien1_bieu ke hoach dau thau 9" xfId="16362"/>
    <cellStyle name="Dziesietny [0]_Invoices2001Slovakia_10_Nha so 10_Dien1_bieu ke hoach dau thau truong mam non SKH" xfId="554"/>
    <cellStyle name="Dziesiętny [0]_Invoices2001Slovakia_10_Nha so 10_Dien1_bieu ke hoach dau thau truong mam non SKH" xfId="555"/>
    <cellStyle name="Dziesietny [0]_Invoices2001Slovakia_10_Nha so 10_Dien1_bieu ke hoach dau thau truong mam non SKH 10" xfId="17467"/>
    <cellStyle name="Dziesiętny [0]_Invoices2001Slovakia_10_Nha so 10_Dien1_bieu ke hoach dau thau truong mam non SKH 10" xfId="20391"/>
    <cellStyle name="Dziesietny [0]_Invoices2001Slovakia_10_Nha so 10_Dien1_bieu ke hoach dau thau truong mam non SKH 11" xfId="22209"/>
    <cellStyle name="Dziesiętny [0]_Invoices2001Slovakia_10_Nha so 10_Dien1_bieu ke hoach dau thau truong mam non SKH 11" xfId="19781"/>
    <cellStyle name="Dziesietny [0]_Invoices2001Slovakia_10_Nha so 10_Dien1_bieu ke hoach dau thau truong mam non SKH 12" xfId="19929"/>
    <cellStyle name="Dziesiętny [0]_Invoices2001Slovakia_10_Nha so 10_Dien1_bieu ke hoach dau thau truong mam non SKH 12" xfId="21795"/>
    <cellStyle name="Dziesietny [0]_Invoices2001Slovakia_10_Nha so 10_Dien1_bieu ke hoach dau thau truong mam non SKH 13" xfId="19972"/>
    <cellStyle name="Dziesiętny [0]_Invoices2001Slovakia_10_Nha so 10_Dien1_bieu ke hoach dau thau truong mam non SKH 13" xfId="17895"/>
    <cellStyle name="Dziesietny [0]_Invoices2001Slovakia_10_Nha so 10_Dien1_bieu ke hoach dau thau truong mam non SKH 14" xfId="23423"/>
    <cellStyle name="Dziesiętny [0]_Invoices2001Slovakia_10_Nha so 10_Dien1_bieu ke hoach dau thau truong mam non SKH 14" xfId="23514"/>
    <cellStyle name="Dziesietny [0]_Invoices2001Slovakia_10_Nha so 10_Dien1_bieu ke hoach dau thau truong mam non SKH 15" xfId="21865"/>
    <cellStyle name="Dziesiętny [0]_Invoices2001Slovakia_10_Nha so 10_Dien1_bieu ke hoach dau thau truong mam non SKH 15" xfId="20496"/>
    <cellStyle name="Dziesietny [0]_Invoices2001Slovakia_10_Nha so 10_Dien1_bieu ke hoach dau thau truong mam non SKH 2" xfId="2990"/>
    <cellStyle name="Dziesiętny [0]_Invoices2001Slovakia_10_Nha so 10_Dien1_bieu ke hoach dau thau truong mam non SKH 2" xfId="2991"/>
    <cellStyle name="Dziesietny [0]_Invoices2001Slovakia_10_Nha so 10_Dien1_bieu ke hoach dau thau truong mam non SKH 2 2" xfId="10423"/>
    <cellStyle name="Dziesiętny [0]_Invoices2001Slovakia_10_Nha so 10_Dien1_bieu ke hoach dau thau truong mam non SKH 2 2" xfId="10424"/>
    <cellStyle name="Dziesietny [0]_Invoices2001Slovakia_10_Nha so 10_Dien1_bieu ke hoach dau thau truong mam non SKH 2 3" xfId="18701"/>
    <cellStyle name="Dziesiętny [0]_Invoices2001Slovakia_10_Nha so 10_Dien1_bieu ke hoach dau thau truong mam non SKH 2 3" xfId="18702"/>
    <cellStyle name="Dziesietny [0]_Invoices2001Slovakia_10_Nha so 10_Dien1_bieu ke hoach dau thau truong mam non SKH 2 4" xfId="19014"/>
    <cellStyle name="Dziesiętny [0]_Invoices2001Slovakia_10_Nha so 10_Dien1_bieu ke hoach dau thau truong mam non SKH 2 4" xfId="19013"/>
    <cellStyle name="Dziesietny [0]_Invoices2001Slovakia_10_Nha so 10_Dien1_bieu ke hoach dau thau truong mam non SKH 2 5" xfId="18169"/>
    <cellStyle name="Dziesiętny [0]_Invoices2001Slovakia_10_Nha so 10_Dien1_bieu ke hoach dau thau truong mam non SKH 2 5" xfId="21285"/>
    <cellStyle name="Dziesietny [0]_Invoices2001Slovakia_10_Nha so 10_Dien1_bieu ke hoach dau thau truong mam non SKH 2 6" xfId="19177"/>
    <cellStyle name="Dziesiętny [0]_Invoices2001Slovakia_10_Nha so 10_Dien1_bieu ke hoach dau thau truong mam non SKH 2 6" xfId="22009"/>
    <cellStyle name="Dziesietny [0]_Invoices2001Slovakia_10_Nha so 10_Dien1_bieu ke hoach dau thau truong mam non SKH 2 7" xfId="23381"/>
    <cellStyle name="Dziesiętny [0]_Invoices2001Slovakia_10_Nha so 10_Dien1_bieu ke hoach dau thau truong mam non SKH 2 7" xfId="24208"/>
    <cellStyle name="Dziesietny [0]_Invoices2001Slovakia_10_Nha so 10_Dien1_bieu ke hoach dau thau truong mam non SKH 2 8" xfId="20467"/>
    <cellStyle name="Dziesiętny [0]_Invoices2001Slovakia_10_Nha so 10_Dien1_bieu ke hoach dau thau truong mam non SKH 2 8" xfId="19206"/>
    <cellStyle name="Dziesietny [0]_Invoices2001Slovakia_10_Nha so 10_Dien1_bieu ke hoach dau thau truong mam non SKH 2 9" xfId="22249"/>
    <cellStyle name="Dziesiętny [0]_Invoices2001Slovakia_10_Nha so 10_Dien1_bieu ke hoach dau thau truong mam non SKH 2 9" xfId="23384"/>
    <cellStyle name="Dziesietny [0]_Invoices2001Slovakia_10_Nha so 10_Dien1_bieu ke hoach dau thau truong mam non SKH 3" xfId="5543"/>
    <cellStyle name="Dziesiętny [0]_Invoices2001Slovakia_10_Nha so 10_Dien1_bieu ke hoach dau thau truong mam non SKH 3" xfId="5544"/>
    <cellStyle name="Dziesietny [0]_Invoices2001Slovakia_10_Nha so 10_Dien1_bieu ke hoach dau thau truong mam non SKH 3 2" xfId="14458"/>
    <cellStyle name="Dziesiętny [0]_Invoices2001Slovakia_10_Nha so 10_Dien1_bieu ke hoach dau thau truong mam non SKH 3 2" xfId="14459"/>
    <cellStyle name="Dziesietny [0]_Invoices2001Slovakia_10_Nha so 10_Dien1_bieu ke hoach dau thau truong mam non SKH 3 3" xfId="20633"/>
    <cellStyle name="Dziesiętny [0]_Invoices2001Slovakia_10_Nha so 10_Dien1_bieu ke hoach dau thau truong mam non SKH 3 3" xfId="20634"/>
    <cellStyle name="Dziesietny [0]_Invoices2001Slovakia_10_Nha so 10_Dien1_bieu ke hoach dau thau truong mam non SKH 3 4" xfId="22353"/>
    <cellStyle name="Dziesiętny [0]_Invoices2001Slovakia_10_Nha so 10_Dien1_bieu ke hoach dau thau truong mam non SKH 3 4" xfId="22354"/>
    <cellStyle name="Dziesietny [0]_Invoices2001Slovakia_10_Nha so 10_Dien1_bieu ke hoach dau thau truong mam non SKH 3 5" xfId="23560"/>
    <cellStyle name="Dziesiętny [0]_Invoices2001Slovakia_10_Nha so 10_Dien1_bieu ke hoach dau thau truong mam non SKH 3 5" xfId="23561"/>
    <cellStyle name="Dziesietny [0]_Invoices2001Slovakia_10_Nha so 10_Dien1_bieu ke hoach dau thau truong mam non SKH 3 6" xfId="24737"/>
    <cellStyle name="Dziesiętny [0]_Invoices2001Slovakia_10_Nha so 10_Dien1_bieu ke hoach dau thau truong mam non SKH 3 6" xfId="24738"/>
    <cellStyle name="Dziesietny [0]_Invoices2001Slovakia_10_Nha so 10_Dien1_bieu ke hoach dau thau truong mam non SKH 3 7" xfId="25829"/>
    <cellStyle name="Dziesiętny [0]_Invoices2001Slovakia_10_Nha so 10_Dien1_bieu ke hoach dau thau truong mam non SKH 3 7" xfId="25830"/>
    <cellStyle name="Dziesietny [0]_Invoices2001Slovakia_10_Nha so 10_Dien1_bieu ke hoach dau thau truong mam non SKH 3 8" xfId="26834"/>
    <cellStyle name="Dziesiętny [0]_Invoices2001Slovakia_10_Nha so 10_Dien1_bieu ke hoach dau thau truong mam non SKH 3 8" xfId="26835"/>
    <cellStyle name="Dziesietny [0]_Invoices2001Slovakia_10_Nha so 10_Dien1_bieu ke hoach dau thau truong mam non SKH 3 9" xfId="27843"/>
    <cellStyle name="Dziesiętny [0]_Invoices2001Slovakia_10_Nha so 10_Dien1_bieu ke hoach dau thau truong mam non SKH 3 9" xfId="27844"/>
    <cellStyle name="Dziesietny [0]_Invoices2001Slovakia_10_Nha so 10_Dien1_bieu ke hoach dau thau truong mam non SKH 4" xfId="6760"/>
    <cellStyle name="Dziesiętny [0]_Invoices2001Slovakia_10_Nha so 10_Dien1_bieu ke hoach dau thau truong mam non SKH 4" xfId="6759"/>
    <cellStyle name="Dziesietny [0]_Invoices2001Slovakia_10_Nha so 10_Dien1_bieu ke hoach dau thau truong mam non SKH 4 2" xfId="14990"/>
    <cellStyle name="Dziesiętny [0]_Invoices2001Slovakia_10_Nha so 10_Dien1_bieu ke hoach dau thau truong mam non SKH 4 2" xfId="14989"/>
    <cellStyle name="Dziesietny [0]_Invoices2001Slovakia_10_Nha so 10_Dien1_bieu ke hoach dau thau truong mam non SKH 4 3" xfId="21165"/>
    <cellStyle name="Dziesiętny [0]_Invoices2001Slovakia_10_Nha so 10_Dien1_bieu ke hoach dau thau truong mam non SKH 4 3" xfId="21164"/>
    <cellStyle name="Dziesietny [0]_Invoices2001Slovakia_10_Nha so 10_Dien1_bieu ke hoach dau thau truong mam non SKH 4 4" xfId="22885"/>
    <cellStyle name="Dziesiętny [0]_Invoices2001Slovakia_10_Nha so 10_Dien1_bieu ke hoach dau thau truong mam non SKH 4 4" xfId="22884"/>
    <cellStyle name="Dziesietny [0]_Invoices2001Slovakia_10_Nha so 10_Dien1_bieu ke hoach dau thau truong mam non SKH 4 5" xfId="24092"/>
    <cellStyle name="Dziesiętny [0]_Invoices2001Slovakia_10_Nha so 10_Dien1_bieu ke hoach dau thau truong mam non SKH 4 5" xfId="24091"/>
    <cellStyle name="Dziesietny [0]_Invoices2001Slovakia_10_Nha so 10_Dien1_bieu ke hoach dau thau truong mam non SKH 4 6" xfId="25269"/>
    <cellStyle name="Dziesiętny [0]_Invoices2001Slovakia_10_Nha so 10_Dien1_bieu ke hoach dau thau truong mam non SKH 4 6" xfId="25268"/>
    <cellStyle name="Dziesietny [0]_Invoices2001Slovakia_10_Nha so 10_Dien1_bieu ke hoach dau thau truong mam non SKH 4 7" xfId="26361"/>
    <cellStyle name="Dziesiętny [0]_Invoices2001Slovakia_10_Nha so 10_Dien1_bieu ke hoach dau thau truong mam non SKH 4 7" xfId="26360"/>
    <cellStyle name="Dziesietny [0]_Invoices2001Slovakia_10_Nha so 10_Dien1_bieu ke hoach dau thau truong mam non SKH 4 8" xfId="27366"/>
    <cellStyle name="Dziesiętny [0]_Invoices2001Slovakia_10_Nha so 10_Dien1_bieu ke hoach dau thau truong mam non SKH 4 8" xfId="27365"/>
    <cellStyle name="Dziesietny [0]_Invoices2001Slovakia_10_Nha so 10_Dien1_bieu ke hoach dau thau truong mam non SKH 4 9" xfId="28375"/>
    <cellStyle name="Dziesiętny [0]_Invoices2001Slovakia_10_Nha so 10_Dien1_bieu ke hoach dau thau truong mam non SKH 4 9" xfId="28374"/>
    <cellStyle name="Dziesietny [0]_Invoices2001Slovakia_10_Nha so 10_Dien1_bieu ke hoach dau thau truong mam non SKH 5" xfId="2825"/>
    <cellStyle name="Dziesiętny [0]_Invoices2001Slovakia_10_Nha so 10_Dien1_bieu ke hoach dau thau truong mam non SKH 5" xfId="2819"/>
    <cellStyle name="Dziesietny [0]_Invoices2001Slovakia_10_Nha so 10_Dien1_bieu ke hoach dau thau truong mam non SKH 5 2" xfId="15320"/>
    <cellStyle name="Dziesiętny [0]_Invoices2001Slovakia_10_Nha so 10_Dien1_bieu ke hoach dau thau truong mam non SKH 5 2" xfId="15321"/>
    <cellStyle name="Dziesietny [0]_Invoices2001Slovakia_10_Nha so 10_Dien1_bieu ke hoach dau thau truong mam non SKH 5 3" xfId="21412"/>
    <cellStyle name="Dziesiętny [0]_Invoices2001Slovakia_10_Nha so 10_Dien1_bieu ke hoach dau thau truong mam non SKH 5 3" xfId="21413"/>
    <cellStyle name="Dziesietny [0]_Invoices2001Slovakia_10_Nha so 10_Dien1_bieu ke hoach dau thau truong mam non SKH 5 4" xfId="23062"/>
    <cellStyle name="Dziesiętny [0]_Invoices2001Slovakia_10_Nha so 10_Dien1_bieu ke hoach dau thau truong mam non SKH 5 4" xfId="23063"/>
    <cellStyle name="Dziesietny [0]_Invoices2001Slovakia_10_Nha so 10_Dien1_bieu ke hoach dau thau truong mam non SKH 5 5" xfId="24266"/>
    <cellStyle name="Dziesiętny [0]_Invoices2001Slovakia_10_Nha so 10_Dien1_bieu ke hoach dau thau truong mam non SKH 5 5" xfId="24267"/>
    <cellStyle name="Dziesietny [0]_Invoices2001Slovakia_10_Nha so 10_Dien1_bieu ke hoach dau thau truong mam non SKH 5 6" xfId="25416"/>
    <cellStyle name="Dziesiętny [0]_Invoices2001Slovakia_10_Nha so 10_Dien1_bieu ke hoach dau thau truong mam non SKH 5 6" xfId="25417"/>
    <cellStyle name="Dziesietny [0]_Invoices2001Slovakia_10_Nha so 10_Dien1_bieu ke hoach dau thau truong mam non SKH 5 7" xfId="26509"/>
    <cellStyle name="Dziesiętny [0]_Invoices2001Slovakia_10_Nha so 10_Dien1_bieu ke hoach dau thau truong mam non SKH 5 7" xfId="26510"/>
    <cellStyle name="Dziesietny [0]_Invoices2001Slovakia_10_Nha so 10_Dien1_bieu ke hoach dau thau truong mam non SKH 5 8" xfId="27488"/>
    <cellStyle name="Dziesiętny [0]_Invoices2001Slovakia_10_Nha so 10_Dien1_bieu ke hoach dau thau truong mam non SKH 5 8" xfId="27489"/>
    <cellStyle name="Dziesietny [0]_Invoices2001Slovakia_10_Nha so 10_Dien1_bieu ke hoach dau thau truong mam non SKH 5 9" xfId="28475"/>
    <cellStyle name="Dziesiętny [0]_Invoices2001Slovakia_10_Nha so 10_Dien1_bieu ke hoach dau thau truong mam non SKH 5 9" xfId="28476"/>
    <cellStyle name="Dziesietny [0]_Invoices2001Slovakia_10_Nha so 10_Dien1_bieu ke hoach dau thau truong mam non SKH 6" xfId="6937"/>
    <cellStyle name="Dziesiętny [0]_Invoices2001Slovakia_10_Nha so 10_Dien1_bieu ke hoach dau thau truong mam non SKH 6" xfId="6938"/>
    <cellStyle name="Dziesietny [0]_Invoices2001Slovakia_10_Nha so 10_Dien1_bieu ke hoach dau thau truong mam non SKH 7" xfId="8095"/>
    <cellStyle name="Dziesiętny [0]_Invoices2001Slovakia_10_Nha so 10_Dien1_bieu ke hoach dau thau truong mam non SKH 7" xfId="8094"/>
    <cellStyle name="Dziesietny [0]_Invoices2001Slovakia_10_Nha so 10_Dien1_bieu ke hoach dau thau truong mam non SKH 8" xfId="8293"/>
    <cellStyle name="Dziesiętny [0]_Invoices2001Slovakia_10_Nha so 10_Dien1_bieu ke hoach dau thau truong mam non SKH 8" xfId="8294"/>
    <cellStyle name="Dziesietny [0]_Invoices2001Slovakia_10_Nha so 10_Dien1_bieu ke hoach dau thau truong mam non SKH 9" xfId="16363"/>
    <cellStyle name="Dziesiętny [0]_Invoices2001Slovakia_10_Nha so 10_Dien1_bieu ke hoach dau thau truong mam non SKH 9" xfId="16364"/>
    <cellStyle name="Dziesietny [0]_Invoices2001Slovakia_10_Nha so 10_Dien1_bieu ke hoach dau thau truong mam non SKH_Ban BTDD TDC" xfId="10425"/>
    <cellStyle name="Dziesiętny [0]_Invoices2001Slovakia_10_Nha so 10_Dien1_bieu ke hoach dau thau truong mam non SKH_Ban BTDD TDC" xfId="10426"/>
    <cellStyle name="Dziesietny [0]_Invoices2001Slovakia_10_Nha so 10_Dien1_bieu ke hoach dau thau truong mam non SKH_Kế hoạch 2013 T1-2014" xfId="10427"/>
    <cellStyle name="Dziesiętny [0]_Invoices2001Slovakia_10_Nha so 10_Dien1_bieu ke hoach dau thau truong mam non SKH_Kế hoạch 2013 T1-2014" xfId="10428"/>
    <cellStyle name="Dziesietny [0]_Invoices2001Slovakia_10_Nha so 10_Dien1_bieu ke hoach dau thau truong mam non SKH_KH 2012 (T3-2013)" xfId="10429"/>
    <cellStyle name="Dziesiętny [0]_Invoices2001Slovakia_10_Nha so 10_Dien1_bieu ke hoach dau thau truong mam non SKH_KH 2012 (T3-2013)" xfId="10430"/>
    <cellStyle name="Dziesietny [0]_Invoices2001Slovakia_10_Nha so 10_Dien1_bieu ke hoach dau thau truong mam non SKH_KH 2012 (T3-2013)_Kế hoạch 2013 T1-2014" xfId="10431"/>
    <cellStyle name="Dziesiętny [0]_Invoices2001Slovakia_10_Nha so 10_Dien1_bieu ke hoach dau thau truong mam non SKH_KH 2012 (T3-2013)_Kế hoạch 2013 T1-2014" xfId="10432"/>
    <cellStyle name="Dziesietny [0]_Invoices2001Slovakia_10_Nha so 10_Dien1_bieu ke hoach dau thau_Ban BTDD TDC" xfId="10433"/>
    <cellStyle name="Dziesiętny [0]_Invoices2001Slovakia_10_Nha so 10_Dien1_bieu ke hoach dau thau_Ban BTDD TDC" xfId="10434"/>
    <cellStyle name="Dziesietny [0]_Invoices2001Slovakia_10_Nha so 10_Dien1_bieu ke hoach dau thau_Kế hoạch 2013 T1-2014" xfId="10435"/>
    <cellStyle name="Dziesiętny [0]_Invoices2001Slovakia_10_Nha so 10_Dien1_bieu ke hoach dau thau_Kế hoạch 2013 T1-2014" xfId="10436"/>
    <cellStyle name="Dziesietny [0]_Invoices2001Slovakia_10_Nha so 10_Dien1_bieu ke hoach dau thau_KH 2012 (T3-2013)" xfId="10437"/>
    <cellStyle name="Dziesiętny [0]_Invoices2001Slovakia_10_Nha so 10_Dien1_bieu ke hoach dau thau_KH 2012 (T3-2013)" xfId="10438"/>
    <cellStyle name="Dziesietny [0]_Invoices2001Slovakia_10_Nha so 10_Dien1_bieu ke hoach dau thau_KH 2012 (T3-2013)_Kế hoạch 2013 T1-2014" xfId="10439"/>
    <cellStyle name="Dziesiętny [0]_Invoices2001Slovakia_10_Nha so 10_Dien1_bieu ke hoach dau thau_KH 2012 (T3-2013)_Kế hoạch 2013 T1-2014" xfId="10440"/>
    <cellStyle name="Dziesietny [0]_Invoices2001Slovakia_10_Nha so 10_Dien1_bieu tong hop lai kh von 2011 gui phong TH-KTDN" xfId="556"/>
    <cellStyle name="Dziesiętny [0]_Invoices2001Slovakia_10_Nha so 10_Dien1_bieu tong hop lai kh von 2011 gui phong TH-KTDN" xfId="557"/>
    <cellStyle name="Dziesietny [0]_Invoices2001Slovakia_10_Nha so 10_Dien1_bieu tong hop lai kh von 2011 gui phong TH-KTDN 10" xfId="20390"/>
    <cellStyle name="Dziesiętny [0]_Invoices2001Slovakia_10_Nha so 10_Dien1_bieu tong hop lai kh von 2011 gui phong TH-KTDN 10" xfId="20389"/>
    <cellStyle name="Dziesietny [0]_Invoices2001Slovakia_10_Nha so 10_Dien1_bieu tong hop lai kh von 2011 gui phong TH-KTDN 11" xfId="22208"/>
    <cellStyle name="Dziesiętny [0]_Invoices2001Slovakia_10_Nha so 10_Dien1_bieu tong hop lai kh von 2011 gui phong TH-KTDN 11" xfId="22207"/>
    <cellStyle name="Dziesietny [0]_Invoices2001Slovakia_10_Nha so 10_Dien1_bieu tong hop lai kh von 2011 gui phong TH-KTDN 12" xfId="19686"/>
    <cellStyle name="Dziesiętny [0]_Invoices2001Slovakia_10_Nha so 10_Dien1_bieu tong hop lai kh von 2011 gui phong TH-KTDN 12" xfId="21791"/>
    <cellStyle name="Dziesietny [0]_Invoices2001Slovakia_10_Nha so 10_Dien1_bieu tong hop lai kh von 2011 gui phong TH-KTDN 13" xfId="24645"/>
    <cellStyle name="Dziesiętny [0]_Invoices2001Slovakia_10_Nha so 10_Dien1_bieu tong hop lai kh von 2011 gui phong TH-KTDN 13" xfId="21237"/>
    <cellStyle name="Dziesietny [0]_Invoices2001Slovakia_10_Nha so 10_Dien1_bieu tong hop lai kh von 2011 gui phong TH-KTDN 14" xfId="17875"/>
    <cellStyle name="Dziesiętny [0]_Invoices2001Slovakia_10_Nha so 10_Dien1_bieu tong hop lai kh von 2011 gui phong TH-KTDN 14" xfId="22983"/>
    <cellStyle name="Dziesietny [0]_Invoices2001Slovakia_10_Nha so 10_Dien1_bieu tong hop lai kh von 2011 gui phong TH-KTDN 15" xfId="21229"/>
    <cellStyle name="Dziesiętny [0]_Invoices2001Slovakia_10_Nha so 10_Dien1_bieu tong hop lai kh von 2011 gui phong TH-KTDN 15" xfId="20065"/>
    <cellStyle name="Dziesietny [0]_Invoices2001Slovakia_10_Nha so 10_Dien1_bieu tong hop lai kh von 2011 gui phong TH-KTDN 2" xfId="2992"/>
    <cellStyle name="Dziesiętny [0]_Invoices2001Slovakia_10_Nha so 10_Dien1_bieu tong hop lai kh von 2011 gui phong TH-KTDN 2" xfId="2993"/>
    <cellStyle name="Dziesietny [0]_Invoices2001Slovakia_10_Nha so 10_Dien1_bieu tong hop lai kh von 2011 gui phong TH-KTDN 2 2" xfId="10441"/>
    <cellStyle name="Dziesiętny [0]_Invoices2001Slovakia_10_Nha so 10_Dien1_bieu tong hop lai kh von 2011 gui phong TH-KTDN 2 2" xfId="10442"/>
    <cellStyle name="Dziesietny [0]_Invoices2001Slovakia_10_Nha so 10_Dien1_bieu tong hop lai kh von 2011 gui phong TH-KTDN 2 3" xfId="18716"/>
    <cellStyle name="Dziesiętny [0]_Invoices2001Slovakia_10_Nha so 10_Dien1_bieu tong hop lai kh von 2011 gui phong TH-KTDN 2 3" xfId="18717"/>
    <cellStyle name="Dziesietny [0]_Invoices2001Slovakia_10_Nha so 10_Dien1_bieu tong hop lai kh von 2011 gui phong TH-KTDN 2 4" xfId="18995"/>
    <cellStyle name="Dziesiętny [0]_Invoices2001Slovakia_10_Nha so 10_Dien1_bieu tong hop lai kh von 2011 gui phong TH-KTDN 2 4" xfId="18994"/>
    <cellStyle name="Dziesietny [0]_Invoices2001Slovakia_10_Nha so 10_Dien1_bieu tong hop lai kh von 2011 gui phong TH-KTDN 2 5" xfId="16082"/>
    <cellStyle name="Dziesiętny [0]_Invoices2001Slovakia_10_Nha so 10_Dien1_bieu tong hop lai kh von 2011 gui phong TH-KTDN 2 5" xfId="18182"/>
    <cellStyle name="Dziesietny [0]_Invoices2001Slovakia_10_Nha so 10_Dien1_bieu tong hop lai kh von 2011 gui phong TH-KTDN 2 6" xfId="23020"/>
    <cellStyle name="Dziesiętny [0]_Invoices2001Slovakia_10_Nha so 10_Dien1_bieu tong hop lai kh von 2011 gui phong TH-KTDN 2 6" xfId="20432"/>
    <cellStyle name="Dziesietny [0]_Invoices2001Slovakia_10_Nha so 10_Dien1_bieu tong hop lai kh von 2011 gui phong TH-KTDN 2 7" xfId="20103"/>
    <cellStyle name="Dziesiętny [0]_Invoices2001Slovakia_10_Nha so 10_Dien1_bieu tong hop lai kh von 2011 gui phong TH-KTDN 2 7" xfId="24210"/>
    <cellStyle name="Dziesietny [0]_Invoices2001Slovakia_10_Nha so 10_Dien1_bieu tong hop lai kh von 2011 gui phong TH-KTDN 2 8" xfId="17499"/>
    <cellStyle name="Dziesiętny [0]_Invoices2001Slovakia_10_Nha so 10_Dien1_bieu tong hop lai kh von 2011 gui phong TH-KTDN 2 8" xfId="21994"/>
    <cellStyle name="Dziesietny [0]_Invoices2001Slovakia_10_Nha so 10_Dien1_bieu tong hop lai kh von 2011 gui phong TH-KTDN 2 9" xfId="21273"/>
    <cellStyle name="Dziesiętny [0]_Invoices2001Slovakia_10_Nha so 10_Dien1_bieu tong hop lai kh von 2011 gui phong TH-KTDN 2 9" xfId="22246"/>
    <cellStyle name="Dziesietny [0]_Invoices2001Slovakia_10_Nha so 10_Dien1_bieu tong hop lai kh von 2011 gui phong TH-KTDN 3" xfId="5545"/>
    <cellStyle name="Dziesiętny [0]_Invoices2001Slovakia_10_Nha so 10_Dien1_bieu tong hop lai kh von 2011 gui phong TH-KTDN 3" xfId="5546"/>
    <cellStyle name="Dziesietny [0]_Invoices2001Slovakia_10_Nha so 10_Dien1_bieu tong hop lai kh von 2011 gui phong TH-KTDN 3 2" xfId="14460"/>
    <cellStyle name="Dziesiętny [0]_Invoices2001Slovakia_10_Nha so 10_Dien1_bieu tong hop lai kh von 2011 gui phong TH-KTDN 3 2" xfId="14461"/>
    <cellStyle name="Dziesietny [0]_Invoices2001Slovakia_10_Nha so 10_Dien1_bieu tong hop lai kh von 2011 gui phong TH-KTDN 3 3" xfId="20635"/>
    <cellStyle name="Dziesiętny [0]_Invoices2001Slovakia_10_Nha so 10_Dien1_bieu tong hop lai kh von 2011 gui phong TH-KTDN 3 3" xfId="20636"/>
    <cellStyle name="Dziesietny [0]_Invoices2001Slovakia_10_Nha so 10_Dien1_bieu tong hop lai kh von 2011 gui phong TH-KTDN 3 4" xfId="22355"/>
    <cellStyle name="Dziesiętny [0]_Invoices2001Slovakia_10_Nha so 10_Dien1_bieu tong hop lai kh von 2011 gui phong TH-KTDN 3 4" xfId="22356"/>
    <cellStyle name="Dziesietny [0]_Invoices2001Slovakia_10_Nha so 10_Dien1_bieu tong hop lai kh von 2011 gui phong TH-KTDN 3 5" xfId="23562"/>
    <cellStyle name="Dziesiętny [0]_Invoices2001Slovakia_10_Nha so 10_Dien1_bieu tong hop lai kh von 2011 gui phong TH-KTDN 3 5" xfId="23563"/>
    <cellStyle name="Dziesietny [0]_Invoices2001Slovakia_10_Nha so 10_Dien1_bieu tong hop lai kh von 2011 gui phong TH-KTDN 3 6" xfId="24739"/>
    <cellStyle name="Dziesiętny [0]_Invoices2001Slovakia_10_Nha so 10_Dien1_bieu tong hop lai kh von 2011 gui phong TH-KTDN 3 6" xfId="24740"/>
    <cellStyle name="Dziesietny [0]_Invoices2001Slovakia_10_Nha so 10_Dien1_bieu tong hop lai kh von 2011 gui phong TH-KTDN 3 7" xfId="25831"/>
    <cellStyle name="Dziesiętny [0]_Invoices2001Slovakia_10_Nha so 10_Dien1_bieu tong hop lai kh von 2011 gui phong TH-KTDN 3 7" xfId="25832"/>
    <cellStyle name="Dziesietny [0]_Invoices2001Slovakia_10_Nha so 10_Dien1_bieu tong hop lai kh von 2011 gui phong TH-KTDN 3 8" xfId="26836"/>
    <cellStyle name="Dziesiętny [0]_Invoices2001Slovakia_10_Nha so 10_Dien1_bieu tong hop lai kh von 2011 gui phong TH-KTDN 3 8" xfId="26837"/>
    <cellStyle name="Dziesietny [0]_Invoices2001Slovakia_10_Nha so 10_Dien1_bieu tong hop lai kh von 2011 gui phong TH-KTDN 3 9" xfId="27845"/>
    <cellStyle name="Dziesiętny [0]_Invoices2001Slovakia_10_Nha so 10_Dien1_bieu tong hop lai kh von 2011 gui phong TH-KTDN 3 9" xfId="27846"/>
    <cellStyle name="Dziesietny [0]_Invoices2001Slovakia_10_Nha so 10_Dien1_bieu tong hop lai kh von 2011 gui phong TH-KTDN 4" xfId="6758"/>
    <cellStyle name="Dziesiętny [0]_Invoices2001Slovakia_10_Nha so 10_Dien1_bieu tong hop lai kh von 2011 gui phong TH-KTDN 4" xfId="6757"/>
    <cellStyle name="Dziesietny [0]_Invoices2001Slovakia_10_Nha so 10_Dien1_bieu tong hop lai kh von 2011 gui phong TH-KTDN 4 2" xfId="14988"/>
    <cellStyle name="Dziesiętny [0]_Invoices2001Slovakia_10_Nha so 10_Dien1_bieu tong hop lai kh von 2011 gui phong TH-KTDN 4 2" xfId="14987"/>
    <cellStyle name="Dziesietny [0]_Invoices2001Slovakia_10_Nha so 10_Dien1_bieu tong hop lai kh von 2011 gui phong TH-KTDN 4 3" xfId="21163"/>
    <cellStyle name="Dziesiętny [0]_Invoices2001Slovakia_10_Nha so 10_Dien1_bieu tong hop lai kh von 2011 gui phong TH-KTDN 4 3" xfId="21162"/>
    <cellStyle name="Dziesietny [0]_Invoices2001Slovakia_10_Nha so 10_Dien1_bieu tong hop lai kh von 2011 gui phong TH-KTDN 4 4" xfId="22883"/>
    <cellStyle name="Dziesiętny [0]_Invoices2001Slovakia_10_Nha so 10_Dien1_bieu tong hop lai kh von 2011 gui phong TH-KTDN 4 4" xfId="22882"/>
    <cellStyle name="Dziesietny [0]_Invoices2001Slovakia_10_Nha so 10_Dien1_bieu tong hop lai kh von 2011 gui phong TH-KTDN 4 5" xfId="24090"/>
    <cellStyle name="Dziesiętny [0]_Invoices2001Slovakia_10_Nha so 10_Dien1_bieu tong hop lai kh von 2011 gui phong TH-KTDN 4 5" xfId="24089"/>
    <cellStyle name="Dziesietny [0]_Invoices2001Slovakia_10_Nha so 10_Dien1_bieu tong hop lai kh von 2011 gui phong TH-KTDN 4 6" xfId="25267"/>
    <cellStyle name="Dziesiętny [0]_Invoices2001Slovakia_10_Nha so 10_Dien1_bieu tong hop lai kh von 2011 gui phong TH-KTDN 4 6" xfId="25266"/>
    <cellStyle name="Dziesietny [0]_Invoices2001Slovakia_10_Nha so 10_Dien1_bieu tong hop lai kh von 2011 gui phong TH-KTDN 4 7" xfId="26359"/>
    <cellStyle name="Dziesiętny [0]_Invoices2001Slovakia_10_Nha so 10_Dien1_bieu tong hop lai kh von 2011 gui phong TH-KTDN 4 7" xfId="26358"/>
    <cellStyle name="Dziesietny [0]_Invoices2001Slovakia_10_Nha so 10_Dien1_bieu tong hop lai kh von 2011 gui phong TH-KTDN 4 8" xfId="27364"/>
    <cellStyle name="Dziesiętny [0]_Invoices2001Slovakia_10_Nha so 10_Dien1_bieu tong hop lai kh von 2011 gui phong TH-KTDN 4 8" xfId="27363"/>
    <cellStyle name="Dziesietny [0]_Invoices2001Slovakia_10_Nha so 10_Dien1_bieu tong hop lai kh von 2011 gui phong TH-KTDN 4 9" xfId="28373"/>
    <cellStyle name="Dziesiętny [0]_Invoices2001Slovakia_10_Nha so 10_Dien1_bieu tong hop lai kh von 2011 gui phong TH-KTDN 4 9" xfId="28372"/>
    <cellStyle name="Dziesietny [0]_Invoices2001Slovakia_10_Nha so 10_Dien1_bieu tong hop lai kh von 2011 gui phong TH-KTDN 5" xfId="2813"/>
    <cellStyle name="Dziesiętny [0]_Invoices2001Slovakia_10_Nha so 10_Dien1_bieu tong hop lai kh von 2011 gui phong TH-KTDN 5" xfId="2810"/>
    <cellStyle name="Dziesietny [0]_Invoices2001Slovakia_10_Nha so 10_Dien1_bieu tong hop lai kh von 2011 gui phong TH-KTDN 5 2" xfId="15322"/>
    <cellStyle name="Dziesiętny [0]_Invoices2001Slovakia_10_Nha so 10_Dien1_bieu tong hop lai kh von 2011 gui phong TH-KTDN 5 2" xfId="15323"/>
    <cellStyle name="Dziesietny [0]_Invoices2001Slovakia_10_Nha so 10_Dien1_bieu tong hop lai kh von 2011 gui phong TH-KTDN 5 3" xfId="21414"/>
    <cellStyle name="Dziesiętny [0]_Invoices2001Slovakia_10_Nha so 10_Dien1_bieu tong hop lai kh von 2011 gui phong TH-KTDN 5 3" xfId="21415"/>
    <cellStyle name="Dziesietny [0]_Invoices2001Slovakia_10_Nha so 10_Dien1_bieu tong hop lai kh von 2011 gui phong TH-KTDN 5 4" xfId="23064"/>
    <cellStyle name="Dziesiętny [0]_Invoices2001Slovakia_10_Nha so 10_Dien1_bieu tong hop lai kh von 2011 gui phong TH-KTDN 5 4" xfId="23065"/>
    <cellStyle name="Dziesietny [0]_Invoices2001Slovakia_10_Nha so 10_Dien1_bieu tong hop lai kh von 2011 gui phong TH-KTDN 5 5" xfId="24268"/>
    <cellStyle name="Dziesiętny [0]_Invoices2001Slovakia_10_Nha so 10_Dien1_bieu tong hop lai kh von 2011 gui phong TH-KTDN 5 5" xfId="24269"/>
    <cellStyle name="Dziesietny [0]_Invoices2001Slovakia_10_Nha so 10_Dien1_bieu tong hop lai kh von 2011 gui phong TH-KTDN 5 6" xfId="25418"/>
    <cellStyle name="Dziesiętny [0]_Invoices2001Slovakia_10_Nha so 10_Dien1_bieu tong hop lai kh von 2011 gui phong TH-KTDN 5 6" xfId="25419"/>
    <cellStyle name="Dziesietny [0]_Invoices2001Slovakia_10_Nha so 10_Dien1_bieu tong hop lai kh von 2011 gui phong TH-KTDN 5 7" xfId="26511"/>
    <cellStyle name="Dziesiętny [0]_Invoices2001Slovakia_10_Nha so 10_Dien1_bieu tong hop lai kh von 2011 gui phong TH-KTDN 5 7" xfId="26512"/>
    <cellStyle name="Dziesietny [0]_Invoices2001Slovakia_10_Nha so 10_Dien1_bieu tong hop lai kh von 2011 gui phong TH-KTDN 5 8" xfId="27490"/>
    <cellStyle name="Dziesiętny [0]_Invoices2001Slovakia_10_Nha so 10_Dien1_bieu tong hop lai kh von 2011 gui phong TH-KTDN 5 8" xfId="27491"/>
    <cellStyle name="Dziesietny [0]_Invoices2001Slovakia_10_Nha so 10_Dien1_bieu tong hop lai kh von 2011 gui phong TH-KTDN 5 9" xfId="28477"/>
    <cellStyle name="Dziesiętny [0]_Invoices2001Slovakia_10_Nha so 10_Dien1_bieu tong hop lai kh von 2011 gui phong TH-KTDN 5 9" xfId="28478"/>
    <cellStyle name="Dziesietny [0]_Invoices2001Slovakia_10_Nha so 10_Dien1_bieu tong hop lai kh von 2011 gui phong TH-KTDN 6" xfId="6939"/>
    <cellStyle name="Dziesiętny [0]_Invoices2001Slovakia_10_Nha so 10_Dien1_bieu tong hop lai kh von 2011 gui phong TH-KTDN 6" xfId="6940"/>
    <cellStyle name="Dziesietny [0]_Invoices2001Slovakia_10_Nha so 10_Dien1_bieu tong hop lai kh von 2011 gui phong TH-KTDN 7" xfId="8093"/>
    <cellStyle name="Dziesiętny [0]_Invoices2001Slovakia_10_Nha so 10_Dien1_bieu tong hop lai kh von 2011 gui phong TH-KTDN 7" xfId="8092"/>
    <cellStyle name="Dziesietny [0]_Invoices2001Slovakia_10_Nha so 10_Dien1_bieu tong hop lai kh von 2011 gui phong TH-KTDN 8" xfId="8295"/>
    <cellStyle name="Dziesiętny [0]_Invoices2001Slovakia_10_Nha so 10_Dien1_bieu tong hop lai kh von 2011 gui phong TH-KTDN 8" xfId="8296"/>
    <cellStyle name="Dziesietny [0]_Invoices2001Slovakia_10_Nha so 10_Dien1_bieu tong hop lai kh von 2011 gui phong TH-KTDN 9" xfId="16365"/>
    <cellStyle name="Dziesiętny [0]_Invoices2001Slovakia_10_Nha so 10_Dien1_bieu tong hop lai kh von 2011 gui phong TH-KTDN 9" xfId="16366"/>
    <cellStyle name="Dziesietny [0]_Invoices2001Slovakia_10_Nha so 10_Dien1_bieu tong hop lai kh von 2011 gui phong TH-KTDN_Ban BTDD TDC" xfId="10443"/>
    <cellStyle name="Dziesiętny [0]_Invoices2001Slovakia_10_Nha so 10_Dien1_bieu tong hop lai kh von 2011 gui phong TH-KTDN_Ban BTDD TDC" xfId="10444"/>
    <cellStyle name="Dziesietny [0]_Invoices2001Slovakia_10_Nha so 10_Dien1_bieu tong hop lai kh von 2011 gui phong TH-KTDN_Bieu 1+3+5+6+9" xfId="10445"/>
    <cellStyle name="Dziesiętny [0]_Invoices2001Slovakia_10_Nha so 10_Dien1_bieu tong hop lai kh von 2011 gui phong TH-KTDN_Bieu 1+3+5+6+9" xfId="10446"/>
    <cellStyle name="Dziesietny [0]_Invoices2001Slovakia_10_Nha so 10_Dien1_bieu tong hop lai kh von 2011 gui phong TH-KTDN_Bieu 1+3+5+6+9_Kế hoạch 2013 T1-2014" xfId="10447"/>
    <cellStyle name="Dziesiętny [0]_Invoices2001Slovakia_10_Nha so 10_Dien1_bieu tong hop lai kh von 2011 gui phong TH-KTDN_Bieu 1+3+5+6+9_Kế hoạch 2013 T1-2014" xfId="10448"/>
    <cellStyle name="Dziesietny [0]_Invoices2001Slovakia_10_Nha so 10_Dien1_bieu tong hop lai kh von 2011 gui phong TH-KTDN_Kế hoạch 2013 T1-2014" xfId="10449"/>
    <cellStyle name="Dziesiętny [0]_Invoices2001Slovakia_10_Nha so 10_Dien1_bieu tong hop lai kh von 2011 gui phong TH-KTDN_Kế hoạch 2013 T1-2014" xfId="10450"/>
    <cellStyle name="Dziesietny [0]_Invoices2001Slovakia_10_Nha so 10_Dien1_Book1" xfId="558"/>
    <cellStyle name="Dziesiętny [0]_Invoices2001Slovakia_10_Nha so 10_Dien1_Book1" xfId="559"/>
    <cellStyle name="Dziesietny [0]_Invoices2001Slovakia_10_Nha so 10_Dien1_Book1 10" xfId="20388"/>
    <cellStyle name="Dziesiętny [0]_Invoices2001Slovakia_10_Nha so 10_Dien1_Book1 10" xfId="20387"/>
    <cellStyle name="Dziesietny [0]_Invoices2001Slovakia_10_Nha so 10_Dien1_Book1 11" xfId="22206"/>
    <cellStyle name="Dziesiętny [0]_Invoices2001Slovakia_10_Nha so 10_Dien1_Book1 11" xfId="22205"/>
    <cellStyle name="Dziesietny [0]_Invoices2001Slovakia_10_Nha so 10_Dien1_Book1 12" xfId="19683"/>
    <cellStyle name="Dziesiętny [0]_Invoices2001Slovakia_10_Nha so 10_Dien1_Book1 12" xfId="16781"/>
    <cellStyle name="Dziesietny [0]_Invoices2001Slovakia_10_Nha so 10_Dien1_Book1 13" xfId="17896"/>
    <cellStyle name="Dziesiętny [0]_Invoices2001Slovakia_10_Nha so 10_Dien1_Book1 13" xfId="17897"/>
    <cellStyle name="Dziesietny [0]_Invoices2001Slovakia_10_Nha so 10_Dien1_Book1 14" xfId="19383"/>
    <cellStyle name="Dziesiętny [0]_Invoices2001Slovakia_10_Nha so 10_Dien1_Book1 14" xfId="24636"/>
    <cellStyle name="Dziesietny [0]_Invoices2001Slovakia_10_Nha so 10_Dien1_Book1 15" xfId="21912"/>
    <cellStyle name="Dziesiętny [0]_Invoices2001Slovakia_10_Nha so 10_Dien1_Book1 15" xfId="18021"/>
    <cellStyle name="Dziesietny [0]_Invoices2001Slovakia_10_Nha so 10_Dien1_Book1 2" xfId="2994"/>
    <cellStyle name="Dziesiętny [0]_Invoices2001Slovakia_10_Nha so 10_Dien1_Book1 2" xfId="2995"/>
    <cellStyle name="Dziesietny [0]_Invoices2001Slovakia_10_Nha so 10_Dien1_Book1 2 2" xfId="10451"/>
    <cellStyle name="Dziesiętny [0]_Invoices2001Slovakia_10_Nha so 10_Dien1_Book1 2 2" xfId="10452"/>
    <cellStyle name="Dziesietny [0]_Invoices2001Slovakia_10_Nha so 10_Dien1_Book1 2 3" xfId="18724"/>
    <cellStyle name="Dziesiętny [0]_Invoices2001Slovakia_10_Nha so 10_Dien1_Book1 2 3" xfId="18725"/>
    <cellStyle name="Dziesietny [0]_Invoices2001Slovakia_10_Nha so 10_Dien1_Book1 2 4" xfId="18981"/>
    <cellStyle name="Dziesiętny [0]_Invoices2001Slovakia_10_Nha so 10_Dien1_Book1 2 4" xfId="18980"/>
    <cellStyle name="Dziesietny [0]_Invoices2001Slovakia_10_Nha so 10_Dien1_Book1 2 5" xfId="18186"/>
    <cellStyle name="Dziesiętny [0]_Invoices2001Slovakia_10_Nha so 10_Dien1_Book1 2 5" xfId="18187"/>
    <cellStyle name="Dziesietny [0]_Invoices2001Slovakia_10_Nha so 10_Dien1_Book1 2 6" xfId="19169"/>
    <cellStyle name="Dziesiętny [0]_Invoices2001Slovakia_10_Nha so 10_Dien1_Book1 2 6" xfId="23022"/>
    <cellStyle name="Dziesietny [0]_Invoices2001Slovakia_10_Nha so 10_Dien1_Book1 2 7" xfId="19633"/>
    <cellStyle name="Dziesiętny [0]_Invoices2001Slovakia_10_Nha so 10_Dien1_Book1 2 7" xfId="24212"/>
    <cellStyle name="Dziesietny [0]_Invoices2001Slovakia_10_Nha so 10_Dien1_Book1 2 8" xfId="17975"/>
    <cellStyle name="Dziesiętny [0]_Invoices2001Slovakia_10_Nha so 10_Dien1_Book1 2 8" xfId="20450"/>
    <cellStyle name="Dziesietny [0]_Invoices2001Slovakia_10_Nha so 10_Dien1_Book1 2 9" xfId="20504"/>
    <cellStyle name="Dziesiętny [0]_Invoices2001Slovakia_10_Nha so 10_Dien1_Book1 2 9" xfId="22244"/>
    <cellStyle name="Dziesietny [0]_Invoices2001Slovakia_10_Nha so 10_Dien1_Book1 3" xfId="5547"/>
    <cellStyle name="Dziesiętny [0]_Invoices2001Slovakia_10_Nha so 10_Dien1_Book1 3" xfId="5548"/>
    <cellStyle name="Dziesietny [0]_Invoices2001Slovakia_10_Nha so 10_Dien1_Book1 3 2" xfId="14462"/>
    <cellStyle name="Dziesiętny [0]_Invoices2001Slovakia_10_Nha so 10_Dien1_Book1 3 2" xfId="14463"/>
    <cellStyle name="Dziesietny [0]_Invoices2001Slovakia_10_Nha so 10_Dien1_Book1 3 3" xfId="20637"/>
    <cellStyle name="Dziesiętny [0]_Invoices2001Slovakia_10_Nha so 10_Dien1_Book1 3 3" xfId="20638"/>
    <cellStyle name="Dziesietny [0]_Invoices2001Slovakia_10_Nha so 10_Dien1_Book1 3 4" xfId="22357"/>
    <cellStyle name="Dziesiętny [0]_Invoices2001Slovakia_10_Nha so 10_Dien1_Book1 3 4" xfId="22358"/>
    <cellStyle name="Dziesietny [0]_Invoices2001Slovakia_10_Nha so 10_Dien1_Book1 3 5" xfId="23564"/>
    <cellStyle name="Dziesiętny [0]_Invoices2001Slovakia_10_Nha so 10_Dien1_Book1 3 5" xfId="23565"/>
    <cellStyle name="Dziesietny [0]_Invoices2001Slovakia_10_Nha so 10_Dien1_Book1 3 6" xfId="24741"/>
    <cellStyle name="Dziesiętny [0]_Invoices2001Slovakia_10_Nha so 10_Dien1_Book1 3 6" xfId="24742"/>
    <cellStyle name="Dziesietny [0]_Invoices2001Slovakia_10_Nha so 10_Dien1_Book1 3 7" xfId="25833"/>
    <cellStyle name="Dziesiętny [0]_Invoices2001Slovakia_10_Nha so 10_Dien1_Book1 3 7" xfId="25834"/>
    <cellStyle name="Dziesietny [0]_Invoices2001Slovakia_10_Nha so 10_Dien1_Book1 3 8" xfId="26838"/>
    <cellStyle name="Dziesiętny [0]_Invoices2001Slovakia_10_Nha so 10_Dien1_Book1 3 8" xfId="26839"/>
    <cellStyle name="Dziesietny [0]_Invoices2001Slovakia_10_Nha so 10_Dien1_Book1 3 9" xfId="27847"/>
    <cellStyle name="Dziesiętny [0]_Invoices2001Slovakia_10_Nha so 10_Dien1_Book1 3 9" xfId="27848"/>
    <cellStyle name="Dziesietny [0]_Invoices2001Slovakia_10_Nha so 10_Dien1_Book1 4" xfId="6756"/>
    <cellStyle name="Dziesiętny [0]_Invoices2001Slovakia_10_Nha so 10_Dien1_Book1 4" xfId="6755"/>
    <cellStyle name="Dziesietny [0]_Invoices2001Slovakia_10_Nha so 10_Dien1_Book1 4 2" xfId="14986"/>
    <cellStyle name="Dziesiętny [0]_Invoices2001Slovakia_10_Nha so 10_Dien1_Book1 4 2" xfId="14985"/>
    <cellStyle name="Dziesietny [0]_Invoices2001Slovakia_10_Nha so 10_Dien1_Book1 4 3" xfId="21161"/>
    <cellStyle name="Dziesiętny [0]_Invoices2001Slovakia_10_Nha so 10_Dien1_Book1 4 3" xfId="21160"/>
    <cellStyle name="Dziesietny [0]_Invoices2001Slovakia_10_Nha so 10_Dien1_Book1 4 4" xfId="22881"/>
    <cellStyle name="Dziesiętny [0]_Invoices2001Slovakia_10_Nha so 10_Dien1_Book1 4 4" xfId="22880"/>
    <cellStyle name="Dziesietny [0]_Invoices2001Slovakia_10_Nha so 10_Dien1_Book1 4 5" xfId="24088"/>
    <cellStyle name="Dziesiętny [0]_Invoices2001Slovakia_10_Nha so 10_Dien1_Book1 4 5" xfId="24087"/>
    <cellStyle name="Dziesietny [0]_Invoices2001Slovakia_10_Nha so 10_Dien1_Book1 4 6" xfId="25265"/>
    <cellStyle name="Dziesiętny [0]_Invoices2001Slovakia_10_Nha so 10_Dien1_Book1 4 6" xfId="25264"/>
    <cellStyle name="Dziesietny [0]_Invoices2001Slovakia_10_Nha so 10_Dien1_Book1 4 7" xfId="26357"/>
    <cellStyle name="Dziesiętny [0]_Invoices2001Slovakia_10_Nha so 10_Dien1_Book1 4 7" xfId="26356"/>
    <cellStyle name="Dziesietny [0]_Invoices2001Slovakia_10_Nha so 10_Dien1_Book1 4 8" xfId="27362"/>
    <cellStyle name="Dziesiętny [0]_Invoices2001Slovakia_10_Nha so 10_Dien1_Book1 4 8" xfId="27361"/>
    <cellStyle name="Dziesietny [0]_Invoices2001Slovakia_10_Nha so 10_Dien1_Book1 4 9" xfId="28371"/>
    <cellStyle name="Dziesiętny [0]_Invoices2001Slovakia_10_Nha so 10_Dien1_Book1 4 9" xfId="28370"/>
    <cellStyle name="Dziesietny [0]_Invoices2001Slovakia_10_Nha so 10_Dien1_Book1 5" xfId="2807"/>
    <cellStyle name="Dziesiętny [0]_Invoices2001Slovakia_10_Nha so 10_Dien1_Book1 5" xfId="2804"/>
    <cellStyle name="Dziesietny [0]_Invoices2001Slovakia_10_Nha so 10_Dien1_Book1 5 2" xfId="15324"/>
    <cellStyle name="Dziesiętny [0]_Invoices2001Slovakia_10_Nha so 10_Dien1_Book1 5 2" xfId="15325"/>
    <cellStyle name="Dziesietny [0]_Invoices2001Slovakia_10_Nha so 10_Dien1_Book1 5 3" xfId="21416"/>
    <cellStyle name="Dziesiętny [0]_Invoices2001Slovakia_10_Nha so 10_Dien1_Book1 5 3" xfId="21417"/>
    <cellStyle name="Dziesietny [0]_Invoices2001Slovakia_10_Nha so 10_Dien1_Book1 5 4" xfId="23066"/>
    <cellStyle name="Dziesiętny [0]_Invoices2001Slovakia_10_Nha so 10_Dien1_Book1 5 4" xfId="23067"/>
    <cellStyle name="Dziesietny [0]_Invoices2001Slovakia_10_Nha so 10_Dien1_Book1 5 5" xfId="24270"/>
    <cellStyle name="Dziesiętny [0]_Invoices2001Slovakia_10_Nha so 10_Dien1_Book1 5 5" xfId="24271"/>
    <cellStyle name="Dziesietny [0]_Invoices2001Slovakia_10_Nha so 10_Dien1_Book1 5 6" xfId="25420"/>
    <cellStyle name="Dziesiętny [0]_Invoices2001Slovakia_10_Nha so 10_Dien1_Book1 5 6" xfId="25421"/>
    <cellStyle name="Dziesietny [0]_Invoices2001Slovakia_10_Nha so 10_Dien1_Book1 5 7" xfId="26513"/>
    <cellStyle name="Dziesiętny [0]_Invoices2001Slovakia_10_Nha so 10_Dien1_Book1 5 7" xfId="26514"/>
    <cellStyle name="Dziesietny [0]_Invoices2001Slovakia_10_Nha so 10_Dien1_Book1 5 8" xfId="27492"/>
    <cellStyle name="Dziesiętny [0]_Invoices2001Slovakia_10_Nha so 10_Dien1_Book1 5 8" xfId="27493"/>
    <cellStyle name="Dziesietny [0]_Invoices2001Slovakia_10_Nha so 10_Dien1_Book1 5 9" xfId="28479"/>
    <cellStyle name="Dziesiętny [0]_Invoices2001Slovakia_10_Nha so 10_Dien1_Book1 5 9" xfId="28480"/>
    <cellStyle name="Dziesietny [0]_Invoices2001Slovakia_10_Nha so 10_Dien1_Book1 6" xfId="6941"/>
    <cellStyle name="Dziesiętny [0]_Invoices2001Slovakia_10_Nha so 10_Dien1_Book1 6" xfId="6942"/>
    <cellStyle name="Dziesietny [0]_Invoices2001Slovakia_10_Nha so 10_Dien1_Book1 7" xfId="8091"/>
    <cellStyle name="Dziesiętny [0]_Invoices2001Slovakia_10_Nha so 10_Dien1_Book1 7" xfId="8090"/>
    <cellStyle name="Dziesietny [0]_Invoices2001Slovakia_10_Nha so 10_Dien1_Book1 8" xfId="8297"/>
    <cellStyle name="Dziesiętny [0]_Invoices2001Slovakia_10_Nha so 10_Dien1_Book1 8" xfId="8298"/>
    <cellStyle name="Dziesietny [0]_Invoices2001Slovakia_10_Nha so 10_Dien1_Book1 9" xfId="16367"/>
    <cellStyle name="Dziesiętny [0]_Invoices2001Slovakia_10_Nha so 10_Dien1_Book1 9" xfId="16368"/>
    <cellStyle name="Dziesietny [0]_Invoices2001Slovakia_10_Nha so 10_Dien1_Book1_Ban BTDD TDC" xfId="10453"/>
    <cellStyle name="Dziesiętny [0]_Invoices2001Slovakia_10_Nha so 10_Dien1_Book1_Ban BTDD TDC" xfId="10454"/>
    <cellStyle name="Dziesietny [0]_Invoices2001Slovakia_10_Nha so 10_Dien1_Book1_Ke hoach 2010 (theo doi 11-8-2010)" xfId="560"/>
    <cellStyle name="Dziesiętny [0]_Invoices2001Slovakia_10_Nha so 10_Dien1_Book1_Ke hoach 2010 (theo doi 11-8-2010)" xfId="561"/>
    <cellStyle name="Dziesietny [0]_Invoices2001Slovakia_10_Nha so 10_Dien1_Book1_Ke hoach 2010 (theo doi 11-8-2010) 10" xfId="20386"/>
    <cellStyle name="Dziesiętny [0]_Invoices2001Slovakia_10_Nha so 10_Dien1_Book1_Ke hoach 2010 (theo doi 11-8-2010) 10" xfId="20385"/>
    <cellStyle name="Dziesietny [0]_Invoices2001Slovakia_10_Nha so 10_Dien1_Book1_Ke hoach 2010 (theo doi 11-8-2010) 11" xfId="22204"/>
    <cellStyle name="Dziesiętny [0]_Invoices2001Slovakia_10_Nha so 10_Dien1_Book1_Ke hoach 2010 (theo doi 11-8-2010) 11" xfId="19782"/>
    <cellStyle name="Dziesietny [0]_Invoices2001Slovakia_10_Nha so 10_Dien1_Book1_Ke hoach 2010 (theo doi 11-8-2010) 12" xfId="19928"/>
    <cellStyle name="Dziesiętny [0]_Invoices2001Slovakia_10_Nha so 10_Dien1_Book1_Ke hoach 2010 (theo doi 11-8-2010) 12" xfId="20582"/>
    <cellStyle name="Dziesietny [0]_Invoices2001Slovakia_10_Nha so 10_Dien1_Book1_Ke hoach 2010 (theo doi 11-8-2010) 13" xfId="21897"/>
    <cellStyle name="Dziesiętny [0]_Invoices2001Slovakia_10_Nha so 10_Dien1_Book1_Ke hoach 2010 (theo doi 11-8-2010) 13" xfId="17898"/>
    <cellStyle name="Dziesietny [0]_Invoices2001Slovakia_10_Nha so 10_Dien1_Book1_Ke hoach 2010 (theo doi 11-8-2010) 14" xfId="19608"/>
    <cellStyle name="Dziesiętny [0]_Invoices2001Slovakia_10_Nha so 10_Dien1_Book1_Ke hoach 2010 (theo doi 11-8-2010) 14" xfId="19382"/>
    <cellStyle name="Dziesietny [0]_Invoices2001Slovakia_10_Nha so 10_Dien1_Book1_Ke hoach 2010 (theo doi 11-8-2010) 15" xfId="25790"/>
    <cellStyle name="Dziesiętny [0]_Invoices2001Slovakia_10_Nha so 10_Dien1_Book1_Ke hoach 2010 (theo doi 11-8-2010) 15" xfId="24165"/>
    <cellStyle name="Dziesietny [0]_Invoices2001Slovakia_10_Nha so 10_Dien1_Book1_Ke hoach 2010 (theo doi 11-8-2010) 2" xfId="2996"/>
    <cellStyle name="Dziesiętny [0]_Invoices2001Slovakia_10_Nha so 10_Dien1_Book1_Ke hoach 2010 (theo doi 11-8-2010) 2" xfId="2997"/>
    <cellStyle name="Dziesietny [0]_Invoices2001Slovakia_10_Nha so 10_Dien1_Book1_Ke hoach 2010 (theo doi 11-8-2010) 2 2" xfId="10455"/>
    <cellStyle name="Dziesiętny [0]_Invoices2001Slovakia_10_Nha so 10_Dien1_Book1_Ke hoach 2010 (theo doi 11-8-2010) 2 2" xfId="10456"/>
    <cellStyle name="Dziesietny [0]_Invoices2001Slovakia_10_Nha so 10_Dien1_Book1_Ke hoach 2010 (theo doi 11-8-2010) 2 3" xfId="18728"/>
    <cellStyle name="Dziesiętny [0]_Invoices2001Slovakia_10_Nha so 10_Dien1_Book1_Ke hoach 2010 (theo doi 11-8-2010) 2 3" xfId="18729"/>
    <cellStyle name="Dziesietny [0]_Invoices2001Slovakia_10_Nha so 10_Dien1_Book1_Ke hoach 2010 (theo doi 11-8-2010) 2 4" xfId="18978"/>
    <cellStyle name="Dziesiętny [0]_Invoices2001Slovakia_10_Nha so 10_Dien1_Book1_Ke hoach 2010 (theo doi 11-8-2010) 2 4" xfId="18986"/>
    <cellStyle name="Dziesietny [0]_Invoices2001Slovakia_10_Nha so 10_Dien1_Book1_Ke hoach 2010 (theo doi 11-8-2010) 2 5" xfId="18189"/>
    <cellStyle name="Dziesiętny [0]_Invoices2001Slovakia_10_Nha so 10_Dien1_Book1_Ke hoach 2010 (theo doi 11-8-2010) 2 5" xfId="18190"/>
    <cellStyle name="Dziesietny [0]_Invoices2001Slovakia_10_Nha so 10_Dien1_Book1_Ke hoach 2010 (theo doi 11-8-2010) 2 6" xfId="23023"/>
    <cellStyle name="Dziesiętny [0]_Invoices2001Slovakia_10_Nha so 10_Dien1_Book1_Ke hoach 2010 (theo doi 11-8-2010) 2 6" xfId="20430"/>
    <cellStyle name="Dziesietny [0]_Invoices2001Slovakia_10_Nha so 10_Dien1_Book1_Ke hoach 2010 (theo doi 11-8-2010) 2 7" xfId="20104"/>
    <cellStyle name="Dziesiętny [0]_Invoices2001Slovakia_10_Nha so 10_Dien1_Book1_Ke hoach 2010 (theo doi 11-8-2010) 2 7" xfId="24214"/>
    <cellStyle name="Dziesietny [0]_Invoices2001Slovakia_10_Nha so 10_Dien1_Book1_Ke hoach 2010 (theo doi 11-8-2010) 2 8" xfId="23446"/>
    <cellStyle name="Dziesiętny [0]_Invoices2001Slovakia_10_Nha so 10_Dien1_Book1_Ke hoach 2010 (theo doi 11-8-2010) 2 8" xfId="23000"/>
    <cellStyle name="Dziesietny [0]_Invoices2001Slovakia_10_Nha so 10_Dien1_Book1_Ke hoach 2010 (theo doi 11-8-2010) 2 9" xfId="17274"/>
    <cellStyle name="Dziesiętny [0]_Invoices2001Slovakia_10_Nha so 10_Dien1_Book1_Ke hoach 2010 (theo doi 11-8-2010) 2 9" xfId="22242"/>
    <cellStyle name="Dziesietny [0]_Invoices2001Slovakia_10_Nha so 10_Dien1_Book1_Ke hoach 2010 (theo doi 11-8-2010) 3" xfId="5549"/>
    <cellStyle name="Dziesiętny [0]_Invoices2001Slovakia_10_Nha so 10_Dien1_Book1_Ke hoach 2010 (theo doi 11-8-2010) 3" xfId="5550"/>
    <cellStyle name="Dziesietny [0]_Invoices2001Slovakia_10_Nha so 10_Dien1_Book1_Ke hoach 2010 (theo doi 11-8-2010) 3 2" xfId="14464"/>
    <cellStyle name="Dziesiętny [0]_Invoices2001Slovakia_10_Nha so 10_Dien1_Book1_Ke hoach 2010 (theo doi 11-8-2010) 3 2" xfId="14465"/>
    <cellStyle name="Dziesietny [0]_Invoices2001Slovakia_10_Nha so 10_Dien1_Book1_Ke hoach 2010 (theo doi 11-8-2010) 3 3" xfId="20639"/>
    <cellStyle name="Dziesiętny [0]_Invoices2001Slovakia_10_Nha so 10_Dien1_Book1_Ke hoach 2010 (theo doi 11-8-2010) 3 3" xfId="20640"/>
    <cellStyle name="Dziesietny [0]_Invoices2001Slovakia_10_Nha so 10_Dien1_Book1_Ke hoach 2010 (theo doi 11-8-2010) 3 4" xfId="22359"/>
    <cellStyle name="Dziesiętny [0]_Invoices2001Slovakia_10_Nha so 10_Dien1_Book1_Ke hoach 2010 (theo doi 11-8-2010) 3 4" xfId="22360"/>
    <cellStyle name="Dziesietny [0]_Invoices2001Slovakia_10_Nha so 10_Dien1_Book1_Ke hoach 2010 (theo doi 11-8-2010) 3 5" xfId="23566"/>
    <cellStyle name="Dziesiętny [0]_Invoices2001Slovakia_10_Nha so 10_Dien1_Book1_Ke hoach 2010 (theo doi 11-8-2010) 3 5" xfId="23567"/>
    <cellStyle name="Dziesietny [0]_Invoices2001Slovakia_10_Nha so 10_Dien1_Book1_Ke hoach 2010 (theo doi 11-8-2010) 3 6" xfId="24743"/>
    <cellStyle name="Dziesiętny [0]_Invoices2001Slovakia_10_Nha so 10_Dien1_Book1_Ke hoach 2010 (theo doi 11-8-2010) 3 6" xfId="24744"/>
    <cellStyle name="Dziesietny [0]_Invoices2001Slovakia_10_Nha so 10_Dien1_Book1_Ke hoach 2010 (theo doi 11-8-2010) 3 7" xfId="25835"/>
    <cellStyle name="Dziesiętny [0]_Invoices2001Slovakia_10_Nha so 10_Dien1_Book1_Ke hoach 2010 (theo doi 11-8-2010) 3 7" xfId="25836"/>
    <cellStyle name="Dziesietny [0]_Invoices2001Slovakia_10_Nha so 10_Dien1_Book1_Ke hoach 2010 (theo doi 11-8-2010) 3 8" xfId="26840"/>
    <cellStyle name="Dziesiętny [0]_Invoices2001Slovakia_10_Nha so 10_Dien1_Book1_Ke hoach 2010 (theo doi 11-8-2010) 3 8" xfId="26841"/>
    <cellStyle name="Dziesietny [0]_Invoices2001Slovakia_10_Nha so 10_Dien1_Book1_Ke hoach 2010 (theo doi 11-8-2010) 3 9" xfId="27849"/>
    <cellStyle name="Dziesiętny [0]_Invoices2001Slovakia_10_Nha so 10_Dien1_Book1_Ke hoach 2010 (theo doi 11-8-2010) 3 9" xfId="27850"/>
    <cellStyle name="Dziesietny [0]_Invoices2001Slovakia_10_Nha so 10_Dien1_Book1_Ke hoach 2010 (theo doi 11-8-2010) 4" xfId="6754"/>
    <cellStyle name="Dziesiętny [0]_Invoices2001Slovakia_10_Nha so 10_Dien1_Book1_Ke hoach 2010 (theo doi 11-8-2010) 4" xfId="6753"/>
    <cellStyle name="Dziesietny [0]_Invoices2001Slovakia_10_Nha so 10_Dien1_Book1_Ke hoach 2010 (theo doi 11-8-2010) 4 2" xfId="14984"/>
    <cellStyle name="Dziesiętny [0]_Invoices2001Slovakia_10_Nha so 10_Dien1_Book1_Ke hoach 2010 (theo doi 11-8-2010) 4 2" xfId="14983"/>
    <cellStyle name="Dziesietny [0]_Invoices2001Slovakia_10_Nha so 10_Dien1_Book1_Ke hoach 2010 (theo doi 11-8-2010) 4 3" xfId="21159"/>
    <cellStyle name="Dziesiętny [0]_Invoices2001Slovakia_10_Nha so 10_Dien1_Book1_Ke hoach 2010 (theo doi 11-8-2010) 4 3" xfId="21158"/>
    <cellStyle name="Dziesietny [0]_Invoices2001Slovakia_10_Nha so 10_Dien1_Book1_Ke hoach 2010 (theo doi 11-8-2010) 4 4" xfId="22879"/>
    <cellStyle name="Dziesiętny [0]_Invoices2001Slovakia_10_Nha so 10_Dien1_Book1_Ke hoach 2010 (theo doi 11-8-2010) 4 4" xfId="22878"/>
    <cellStyle name="Dziesietny [0]_Invoices2001Slovakia_10_Nha so 10_Dien1_Book1_Ke hoach 2010 (theo doi 11-8-2010) 4 5" xfId="24086"/>
    <cellStyle name="Dziesiętny [0]_Invoices2001Slovakia_10_Nha so 10_Dien1_Book1_Ke hoach 2010 (theo doi 11-8-2010) 4 5" xfId="24085"/>
    <cellStyle name="Dziesietny [0]_Invoices2001Slovakia_10_Nha so 10_Dien1_Book1_Ke hoach 2010 (theo doi 11-8-2010) 4 6" xfId="25263"/>
    <cellStyle name="Dziesiętny [0]_Invoices2001Slovakia_10_Nha so 10_Dien1_Book1_Ke hoach 2010 (theo doi 11-8-2010) 4 6" xfId="25262"/>
    <cellStyle name="Dziesietny [0]_Invoices2001Slovakia_10_Nha so 10_Dien1_Book1_Ke hoach 2010 (theo doi 11-8-2010) 4 7" xfId="26355"/>
    <cellStyle name="Dziesiętny [0]_Invoices2001Slovakia_10_Nha so 10_Dien1_Book1_Ke hoach 2010 (theo doi 11-8-2010) 4 7" xfId="26354"/>
    <cellStyle name="Dziesietny [0]_Invoices2001Slovakia_10_Nha so 10_Dien1_Book1_Ke hoach 2010 (theo doi 11-8-2010) 4 8" xfId="27360"/>
    <cellStyle name="Dziesiętny [0]_Invoices2001Slovakia_10_Nha so 10_Dien1_Book1_Ke hoach 2010 (theo doi 11-8-2010) 4 8" xfId="27359"/>
    <cellStyle name="Dziesietny [0]_Invoices2001Slovakia_10_Nha so 10_Dien1_Book1_Ke hoach 2010 (theo doi 11-8-2010) 4 9" xfId="28369"/>
    <cellStyle name="Dziesiętny [0]_Invoices2001Slovakia_10_Nha so 10_Dien1_Book1_Ke hoach 2010 (theo doi 11-8-2010) 4 9" xfId="28368"/>
    <cellStyle name="Dziesietny [0]_Invoices2001Slovakia_10_Nha so 10_Dien1_Book1_Ke hoach 2010 (theo doi 11-8-2010) 5" xfId="2801"/>
    <cellStyle name="Dziesiętny [0]_Invoices2001Slovakia_10_Nha so 10_Dien1_Book1_Ke hoach 2010 (theo doi 11-8-2010) 5" xfId="2798"/>
    <cellStyle name="Dziesietny [0]_Invoices2001Slovakia_10_Nha so 10_Dien1_Book1_Ke hoach 2010 (theo doi 11-8-2010) 5 2" xfId="15326"/>
    <cellStyle name="Dziesiętny [0]_Invoices2001Slovakia_10_Nha so 10_Dien1_Book1_Ke hoach 2010 (theo doi 11-8-2010) 5 2" xfId="15327"/>
    <cellStyle name="Dziesietny [0]_Invoices2001Slovakia_10_Nha so 10_Dien1_Book1_Ke hoach 2010 (theo doi 11-8-2010) 5 3" xfId="21418"/>
    <cellStyle name="Dziesiętny [0]_Invoices2001Slovakia_10_Nha so 10_Dien1_Book1_Ke hoach 2010 (theo doi 11-8-2010) 5 3" xfId="21419"/>
    <cellStyle name="Dziesietny [0]_Invoices2001Slovakia_10_Nha so 10_Dien1_Book1_Ke hoach 2010 (theo doi 11-8-2010) 5 4" xfId="23068"/>
    <cellStyle name="Dziesiętny [0]_Invoices2001Slovakia_10_Nha so 10_Dien1_Book1_Ke hoach 2010 (theo doi 11-8-2010) 5 4" xfId="23069"/>
    <cellStyle name="Dziesietny [0]_Invoices2001Slovakia_10_Nha so 10_Dien1_Book1_Ke hoach 2010 (theo doi 11-8-2010) 5 5" xfId="24272"/>
    <cellStyle name="Dziesiętny [0]_Invoices2001Slovakia_10_Nha so 10_Dien1_Book1_Ke hoach 2010 (theo doi 11-8-2010) 5 5" xfId="24273"/>
    <cellStyle name="Dziesietny [0]_Invoices2001Slovakia_10_Nha so 10_Dien1_Book1_Ke hoach 2010 (theo doi 11-8-2010) 5 6" xfId="25422"/>
    <cellStyle name="Dziesiętny [0]_Invoices2001Slovakia_10_Nha so 10_Dien1_Book1_Ke hoach 2010 (theo doi 11-8-2010) 5 6" xfId="25423"/>
    <cellStyle name="Dziesietny [0]_Invoices2001Slovakia_10_Nha so 10_Dien1_Book1_Ke hoach 2010 (theo doi 11-8-2010) 5 7" xfId="26515"/>
    <cellStyle name="Dziesiętny [0]_Invoices2001Slovakia_10_Nha so 10_Dien1_Book1_Ke hoach 2010 (theo doi 11-8-2010) 5 7" xfId="26516"/>
    <cellStyle name="Dziesietny [0]_Invoices2001Slovakia_10_Nha so 10_Dien1_Book1_Ke hoach 2010 (theo doi 11-8-2010) 5 8" xfId="27494"/>
    <cellStyle name="Dziesiętny [0]_Invoices2001Slovakia_10_Nha so 10_Dien1_Book1_Ke hoach 2010 (theo doi 11-8-2010) 5 8" xfId="27495"/>
    <cellStyle name="Dziesietny [0]_Invoices2001Slovakia_10_Nha so 10_Dien1_Book1_Ke hoach 2010 (theo doi 11-8-2010) 5 9" xfId="28481"/>
    <cellStyle name="Dziesiętny [0]_Invoices2001Slovakia_10_Nha so 10_Dien1_Book1_Ke hoach 2010 (theo doi 11-8-2010) 5 9" xfId="28482"/>
    <cellStyle name="Dziesietny [0]_Invoices2001Slovakia_10_Nha so 10_Dien1_Book1_Ke hoach 2010 (theo doi 11-8-2010) 6" xfId="6943"/>
    <cellStyle name="Dziesiętny [0]_Invoices2001Slovakia_10_Nha so 10_Dien1_Book1_Ke hoach 2010 (theo doi 11-8-2010) 6" xfId="6944"/>
    <cellStyle name="Dziesietny [0]_Invoices2001Slovakia_10_Nha so 10_Dien1_Book1_Ke hoach 2010 (theo doi 11-8-2010) 7" xfId="8089"/>
    <cellStyle name="Dziesiętny [0]_Invoices2001Slovakia_10_Nha so 10_Dien1_Book1_Ke hoach 2010 (theo doi 11-8-2010) 7" xfId="8088"/>
    <cellStyle name="Dziesietny [0]_Invoices2001Slovakia_10_Nha so 10_Dien1_Book1_Ke hoach 2010 (theo doi 11-8-2010) 8" xfId="8299"/>
    <cellStyle name="Dziesiętny [0]_Invoices2001Slovakia_10_Nha so 10_Dien1_Book1_Ke hoach 2010 (theo doi 11-8-2010) 8" xfId="8300"/>
    <cellStyle name="Dziesietny [0]_Invoices2001Slovakia_10_Nha so 10_Dien1_Book1_Ke hoach 2010 (theo doi 11-8-2010) 9" xfId="16369"/>
    <cellStyle name="Dziesiętny [0]_Invoices2001Slovakia_10_Nha so 10_Dien1_Book1_Ke hoach 2010 (theo doi 11-8-2010) 9" xfId="16370"/>
    <cellStyle name="Dziesietny [0]_Invoices2001Slovakia_10_Nha so 10_Dien1_Book1_Ke hoach 2010 (theo doi 11-8-2010)_Ban BTDD TDC" xfId="10457"/>
    <cellStyle name="Dziesiętny [0]_Invoices2001Slovakia_10_Nha so 10_Dien1_Book1_Ke hoach 2010 (theo doi 11-8-2010)_Ban BTDD TDC" xfId="10458"/>
    <cellStyle name="Dziesietny [0]_Invoices2001Slovakia_10_Nha so 10_Dien1_Book1_Ke hoach 2010 (theo doi 11-8-2010)_Bieu 1+3+5+6+9" xfId="10459"/>
    <cellStyle name="Dziesiętny [0]_Invoices2001Slovakia_10_Nha so 10_Dien1_Book1_Ke hoach 2010 (theo doi 11-8-2010)_Bieu 1+3+5+6+9" xfId="10460"/>
    <cellStyle name="Dziesietny [0]_Invoices2001Slovakia_10_Nha so 10_Dien1_Book1_Ke hoach 2010 (theo doi 11-8-2010)_Bieu 1+3+5+6+9_Kế hoạch 2013 T1-2014" xfId="10461"/>
    <cellStyle name="Dziesiętny [0]_Invoices2001Slovakia_10_Nha so 10_Dien1_Book1_Ke hoach 2010 (theo doi 11-8-2010)_Bieu 1+3+5+6+9_Kế hoạch 2013 T1-2014" xfId="10462"/>
    <cellStyle name="Dziesietny [0]_Invoices2001Slovakia_10_Nha so 10_Dien1_Book1_Ke hoach 2010 (theo doi 11-8-2010)_Kế hoạch 2013 T1-2014" xfId="10463"/>
    <cellStyle name="Dziesiętny [0]_Invoices2001Slovakia_10_Nha so 10_Dien1_Book1_Ke hoach 2010 (theo doi 11-8-2010)_Kế hoạch 2013 T1-2014" xfId="10464"/>
    <cellStyle name="Dziesietny [0]_Invoices2001Slovakia_10_Nha so 10_Dien1_Book1_Kế hoạch 2013 T1-2014" xfId="10475"/>
    <cellStyle name="Dziesiętny [0]_Invoices2001Slovakia_10_Nha so 10_Dien1_Book1_Kế hoạch 2013 T1-2014" xfId="10476"/>
    <cellStyle name="Dziesietny [0]_Invoices2001Slovakia_10_Nha so 10_Dien1_Book1_ke hoach dau thau 30-6-2010" xfId="562"/>
    <cellStyle name="Dziesiętny [0]_Invoices2001Slovakia_10_Nha so 10_Dien1_Book1_ke hoach dau thau 30-6-2010" xfId="563"/>
    <cellStyle name="Dziesietny [0]_Invoices2001Slovakia_10_Nha so 10_Dien1_Book1_ke hoach dau thau 30-6-2010 10" xfId="20384"/>
    <cellStyle name="Dziesiętny [0]_Invoices2001Slovakia_10_Nha so 10_Dien1_Book1_ke hoach dau thau 30-6-2010 10" xfId="17465"/>
    <cellStyle name="Dziesietny [0]_Invoices2001Slovakia_10_Nha so 10_Dien1_Book1_ke hoach dau thau 30-6-2010 11" xfId="22203"/>
    <cellStyle name="Dziesiętny [0]_Invoices2001Slovakia_10_Nha so 10_Dien1_Book1_ke hoach dau thau 30-6-2010 11" xfId="22202"/>
    <cellStyle name="Dziesietny [0]_Invoices2001Slovakia_10_Nha so 10_Dien1_Book1_ke hoach dau thau 30-6-2010 12" xfId="16783"/>
    <cellStyle name="Dziesiętny [0]_Invoices2001Slovakia_10_Nha so 10_Dien1_Book1_ke hoach dau thau 30-6-2010 12" xfId="17844"/>
    <cellStyle name="Dziesietny [0]_Invoices2001Slovakia_10_Nha so 10_Dien1_Book1_ke hoach dau thau 30-6-2010 13" xfId="19507"/>
    <cellStyle name="Dziesiętny [0]_Invoices2001Slovakia_10_Nha so 10_Dien1_Book1_ke hoach dau thau 30-6-2010 13" xfId="19973"/>
    <cellStyle name="Dziesietny [0]_Invoices2001Slovakia_10_Nha so 10_Dien1_Book1_ke hoach dau thau 30-6-2010 14" xfId="19870"/>
    <cellStyle name="Dziesiętny [0]_Invoices2001Slovakia_10_Nha so 10_Dien1_Book1_ke hoach dau thau 30-6-2010 14" xfId="20045"/>
    <cellStyle name="Dziesietny [0]_Invoices2001Slovakia_10_Nha so 10_Dien1_Book1_ke hoach dau thau 30-6-2010 15" xfId="20066"/>
    <cellStyle name="Dziesiętny [0]_Invoices2001Slovakia_10_Nha so 10_Dien1_Book1_ke hoach dau thau 30-6-2010 15" xfId="19617"/>
    <cellStyle name="Dziesietny [0]_Invoices2001Slovakia_10_Nha so 10_Dien1_Book1_ke hoach dau thau 30-6-2010 2" xfId="2998"/>
    <cellStyle name="Dziesiętny [0]_Invoices2001Slovakia_10_Nha so 10_Dien1_Book1_ke hoach dau thau 30-6-2010 2" xfId="2999"/>
    <cellStyle name="Dziesietny [0]_Invoices2001Slovakia_10_Nha so 10_Dien1_Book1_ke hoach dau thau 30-6-2010 2 2" xfId="10465"/>
    <cellStyle name="Dziesiętny [0]_Invoices2001Slovakia_10_Nha so 10_Dien1_Book1_ke hoach dau thau 30-6-2010 2 2" xfId="10466"/>
    <cellStyle name="Dziesietny [0]_Invoices2001Slovakia_10_Nha so 10_Dien1_Book1_ke hoach dau thau 30-6-2010 2 3" xfId="18735"/>
    <cellStyle name="Dziesiętny [0]_Invoices2001Slovakia_10_Nha so 10_Dien1_Book1_ke hoach dau thau 30-6-2010 2 3" xfId="18736"/>
    <cellStyle name="Dziesietny [0]_Invoices2001Slovakia_10_Nha so 10_Dien1_Book1_ke hoach dau thau 30-6-2010 2 4" xfId="18968"/>
    <cellStyle name="Dziesiętny [0]_Invoices2001Slovakia_10_Nha so 10_Dien1_Book1_ke hoach dau thau 30-6-2010 2 4" xfId="18965"/>
    <cellStyle name="Dziesietny [0]_Invoices2001Slovakia_10_Nha so 10_Dien1_Book1_ke hoach dau thau 30-6-2010 2 5" xfId="18195"/>
    <cellStyle name="Dziesiętny [0]_Invoices2001Slovakia_10_Nha so 10_Dien1_Book1_ke hoach dau thau 30-6-2010 2 5" xfId="18196"/>
    <cellStyle name="Dziesietny [0]_Invoices2001Slovakia_10_Nha so 10_Dien1_Book1_ke hoach dau thau 30-6-2010 2 6" xfId="19156"/>
    <cellStyle name="Dziesiętny [0]_Invoices2001Slovakia_10_Nha so 10_Dien1_Book1_ke hoach dau thau 30-6-2010 2 6" xfId="19151"/>
    <cellStyle name="Dziesietny [0]_Invoices2001Slovakia_10_Nha so 10_Dien1_Book1_ke hoach dau thau 30-6-2010 2 7" xfId="18061"/>
    <cellStyle name="Dziesiętny [0]_Invoices2001Slovakia_10_Nha so 10_Dien1_Book1_ke hoach dau thau 30-6-2010 2 7" xfId="24216"/>
    <cellStyle name="Dziesietny [0]_Invoices2001Slovakia_10_Nha so 10_Dien1_Book1_ke hoach dau thau 30-6-2010 2 8" xfId="20445"/>
    <cellStyle name="Dziesiętny [0]_Invoices2001Slovakia_10_Nha so 10_Dien1_Book1_ke hoach dau thau 30-6-2010 2 8" xfId="21856"/>
    <cellStyle name="Dziesietny [0]_Invoices2001Slovakia_10_Nha so 10_Dien1_Book1_ke hoach dau thau 30-6-2010 2 9" xfId="17794"/>
    <cellStyle name="Dziesiętny [0]_Invoices2001Slovakia_10_Nha so 10_Dien1_Book1_ke hoach dau thau 30-6-2010 2 9" xfId="25705"/>
    <cellStyle name="Dziesietny [0]_Invoices2001Slovakia_10_Nha so 10_Dien1_Book1_ke hoach dau thau 30-6-2010 3" xfId="5551"/>
    <cellStyle name="Dziesiętny [0]_Invoices2001Slovakia_10_Nha so 10_Dien1_Book1_ke hoach dau thau 30-6-2010 3" xfId="5552"/>
    <cellStyle name="Dziesietny [0]_Invoices2001Slovakia_10_Nha so 10_Dien1_Book1_ke hoach dau thau 30-6-2010 3 2" xfId="14466"/>
    <cellStyle name="Dziesiętny [0]_Invoices2001Slovakia_10_Nha so 10_Dien1_Book1_ke hoach dau thau 30-6-2010 3 2" xfId="14467"/>
    <cellStyle name="Dziesietny [0]_Invoices2001Slovakia_10_Nha so 10_Dien1_Book1_ke hoach dau thau 30-6-2010 3 3" xfId="20641"/>
    <cellStyle name="Dziesiętny [0]_Invoices2001Slovakia_10_Nha so 10_Dien1_Book1_ke hoach dau thau 30-6-2010 3 3" xfId="20642"/>
    <cellStyle name="Dziesietny [0]_Invoices2001Slovakia_10_Nha so 10_Dien1_Book1_ke hoach dau thau 30-6-2010 3 4" xfId="22361"/>
    <cellStyle name="Dziesiętny [0]_Invoices2001Slovakia_10_Nha so 10_Dien1_Book1_ke hoach dau thau 30-6-2010 3 4" xfId="22362"/>
    <cellStyle name="Dziesietny [0]_Invoices2001Slovakia_10_Nha so 10_Dien1_Book1_ke hoach dau thau 30-6-2010 3 5" xfId="23568"/>
    <cellStyle name="Dziesiętny [0]_Invoices2001Slovakia_10_Nha so 10_Dien1_Book1_ke hoach dau thau 30-6-2010 3 5" xfId="23569"/>
    <cellStyle name="Dziesietny [0]_Invoices2001Slovakia_10_Nha so 10_Dien1_Book1_ke hoach dau thau 30-6-2010 3 6" xfId="24745"/>
    <cellStyle name="Dziesiętny [0]_Invoices2001Slovakia_10_Nha so 10_Dien1_Book1_ke hoach dau thau 30-6-2010 3 6" xfId="24746"/>
    <cellStyle name="Dziesietny [0]_Invoices2001Slovakia_10_Nha so 10_Dien1_Book1_ke hoach dau thau 30-6-2010 3 7" xfId="25837"/>
    <cellStyle name="Dziesiętny [0]_Invoices2001Slovakia_10_Nha so 10_Dien1_Book1_ke hoach dau thau 30-6-2010 3 7" xfId="25838"/>
    <cellStyle name="Dziesietny [0]_Invoices2001Slovakia_10_Nha so 10_Dien1_Book1_ke hoach dau thau 30-6-2010 3 8" xfId="26842"/>
    <cellStyle name="Dziesiętny [0]_Invoices2001Slovakia_10_Nha so 10_Dien1_Book1_ke hoach dau thau 30-6-2010 3 8" xfId="26843"/>
    <cellStyle name="Dziesietny [0]_Invoices2001Slovakia_10_Nha so 10_Dien1_Book1_ke hoach dau thau 30-6-2010 3 9" xfId="27851"/>
    <cellStyle name="Dziesiętny [0]_Invoices2001Slovakia_10_Nha so 10_Dien1_Book1_ke hoach dau thau 30-6-2010 3 9" xfId="27852"/>
    <cellStyle name="Dziesietny [0]_Invoices2001Slovakia_10_Nha so 10_Dien1_Book1_ke hoach dau thau 30-6-2010 4" xfId="6752"/>
    <cellStyle name="Dziesiętny [0]_Invoices2001Slovakia_10_Nha so 10_Dien1_Book1_ke hoach dau thau 30-6-2010 4" xfId="6751"/>
    <cellStyle name="Dziesietny [0]_Invoices2001Slovakia_10_Nha so 10_Dien1_Book1_ke hoach dau thau 30-6-2010 4 2" xfId="14982"/>
    <cellStyle name="Dziesiętny [0]_Invoices2001Slovakia_10_Nha so 10_Dien1_Book1_ke hoach dau thau 30-6-2010 4 2" xfId="14981"/>
    <cellStyle name="Dziesietny [0]_Invoices2001Slovakia_10_Nha so 10_Dien1_Book1_ke hoach dau thau 30-6-2010 4 3" xfId="21157"/>
    <cellStyle name="Dziesiętny [0]_Invoices2001Slovakia_10_Nha so 10_Dien1_Book1_ke hoach dau thau 30-6-2010 4 3" xfId="21156"/>
    <cellStyle name="Dziesietny [0]_Invoices2001Slovakia_10_Nha so 10_Dien1_Book1_ke hoach dau thau 30-6-2010 4 4" xfId="22877"/>
    <cellStyle name="Dziesiętny [0]_Invoices2001Slovakia_10_Nha so 10_Dien1_Book1_ke hoach dau thau 30-6-2010 4 4" xfId="22876"/>
    <cellStyle name="Dziesietny [0]_Invoices2001Slovakia_10_Nha so 10_Dien1_Book1_ke hoach dau thau 30-6-2010 4 5" xfId="24084"/>
    <cellStyle name="Dziesiętny [0]_Invoices2001Slovakia_10_Nha so 10_Dien1_Book1_ke hoach dau thau 30-6-2010 4 5" xfId="24083"/>
    <cellStyle name="Dziesietny [0]_Invoices2001Slovakia_10_Nha so 10_Dien1_Book1_ke hoach dau thau 30-6-2010 4 6" xfId="25261"/>
    <cellStyle name="Dziesiętny [0]_Invoices2001Slovakia_10_Nha so 10_Dien1_Book1_ke hoach dau thau 30-6-2010 4 6" xfId="25260"/>
    <cellStyle name="Dziesietny [0]_Invoices2001Slovakia_10_Nha so 10_Dien1_Book1_ke hoach dau thau 30-6-2010 4 7" xfId="26353"/>
    <cellStyle name="Dziesiętny [0]_Invoices2001Slovakia_10_Nha so 10_Dien1_Book1_ke hoach dau thau 30-6-2010 4 7" xfId="26352"/>
    <cellStyle name="Dziesietny [0]_Invoices2001Slovakia_10_Nha so 10_Dien1_Book1_ke hoach dau thau 30-6-2010 4 8" xfId="27358"/>
    <cellStyle name="Dziesiętny [0]_Invoices2001Slovakia_10_Nha so 10_Dien1_Book1_ke hoach dau thau 30-6-2010 4 8" xfId="27357"/>
    <cellStyle name="Dziesietny [0]_Invoices2001Slovakia_10_Nha so 10_Dien1_Book1_ke hoach dau thau 30-6-2010 4 9" xfId="28367"/>
    <cellStyle name="Dziesiętny [0]_Invoices2001Slovakia_10_Nha so 10_Dien1_Book1_ke hoach dau thau 30-6-2010 4 9" xfId="28366"/>
    <cellStyle name="Dziesietny [0]_Invoices2001Slovakia_10_Nha so 10_Dien1_Book1_ke hoach dau thau 30-6-2010 5" xfId="2793"/>
    <cellStyle name="Dziesiętny [0]_Invoices2001Slovakia_10_Nha so 10_Dien1_Book1_ke hoach dau thau 30-6-2010 5" xfId="2790"/>
    <cellStyle name="Dziesietny [0]_Invoices2001Slovakia_10_Nha so 10_Dien1_Book1_ke hoach dau thau 30-6-2010 5 2" xfId="15328"/>
    <cellStyle name="Dziesiętny [0]_Invoices2001Slovakia_10_Nha so 10_Dien1_Book1_ke hoach dau thau 30-6-2010 5 2" xfId="15329"/>
    <cellStyle name="Dziesietny [0]_Invoices2001Slovakia_10_Nha so 10_Dien1_Book1_ke hoach dau thau 30-6-2010 5 3" xfId="21420"/>
    <cellStyle name="Dziesiętny [0]_Invoices2001Slovakia_10_Nha so 10_Dien1_Book1_ke hoach dau thau 30-6-2010 5 3" xfId="21421"/>
    <cellStyle name="Dziesietny [0]_Invoices2001Slovakia_10_Nha so 10_Dien1_Book1_ke hoach dau thau 30-6-2010 5 4" xfId="23070"/>
    <cellStyle name="Dziesiętny [0]_Invoices2001Slovakia_10_Nha so 10_Dien1_Book1_ke hoach dau thau 30-6-2010 5 4" xfId="23071"/>
    <cellStyle name="Dziesietny [0]_Invoices2001Slovakia_10_Nha so 10_Dien1_Book1_ke hoach dau thau 30-6-2010 5 5" xfId="24274"/>
    <cellStyle name="Dziesiętny [0]_Invoices2001Slovakia_10_Nha so 10_Dien1_Book1_ke hoach dau thau 30-6-2010 5 5" xfId="24275"/>
    <cellStyle name="Dziesietny [0]_Invoices2001Slovakia_10_Nha so 10_Dien1_Book1_ke hoach dau thau 30-6-2010 5 6" xfId="25424"/>
    <cellStyle name="Dziesiętny [0]_Invoices2001Slovakia_10_Nha so 10_Dien1_Book1_ke hoach dau thau 30-6-2010 5 6" xfId="25425"/>
    <cellStyle name="Dziesietny [0]_Invoices2001Slovakia_10_Nha so 10_Dien1_Book1_ke hoach dau thau 30-6-2010 5 7" xfId="26517"/>
    <cellStyle name="Dziesiętny [0]_Invoices2001Slovakia_10_Nha so 10_Dien1_Book1_ke hoach dau thau 30-6-2010 5 7" xfId="26518"/>
    <cellStyle name="Dziesietny [0]_Invoices2001Slovakia_10_Nha so 10_Dien1_Book1_ke hoach dau thau 30-6-2010 5 8" xfId="27496"/>
    <cellStyle name="Dziesiętny [0]_Invoices2001Slovakia_10_Nha so 10_Dien1_Book1_ke hoach dau thau 30-6-2010 5 8" xfId="27497"/>
    <cellStyle name="Dziesietny [0]_Invoices2001Slovakia_10_Nha so 10_Dien1_Book1_ke hoach dau thau 30-6-2010 5 9" xfId="28483"/>
    <cellStyle name="Dziesiętny [0]_Invoices2001Slovakia_10_Nha so 10_Dien1_Book1_ke hoach dau thau 30-6-2010 5 9" xfId="28484"/>
    <cellStyle name="Dziesietny [0]_Invoices2001Slovakia_10_Nha so 10_Dien1_Book1_ke hoach dau thau 30-6-2010 6" xfId="6945"/>
    <cellStyle name="Dziesiętny [0]_Invoices2001Slovakia_10_Nha so 10_Dien1_Book1_ke hoach dau thau 30-6-2010 6" xfId="6946"/>
    <cellStyle name="Dziesietny [0]_Invoices2001Slovakia_10_Nha so 10_Dien1_Book1_ke hoach dau thau 30-6-2010 7" xfId="8087"/>
    <cellStyle name="Dziesiętny [0]_Invoices2001Slovakia_10_Nha so 10_Dien1_Book1_ke hoach dau thau 30-6-2010 7" xfId="8086"/>
    <cellStyle name="Dziesietny [0]_Invoices2001Slovakia_10_Nha so 10_Dien1_Book1_ke hoach dau thau 30-6-2010 8" xfId="8301"/>
    <cellStyle name="Dziesiętny [0]_Invoices2001Slovakia_10_Nha so 10_Dien1_Book1_ke hoach dau thau 30-6-2010 8" xfId="8302"/>
    <cellStyle name="Dziesietny [0]_Invoices2001Slovakia_10_Nha so 10_Dien1_Book1_ke hoach dau thau 30-6-2010 9" xfId="16371"/>
    <cellStyle name="Dziesiętny [0]_Invoices2001Slovakia_10_Nha so 10_Dien1_Book1_ke hoach dau thau 30-6-2010 9" xfId="16372"/>
    <cellStyle name="Dziesietny [0]_Invoices2001Slovakia_10_Nha so 10_Dien1_Book1_ke hoach dau thau 30-6-2010_Ban BTDD TDC" xfId="10467"/>
    <cellStyle name="Dziesiętny [0]_Invoices2001Slovakia_10_Nha so 10_Dien1_Book1_ke hoach dau thau 30-6-2010_Ban BTDD TDC" xfId="10468"/>
    <cellStyle name="Dziesietny [0]_Invoices2001Slovakia_10_Nha so 10_Dien1_Book1_ke hoach dau thau 30-6-2010_Bieu 1+3+5+6+9" xfId="10469"/>
    <cellStyle name="Dziesiętny [0]_Invoices2001Slovakia_10_Nha so 10_Dien1_Book1_ke hoach dau thau 30-6-2010_Bieu 1+3+5+6+9" xfId="10470"/>
    <cellStyle name="Dziesietny [0]_Invoices2001Slovakia_10_Nha so 10_Dien1_Book1_ke hoach dau thau 30-6-2010_Bieu 1+3+5+6+9_Kế hoạch 2013 T1-2014" xfId="10471"/>
    <cellStyle name="Dziesiętny [0]_Invoices2001Slovakia_10_Nha so 10_Dien1_Book1_ke hoach dau thau 30-6-2010_Bieu 1+3+5+6+9_Kế hoạch 2013 T1-2014" xfId="10472"/>
    <cellStyle name="Dziesietny [0]_Invoices2001Slovakia_10_Nha so 10_Dien1_Book1_ke hoach dau thau 30-6-2010_Kế hoạch 2013 T1-2014" xfId="10473"/>
    <cellStyle name="Dziesiętny [0]_Invoices2001Slovakia_10_Nha so 10_Dien1_Book1_ke hoach dau thau 30-6-2010_Kế hoạch 2013 T1-2014" xfId="10474"/>
    <cellStyle name="Dziesietny [0]_Invoices2001Slovakia_10_Nha so 10_Dien1_Book1_KH 2012 (T3-2013)" xfId="10477"/>
    <cellStyle name="Dziesiętny [0]_Invoices2001Slovakia_10_Nha so 10_Dien1_Book1_KH 2012 (T3-2013)" xfId="10478"/>
    <cellStyle name="Dziesietny [0]_Invoices2001Slovakia_10_Nha so 10_Dien1_Book1_KH 2012 (T3-2013)_Kế hoạch 2013 T1-2014" xfId="10479"/>
    <cellStyle name="Dziesiętny [0]_Invoices2001Slovakia_10_Nha so 10_Dien1_Book1_KH 2012 (T3-2013)_Kế hoạch 2013 T1-2014" xfId="10480"/>
    <cellStyle name="Dziesietny [0]_Invoices2001Slovakia_10_Nha so 10_Dien1_Book1_VB Di den 2013" xfId="10481"/>
    <cellStyle name="Dziesiętny [0]_Invoices2001Slovakia_10_Nha so 10_Dien1_Book1_VB Di den 2013" xfId="10482"/>
    <cellStyle name="Dziesietny [0]_Invoices2001Slovakia_10_Nha so 10_Dien1_Copy of KH PHAN BO VON ĐỐI ỨNG NAM 2011 (30 TY phuong án gop WB)" xfId="564"/>
    <cellStyle name="Dziesiętny [0]_Invoices2001Slovakia_10_Nha so 10_Dien1_Copy of KH PHAN BO VON ĐỐI ỨNG NAM 2011 (30 TY phuong án gop WB)" xfId="565"/>
    <cellStyle name="Dziesietny [0]_Invoices2001Slovakia_10_Nha so 10_Dien1_Copy of KH PHAN BO VON ĐỐI ỨNG NAM 2011 (30 TY phuong án gop WB) 10" xfId="20383"/>
    <cellStyle name="Dziesiętny [0]_Invoices2001Slovakia_10_Nha so 10_Dien1_Copy of KH PHAN BO VON ĐỐI ỨNG NAM 2011 (30 TY phuong án gop WB) 10" xfId="20382"/>
    <cellStyle name="Dziesietny [0]_Invoices2001Slovakia_10_Nha so 10_Dien1_Copy of KH PHAN BO VON ĐỐI ỨNG NAM 2011 (30 TY phuong án gop WB) 11" xfId="19783"/>
    <cellStyle name="Dziesiętny [0]_Invoices2001Slovakia_10_Nha so 10_Dien1_Copy of KH PHAN BO VON ĐỐI ỨNG NAM 2011 (30 TY phuong án gop WB) 11" xfId="22201"/>
    <cellStyle name="Dziesietny [0]_Invoices2001Slovakia_10_Nha so 10_Dien1_Copy of KH PHAN BO VON ĐỐI ỨNG NAM 2011 (30 TY phuong án gop WB) 12" xfId="21794"/>
    <cellStyle name="Dziesiętny [0]_Invoices2001Slovakia_10_Nha so 10_Dien1_Copy of KH PHAN BO VON ĐỐI ỨNG NAM 2011 (30 TY phuong án gop WB) 12" xfId="19685"/>
    <cellStyle name="Dziesietny [0]_Invoices2001Slovakia_10_Nha so 10_Dien1_Copy of KH PHAN BO VON ĐỐI ỨNG NAM 2011 (30 TY phuong án gop WB) 13" xfId="19508"/>
    <cellStyle name="Dziesiętny [0]_Invoices2001Slovakia_10_Nha so 10_Dien1_Copy of KH PHAN BO VON ĐỐI ỨNG NAM 2011 (30 TY phuong án gop WB) 13" xfId="22310"/>
    <cellStyle name="Dziesietny [0]_Invoices2001Slovakia_10_Nha so 10_Dien1_Copy of KH PHAN BO VON ĐỐI ỨNG NAM 2011 (30 TY phuong án gop WB) 14" xfId="19381"/>
    <cellStyle name="Dziesiętny [0]_Invoices2001Slovakia_10_Nha so 10_Dien1_Copy of KH PHAN BO VON ĐỐI ỨNG NAM 2011 (30 TY phuong án gop WB) 14" xfId="18012"/>
    <cellStyle name="Dziesietny [0]_Invoices2001Slovakia_10_Nha so 10_Dien1_Copy of KH PHAN BO VON ĐỐI ỨNG NAM 2011 (30 TY phuong án gop WB) 15" xfId="21860"/>
    <cellStyle name="Dziesiętny [0]_Invoices2001Slovakia_10_Nha so 10_Dien1_Copy of KH PHAN BO VON ĐỐI ỨNG NAM 2011 (30 TY phuong án gop WB) 15" xfId="23413"/>
    <cellStyle name="Dziesietny [0]_Invoices2001Slovakia_10_Nha so 10_Dien1_Copy of KH PHAN BO VON ĐỐI ỨNG NAM 2011 (30 TY phuong án gop WB) 2" xfId="3000"/>
    <cellStyle name="Dziesiętny [0]_Invoices2001Slovakia_10_Nha so 10_Dien1_Copy of KH PHAN BO VON ĐỐI ỨNG NAM 2011 (30 TY phuong án gop WB) 2" xfId="3001"/>
    <cellStyle name="Dziesietny [0]_Invoices2001Slovakia_10_Nha so 10_Dien1_Copy of KH PHAN BO VON ĐỐI ỨNG NAM 2011 (30 TY phuong án gop WB) 2 2" xfId="10483"/>
    <cellStyle name="Dziesiętny [0]_Invoices2001Slovakia_10_Nha so 10_Dien1_Copy of KH PHAN BO VON ĐỐI ỨNG NAM 2011 (30 TY phuong án gop WB) 2 2" xfId="10484"/>
    <cellStyle name="Dziesietny [0]_Invoices2001Slovakia_10_Nha so 10_Dien1_Copy of KH PHAN BO VON ĐỐI ỨNG NAM 2011 (30 TY phuong án gop WB) 2 3" xfId="18750"/>
    <cellStyle name="Dziesiętny [0]_Invoices2001Slovakia_10_Nha so 10_Dien1_Copy of KH PHAN BO VON ĐỐI ỨNG NAM 2011 (30 TY phuong án gop WB) 2 3" xfId="18751"/>
    <cellStyle name="Dziesietny [0]_Invoices2001Slovakia_10_Nha so 10_Dien1_Copy of KH PHAN BO VON ĐỐI ỨNG NAM 2011 (30 TY phuong án gop WB) 2 4" xfId="18951"/>
    <cellStyle name="Dziesiętny [0]_Invoices2001Slovakia_10_Nha so 10_Dien1_Copy of KH PHAN BO VON ĐỐI ỨNG NAM 2011 (30 TY phuong án gop WB) 2 4" xfId="18950"/>
    <cellStyle name="Dziesietny [0]_Invoices2001Slovakia_10_Nha so 10_Dien1_Copy of KH PHAN BO VON ĐỐI ỨNG NAM 2011 (30 TY phuong án gop WB) 2 5" xfId="18204"/>
    <cellStyle name="Dziesiętny [0]_Invoices2001Slovakia_10_Nha so 10_Dien1_Copy of KH PHAN BO VON ĐỐI ỨNG NAM 2011 (30 TY phuong án gop WB) 2 5" xfId="18205"/>
    <cellStyle name="Dziesietny [0]_Invoices2001Slovakia_10_Nha so 10_Dien1_Copy of KH PHAN BO VON ĐỐI ỨNG NAM 2011 (30 TY phuong án gop WB) 2 6" xfId="19128"/>
    <cellStyle name="Dziesiętny [0]_Invoices2001Slovakia_10_Nha so 10_Dien1_Copy of KH PHAN BO VON ĐỐI ỨNG NAM 2011 (30 TY phuong án gop WB) 2 6" xfId="16477"/>
    <cellStyle name="Dziesietny [0]_Invoices2001Slovakia_10_Nha so 10_Dien1_Copy of KH PHAN BO VON ĐỐI ỨNG NAM 2011 (30 TY phuong án gop WB) 2 7" xfId="22953"/>
    <cellStyle name="Dziesiętny [0]_Invoices2001Slovakia_10_Nha so 10_Dien1_Copy of KH PHAN BO VON ĐỐI ỨNG NAM 2011 (30 TY phuong án gop WB) 2 7" xfId="19769"/>
    <cellStyle name="Dziesietny [0]_Invoices2001Slovakia_10_Nha so 10_Dien1_Copy of KH PHAN BO VON ĐỐI ỨNG NAM 2011 (30 TY phuong án gop WB) 2 8" xfId="24544"/>
    <cellStyle name="Dziesiętny [0]_Invoices2001Slovakia_10_Nha so 10_Dien1_Copy of KH PHAN BO VON ĐỐI ỨNG NAM 2011 (30 TY phuong án gop WB) 2 8" xfId="24543"/>
    <cellStyle name="Dziesietny [0]_Invoices2001Slovakia_10_Nha so 10_Dien1_Copy of KH PHAN BO VON ĐỐI ỨNG NAM 2011 (30 TY phuong án gop WB) 2 9" xfId="24172"/>
    <cellStyle name="Dziesiętny [0]_Invoices2001Slovakia_10_Nha so 10_Dien1_Copy of KH PHAN BO VON ĐỐI ỨNG NAM 2011 (30 TY phuong án gop WB) 2 9" xfId="19582"/>
    <cellStyle name="Dziesietny [0]_Invoices2001Slovakia_10_Nha so 10_Dien1_Copy of KH PHAN BO VON ĐỐI ỨNG NAM 2011 (30 TY phuong án gop WB) 3" xfId="5553"/>
    <cellStyle name="Dziesiętny [0]_Invoices2001Slovakia_10_Nha so 10_Dien1_Copy of KH PHAN BO VON ĐỐI ỨNG NAM 2011 (30 TY phuong án gop WB) 3" xfId="5554"/>
    <cellStyle name="Dziesietny [0]_Invoices2001Slovakia_10_Nha so 10_Dien1_Copy of KH PHAN BO VON ĐỐI ỨNG NAM 2011 (30 TY phuong án gop WB) 3 2" xfId="14468"/>
    <cellStyle name="Dziesiętny [0]_Invoices2001Slovakia_10_Nha so 10_Dien1_Copy of KH PHAN BO VON ĐỐI ỨNG NAM 2011 (30 TY phuong án gop WB) 3 2" xfId="14469"/>
    <cellStyle name="Dziesietny [0]_Invoices2001Slovakia_10_Nha so 10_Dien1_Copy of KH PHAN BO VON ĐỐI ỨNG NAM 2011 (30 TY phuong án gop WB) 3 3" xfId="20643"/>
    <cellStyle name="Dziesiętny [0]_Invoices2001Slovakia_10_Nha so 10_Dien1_Copy of KH PHAN BO VON ĐỐI ỨNG NAM 2011 (30 TY phuong án gop WB) 3 3" xfId="20644"/>
    <cellStyle name="Dziesietny [0]_Invoices2001Slovakia_10_Nha so 10_Dien1_Copy of KH PHAN BO VON ĐỐI ỨNG NAM 2011 (30 TY phuong án gop WB) 3 4" xfId="22363"/>
    <cellStyle name="Dziesiętny [0]_Invoices2001Slovakia_10_Nha so 10_Dien1_Copy of KH PHAN BO VON ĐỐI ỨNG NAM 2011 (30 TY phuong án gop WB) 3 4" xfId="22364"/>
    <cellStyle name="Dziesietny [0]_Invoices2001Slovakia_10_Nha so 10_Dien1_Copy of KH PHAN BO VON ĐỐI ỨNG NAM 2011 (30 TY phuong án gop WB) 3 5" xfId="23570"/>
    <cellStyle name="Dziesiętny [0]_Invoices2001Slovakia_10_Nha so 10_Dien1_Copy of KH PHAN BO VON ĐỐI ỨNG NAM 2011 (30 TY phuong án gop WB) 3 5" xfId="23571"/>
    <cellStyle name="Dziesietny [0]_Invoices2001Slovakia_10_Nha so 10_Dien1_Copy of KH PHAN BO VON ĐỐI ỨNG NAM 2011 (30 TY phuong án gop WB) 3 6" xfId="24747"/>
    <cellStyle name="Dziesiętny [0]_Invoices2001Slovakia_10_Nha so 10_Dien1_Copy of KH PHAN BO VON ĐỐI ỨNG NAM 2011 (30 TY phuong án gop WB) 3 6" xfId="24748"/>
    <cellStyle name="Dziesietny [0]_Invoices2001Slovakia_10_Nha so 10_Dien1_Copy of KH PHAN BO VON ĐỐI ỨNG NAM 2011 (30 TY phuong án gop WB) 3 7" xfId="25839"/>
    <cellStyle name="Dziesiętny [0]_Invoices2001Slovakia_10_Nha so 10_Dien1_Copy of KH PHAN BO VON ĐỐI ỨNG NAM 2011 (30 TY phuong án gop WB) 3 7" xfId="25840"/>
    <cellStyle name="Dziesietny [0]_Invoices2001Slovakia_10_Nha so 10_Dien1_Copy of KH PHAN BO VON ĐỐI ỨNG NAM 2011 (30 TY phuong án gop WB) 3 8" xfId="26844"/>
    <cellStyle name="Dziesiętny [0]_Invoices2001Slovakia_10_Nha so 10_Dien1_Copy of KH PHAN BO VON ĐỐI ỨNG NAM 2011 (30 TY phuong án gop WB) 3 8" xfId="26845"/>
    <cellStyle name="Dziesietny [0]_Invoices2001Slovakia_10_Nha so 10_Dien1_Copy of KH PHAN BO VON ĐỐI ỨNG NAM 2011 (30 TY phuong án gop WB) 3 9" xfId="27853"/>
    <cellStyle name="Dziesiętny [0]_Invoices2001Slovakia_10_Nha so 10_Dien1_Copy of KH PHAN BO VON ĐỐI ỨNG NAM 2011 (30 TY phuong án gop WB) 3 9" xfId="27854"/>
    <cellStyle name="Dziesietny [0]_Invoices2001Slovakia_10_Nha so 10_Dien1_Copy of KH PHAN BO VON ĐỐI ỨNG NAM 2011 (30 TY phuong án gop WB) 4" xfId="6750"/>
    <cellStyle name="Dziesiętny [0]_Invoices2001Slovakia_10_Nha so 10_Dien1_Copy of KH PHAN BO VON ĐỐI ỨNG NAM 2011 (30 TY phuong án gop WB) 4" xfId="6749"/>
    <cellStyle name="Dziesietny [0]_Invoices2001Slovakia_10_Nha so 10_Dien1_Copy of KH PHAN BO VON ĐỐI ỨNG NAM 2011 (30 TY phuong án gop WB) 4 2" xfId="14980"/>
    <cellStyle name="Dziesiętny [0]_Invoices2001Slovakia_10_Nha so 10_Dien1_Copy of KH PHAN BO VON ĐỐI ỨNG NAM 2011 (30 TY phuong án gop WB) 4 2" xfId="14979"/>
    <cellStyle name="Dziesietny [0]_Invoices2001Slovakia_10_Nha so 10_Dien1_Copy of KH PHAN BO VON ĐỐI ỨNG NAM 2011 (30 TY phuong án gop WB) 4 3" xfId="21155"/>
    <cellStyle name="Dziesiętny [0]_Invoices2001Slovakia_10_Nha so 10_Dien1_Copy of KH PHAN BO VON ĐỐI ỨNG NAM 2011 (30 TY phuong án gop WB) 4 3" xfId="21154"/>
    <cellStyle name="Dziesietny [0]_Invoices2001Slovakia_10_Nha so 10_Dien1_Copy of KH PHAN BO VON ĐỐI ỨNG NAM 2011 (30 TY phuong án gop WB) 4 4" xfId="22875"/>
    <cellStyle name="Dziesiętny [0]_Invoices2001Slovakia_10_Nha so 10_Dien1_Copy of KH PHAN BO VON ĐỐI ỨNG NAM 2011 (30 TY phuong án gop WB) 4 4" xfId="22874"/>
    <cellStyle name="Dziesietny [0]_Invoices2001Slovakia_10_Nha so 10_Dien1_Copy of KH PHAN BO VON ĐỐI ỨNG NAM 2011 (30 TY phuong án gop WB) 4 5" xfId="24082"/>
    <cellStyle name="Dziesiętny [0]_Invoices2001Slovakia_10_Nha so 10_Dien1_Copy of KH PHAN BO VON ĐỐI ỨNG NAM 2011 (30 TY phuong án gop WB) 4 5" xfId="24081"/>
    <cellStyle name="Dziesietny [0]_Invoices2001Slovakia_10_Nha so 10_Dien1_Copy of KH PHAN BO VON ĐỐI ỨNG NAM 2011 (30 TY phuong án gop WB) 4 6" xfId="25259"/>
    <cellStyle name="Dziesiętny [0]_Invoices2001Slovakia_10_Nha so 10_Dien1_Copy of KH PHAN BO VON ĐỐI ỨNG NAM 2011 (30 TY phuong án gop WB) 4 6" xfId="25258"/>
    <cellStyle name="Dziesietny [0]_Invoices2001Slovakia_10_Nha so 10_Dien1_Copy of KH PHAN BO VON ĐỐI ỨNG NAM 2011 (30 TY phuong án gop WB) 4 7" xfId="26351"/>
    <cellStyle name="Dziesiętny [0]_Invoices2001Slovakia_10_Nha so 10_Dien1_Copy of KH PHAN BO VON ĐỐI ỨNG NAM 2011 (30 TY phuong án gop WB) 4 7" xfId="26350"/>
    <cellStyle name="Dziesietny [0]_Invoices2001Slovakia_10_Nha so 10_Dien1_Copy of KH PHAN BO VON ĐỐI ỨNG NAM 2011 (30 TY phuong án gop WB) 4 8" xfId="27356"/>
    <cellStyle name="Dziesiętny [0]_Invoices2001Slovakia_10_Nha so 10_Dien1_Copy of KH PHAN BO VON ĐỐI ỨNG NAM 2011 (30 TY phuong án gop WB) 4 8" xfId="27355"/>
    <cellStyle name="Dziesietny [0]_Invoices2001Slovakia_10_Nha so 10_Dien1_Copy of KH PHAN BO VON ĐỐI ỨNG NAM 2011 (30 TY phuong án gop WB) 4 9" xfId="28365"/>
    <cellStyle name="Dziesiętny [0]_Invoices2001Slovakia_10_Nha so 10_Dien1_Copy of KH PHAN BO VON ĐỐI ỨNG NAM 2011 (30 TY phuong án gop WB) 4 9" xfId="28364"/>
    <cellStyle name="Dziesietny [0]_Invoices2001Slovakia_10_Nha so 10_Dien1_Copy of KH PHAN BO VON ĐỐI ỨNG NAM 2011 (30 TY phuong án gop WB) 5" xfId="2787"/>
    <cellStyle name="Dziesiętny [0]_Invoices2001Slovakia_10_Nha so 10_Dien1_Copy of KH PHAN BO VON ĐỐI ỨNG NAM 2011 (30 TY phuong án gop WB) 5" xfId="2784"/>
    <cellStyle name="Dziesietny [0]_Invoices2001Slovakia_10_Nha so 10_Dien1_Copy of KH PHAN BO VON ĐỐI ỨNG NAM 2011 (30 TY phuong án gop WB) 5 2" xfId="15330"/>
    <cellStyle name="Dziesiętny [0]_Invoices2001Slovakia_10_Nha so 10_Dien1_Copy of KH PHAN BO VON ĐỐI ỨNG NAM 2011 (30 TY phuong án gop WB) 5 2" xfId="15331"/>
    <cellStyle name="Dziesietny [0]_Invoices2001Slovakia_10_Nha so 10_Dien1_Copy of KH PHAN BO VON ĐỐI ỨNG NAM 2011 (30 TY phuong án gop WB) 5 3" xfId="21422"/>
    <cellStyle name="Dziesiętny [0]_Invoices2001Slovakia_10_Nha so 10_Dien1_Copy of KH PHAN BO VON ĐỐI ỨNG NAM 2011 (30 TY phuong án gop WB) 5 3" xfId="21423"/>
    <cellStyle name="Dziesietny [0]_Invoices2001Slovakia_10_Nha so 10_Dien1_Copy of KH PHAN BO VON ĐỐI ỨNG NAM 2011 (30 TY phuong án gop WB) 5 4" xfId="23072"/>
    <cellStyle name="Dziesiętny [0]_Invoices2001Slovakia_10_Nha so 10_Dien1_Copy of KH PHAN BO VON ĐỐI ỨNG NAM 2011 (30 TY phuong án gop WB) 5 4" xfId="23073"/>
    <cellStyle name="Dziesietny [0]_Invoices2001Slovakia_10_Nha so 10_Dien1_Copy of KH PHAN BO VON ĐỐI ỨNG NAM 2011 (30 TY phuong án gop WB) 5 5" xfId="24276"/>
    <cellStyle name="Dziesiętny [0]_Invoices2001Slovakia_10_Nha so 10_Dien1_Copy of KH PHAN BO VON ĐỐI ỨNG NAM 2011 (30 TY phuong án gop WB) 5 5" xfId="24277"/>
    <cellStyle name="Dziesietny [0]_Invoices2001Slovakia_10_Nha so 10_Dien1_Copy of KH PHAN BO VON ĐỐI ỨNG NAM 2011 (30 TY phuong án gop WB) 5 6" xfId="25426"/>
    <cellStyle name="Dziesiętny [0]_Invoices2001Slovakia_10_Nha so 10_Dien1_Copy of KH PHAN BO VON ĐỐI ỨNG NAM 2011 (30 TY phuong án gop WB) 5 6" xfId="25427"/>
    <cellStyle name="Dziesietny [0]_Invoices2001Slovakia_10_Nha so 10_Dien1_Copy of KH PHAN BO VON ĐỐI ỨNG NAM 2011 (30 TY phuong án gop WB) 5 7" xfId="26519"/>
    <cellStyle name="Dziesiętny [0]_Invoices2001Slovakia_10_Nha so 10_Dien1_Copy of KH PHAN BO VON ĐỐI ỨNG NAM 2011 (30 TY phuong án gop WB) 5 7" xfId="26520"/>
    <cellStyle name="Dziesietny [0]_Invoices2001Slovakia_10_Nha so 10_Dien1_Copy of KH PHAN BO VON ĐỐI ỨNG NAM 2011 (30 TY phuong án gop WB) 5 8" xfId="27498"/>
    <cellStyle name="Dziesiętny [0]_Invoices2001Slovakia_10_Nha so 10_Dien1_Copy of KH PHAN BO VON ĐỐI ỨNG NAM 2011 (30 TY phuong án gop WB) 5 8" xfId="27499"/>
    <cellStyle name="Dziesietny [0]_Invoices2001Slovakia_10_Nha so 10_Dien1_Copy of KH PHAN BO VON ĐỐI ỨNG NAM 2011 (30 TY phuong án gop WB) 5 9" xfId="28485"/>
    <cellStyle name="Dziesiętny [0]_Invoices2001Slovakia_10_Nha so 10_Dien1_Copy of KH PHAN BO VON ĐỐI ỨNG NAM 2011 (30 TY phuong án gop WB) 5 9" xfId="28486"/>
    <cellStyle name="Dziesietny [0]_Invoices2001Slovakia_10_Nha so 10_Dien1_Copy of KH PHAN BO VON ĐỐI ỨNG NAM 2011 (30 TY phuong án gop WB) 6" xfId="6947"/>
    <cellStyle name="Dziesiętny [0]_Invoices2001Slovakia_10_Nha so 10_Dien1_Copy of KH PHAN BO VON ĐỐI ỨNG NAM 2011 (30 TY phuong án gop WB) 6" xfId="6948"/>
    <cellStyle name="Dziesietny [0]_Invoices2001Slovakia_10_Nha so 10_Dien1_Copy of KH PHAN BO VON ĐỐI ỨNG NAM 2011 (30 TY phuong án gop WB) 7" xfId="8085"/>
    <cellStyle name="Dziesiętny [0]_Invoices2001Slovakia_10_Nha so 10_Dien1_Copy of KH PHAN BO VON ĐỐI ỨNG NAM 2011 (30 TY phuong án gop WB) 7" xfId="8084"/>
    <cellStyle name="Dziesietny [0]_Invoices2001Slovakia_10_Nha so 10_Dien1_Copy of KH PHAN BO VON ĐỐI ỨNG NAM 2011 (30 TY phuong án gop WB) 8" xfId="8303"/>
    <cellStyle name="Dziesiętny [0]_Invoices2001Slovakia_10_Nha so 10_Dien1_Copy of KH PHAN BO VON ĐỐI ỨNG NAM 2011 (30 TY phuong án gop WB) 8" xfId="8304"/>
    <cellStyle name="Dziesietny [0]_Invoices2001Slovakia_10_Nha so 10_Dien1_Copy of KH PHAN BO VON ĐỐI ỨNG NAM 2011 (30 TY phuong án gop WB) 9" xfId="16373"/>
    <cellStyle name="Dziesiętny [0]_Invoices2001Slovakia_10_Nha so 10_Dien1_Copy of KH PHAN BO VON ĐỐI ỨNG NAM 2011 (30 TY phuong án gop WB) 9" xfId="16374"/>
    <cellStyle name="Dziesietny [0]_Invoices2001Slovakia_10_Nha so 10_Dien1_Copy of KH PHAN BO VON ĐỐI ỨNG NAM 2011 (30 TY phuong án gop WB)_Ban BTDD TDC" xfId="10485"/>
    <cellStyle name="Dziesiętny [0]_Invoices2001Slovakia_10_Nha so 10_Dien1_Copy of KH PHAN BO VON ĐỐI ỨNG NAM 2011 (30 TY phuong án gop WB)_Ban BTDD TDC" xfId="10486"/>
    <cellStyle name="Dziesietny [0]_Invoices2001Slovakia_10_Nha so 10_Dien1_Copy of KH PHAN BO VON ĐỐI ỨNG NAM 2011 (30 TY phuong án gop WB)_Bieu 1+3+5+6+9" xfId="10487"/>
    <cellStyle name="Dziesiętny [0]_Invoices2001Slovakia_10_Nha so 10_Dien1_Copy of KH PHAN BO VON ĐỐI ỨNG NAM 2011 (30 TY phuong án gop WB)_Bieu 1+3+5+6+9" xfId="10488"/>
    <cellStyle name="Dziesietny [0]_Invoices2001Slovakia_10_Nha so 10_Dien1_Copy of KH PHAN BO VON ĐỐI ỨNG NAM 2011 (30 TY phuong án gop WB)_Bieu 1+3+5+6+9_Kế hoạch 2013 T1-2014" xfId="10489"/>
    <cellStyle name="Dziesiętny [0]_Invoices2001Slovakia_10_Nha so 10_Dien1_Copy of KH PHAN BO VON ĐỐI ỨNG NAM 2011 (30 TY phuong án gop WB)_Bieu 1+3+5+6+9_Kế hoạch 2013 T1-2014" xfId="10490"/>
    <cellStyle name="Dziesietny [0]_Invoices2001Slovakia_10_Nha so 10_Dien1_Copy of KH PHAN BO VON ĐỐI ỨNG NAM 2011 (30 TY phuong án gop WB)_Kế hoạch 2013 T1-2014" xfId="10491"/>
    <cellStyle name="Dziesiętny [0]_Invoices2001Slovakia_10_Nha so 10_Dien1_Copy of KH PHAN BO VON ĐỐI ỨNG NAM 2011 (30 TY phuong án gop WB)_Kế hoạch 2013 T1-2014" xfId="10492"/>
    <cellStyle name="Dziesietny [0]_Invoices2001Slovakia_10_Nha so 10_Dien1_DTTD chieng chan Tham lai 29-9-2009" xfId="566"/>
    <cellStyle name="Dziesiętny [0]_Invoices2001Slovakia_10_Nha so 10_Dien1_DTTD chieng chan Tham lai 29-9-2009" xfId="567"/>
    <cellStyle name="Dziesietny [0]_Invoices2001Slovakia_10_Nha so 10_Dien1_DTTD chieng chan Tham lai 29-9-2009 10" xfId="20381"/>
    <cellStyle name="Dziesiętny [0]_Invoices2001Slovakia_10_Nha so 10_Dien1_DTTD chieng chan Tham lai 29-9-2009 10" xfId="20380"/>
    <cellStyle name="Dziesietny [0]_Invoices2001Slovakia_10_Nha so 10_Dien1_DTTD chieng chan Tham lai 29-9-2009 11" xfId="21840"/>
    <cellStyle name="Dziesiętny [0]_Invoices2001Slovakia_10_Nha so 10_Dien1_DTTD chieng chan Tham lai 29-9-2009 11" xfId="22200"/>
    <cellStyle name="Dziesietny [0]_Invoices2001Slovakia_10_Nha so 10_Dien1_DTTD chieng chan Tham lai 29-9-2009 12" xfId="16782"/>
    <cellStyle name="Dziesiętny [0]_Invoices2001Slovakia_10_Nha so 10_Dien1_DTTD chieng chan Tham lai 29-9-2009 12" xfId="19927"/>
    <cellStyle name="Dziesietny [0]_Invoices2001Slovakia_10_Nha so 10_Dien1_DTTD chieng chan Tham lai 29-9-2009 13" xfId="17899"/>
    <cellStyle name="Dziesiętny [0]_Invoices2001Slovakia_10_Nha so 10_Dien1_DTTD chieng chan Tham lai 29-9-2009 13" xfId="24160"/>
    <cellStyle name="Dziesietny [0]_Invoices2001Slovakia_10_Nha so 10_Dien1_DTTD chieng chan Tham lai 29-9-2009 14" xfId="23513"/>
    <cellStyle name="Dziesiętny [0]_Invoices2001Slovakia_10_Nha so 10_Dien1_DTTD chieng chan Tham lai 29-9-2009 14" xfId="19380"/>
    <cellStyle name="Dziesietny [0]_Invoices2001Slovakia_10_Nha so 10_Dien1_DTTD chieng chan Tham lai 29-9-2009 15" xfId="23486"/>
    <cellStyle name="Dziesiętny [0]_Invoices2001Slovakia_10_Nha so 10_Dien1_DTTD chieng chan Tham lai 29-9-2009 15" xfId="18022"/>
    <cellStyle name="Dziesietny [0]_Invoices2001Slovakia_10_Nha so 10_Dien1_DTTD chieng chan Tham lai 29-9-2009 2" xfId="3002"/>
    <cellStyle name="Dziesiętny [0]_Invoices2001Slovakia_10_Nha so 10_Dien1_DTTD chieng chan Tham lai 29-9-2009 2" xfId="3003"/>
    <cellStyle name="Dziesietny [0]_Invoices2001Slovakia_10_Nha so 10_Dien1_DTTD chieng chan Tham lai 29-9-2009 2 2" xfId="10493"/>
    <cellStyle name="Dziesiętny [0]_Invoices2001Slovakia_10_Nha so 10_Dien1_DTTD chieng chan Tham lai 29-9-2009 2 2" xfId="10494"/>
    <cellStyle name="Dziesietny [0]_Invoices2001Slovakia_10_Nha so 10_Dien1_DTTD chieng chan Tham lai 29-9-2009 2 3" xfId="18754"/>
    <cellStyle name="Dziesiętny [0]_Invoices2001Slovakia_10_Nha so 10_Dien1_DTTD chieng chan Tham lai 29-9-2009 2 3" xfId="18755"/>
    <cellStyle name="Dziesietny [0]_Invoices2001Slovakia_10_Nha so 10_Dien1_DTTD chieng chan Tham lai 29-9-2009 2 4" xfId="18939"/>
    <cellStyle name="Dziesiętny [0]_Invoices2001Slovakia_10_Nha so 10_Dien1_DTTD chieng chan Tham lai 29-9-2009 2 4" xfId="18938"/>
    <cellStyle name="Dziesietny [0]_Invoices2001Slovakia_10_Nha so 10_Dien1_DTTD chieng chan Tham lai 29-9-2009 2 5" xfId="18207"/>
    <cellStyle name="Dziesiętny [0]_Invoices2001Slovakia_10_Nha so 10_Dien1_DTTD chieng chan Tham lai 29-9-2009 2 5" xfId="16085"/>
    <cellStyle name="Dziesietny [0]_Invoices2001Slovakia_10_Nha so 10_Dien1_DTTD chieng chan Tham lai 29-9-2009 2 6" xfId="19120"/>
    <cellStyle name="Dziesiętny [0]_Invoices2001Slovakia_10_Nha so 10_Dien1_DTTD chieng chan Tham lai 29-9-2009 2 6" xfId="19117"/>
    <cellStyle name="Dziesietny [0]_Invoices2001Slovakia_10_Nha so 10_Dien1_DTTD chieng chan Tham lai 29-9-2009 2 7" xfId="19636"/>
    <cellStyle name="Dziesiętny [0]_Invoices2001Slovakia_10_Nha so 10_Dien1_DTTD chieng chan Tham lai 29-9-2009 2 7" xfId="24219"/>
    <cellStyle name="Dziesietny [0]_Invoices2001Slovakia_10_Nha so 10_Dien1_DTTD chieng chan Tham lai 29-9-2009 2 8" xfId="23007"/>
    <cellStyle name="Dziesiętny [0]_Invoices2001Slovakia_10_Nha so 10_Dien1_DTTD chieng chan Tham lai 29-9-2009 2 8" xfId="20442"/>
    <cellStyle name="Dziesietny [0]_Invoices2001Slovakia_10_Nha so 10_Dien1_DTTD chieng chan Tham lai 29-9-2009 2 9" xfId="19605"/>
    <cellStyle name="Dziesiętny [0]_Invoices2001Slovakia_10_Nha so 10_Dien1_DTTD chieng chan Tham lai 29-9-2009 2 9" xfId="21834"/>
    <cellStyle name="Dziesietny [0]_Invoices2001Slovakia_10_Nha so 10_Dien1_DTTD chieng chan Tham lai 29-9-2009 3" xfId="5555"/>
    <cellStyle name="Dziesiętny [0]_Invoices2001Slovakia_10_Nha so 10_Dien1_DTTD chieng chan Tham lai 29-9-2009 3" xfId="5556"/>
    <cellStyle name="Dziesietny [0]_Invoices2001Slovakia_10_Nha so 10_Dien1_DTTD chieng chan Tham lai 29-9-2009 3 2" xfId="14470"/>
    <cellStyle name="Dziesiętny [0]_Invoices2001Slovakia_10_Nha so 10_Dien1_DTTD chieng chan Tham lai 29-9-2009 3 2" xfId="14471"/>
    <cellStyle name="Dziesietny [0]_Invoices2001Slovakia_10_Nha so 10_Dien1_DTTD chieng chan Tham lai 29-9-2009 3 3" xfId="20645"/>
    <cellStyle name="Dziesiętny [0]_Invoices2001Slovakia_10_Nha so 10_Dien1_DTTD chieng chan Tham lai 29-9-2009 3 3" xfId="20646"/>
    <cellStyle name="Dziesietny [0]_Invoices2001Slovakia_10_Nha so 10_Dien1_DTTD chieng chan Tham lai 29-9-2009 3 4" xfId="22365"/>
    <cellStyle name="Dziesiętny [0]_Invoices2001Slovakia_10_Nha so 10_Dien1_DTTD chieng chan Tham lai 29-9-2009 3 4" xfId="22366"/>
    <cellStyle name="Dziesietny [0]_Invoices2001Slovakia_10_Nha so 10_Dien1_DTTD chieng chan Tham lai 29-9-2009 3 5" xfId="23572"/>
    <cellStyle name="Dziesiętny [0]_Invoices2001Slovakia_10_Nha so 10_Dien1_DTTD chieng chan Tham lai 29-9-2009 3 5" xfId="23573"/>
    <cellStyle name="Dziesietny [0]_Invoices2001Slovakia_10_Nha so 10_Dien1_DTTD chieng chan Tham lai 29-9-2009 3 6" xfId="24749"/>
    <cellStyle name="Dziesiętny [0]_Invoices2001Slovakia_10_Nha so 10_Dien1_DTTD chieng chan Tham lai 29-9-2009 3 6" xfId="24750"/>
    <cellStyle name="Dziesietny [0]_Invoices2001Slovakia_10_Nha so 10_Dien1_DTTD chieng chan Tham lai 29-9-2009 3 7" xfId="25841"/>
    <cellStyle name="Dziesiętny [0]_Invoices2001Slovakia_10_Nha so 10_Dien1_DTTD chieng chan Tham lai 29-9-2009 3 7" xfId="25842"/>
    <cellStyle name="Dziesietny [0]_Invoices2001Slovakia_10_Nha so 10_Dien1_DTTD chieng chan Tham lai 29-9-2009 3 8" xfId="26846"/>
    <cellStyle name="Dziesiętny [0]_Invoices2001Slovakia_10_Nha so 10_Dien1_DTTD chieng chan Tham lai 29-9-2009 3 8" xfId="26847"/>
    <cellStyle name="Dziesietny [0]_Invoices2001Slovakia_10_Nha so 10_Dien1_DTTD chieng chan Tham lai 29-9-2009 3 9" xfId="27855"/>
    <cellStyle name="Dziesiętny [0]_Invoices2001Slovakia_10_Nha so 10_Dien1_DTTD chieng chan Tham lai 29-9-2009 3 9" xfId="27856"/>
    <cellStyle name="Dziesietny [0]_Invoices2001Slovakia_10_Nha so 10_Dien1_DTTD chieng chan Tham lai 29-9-2009 4" xfId="6748"/>
    <cellStyle name="Dziesiętny [0]_Invoices2001Slovakia_10_Nha so 10_Dien1_DTTD chieng chan Tham lai 29-9-2009 4" xfId="6747"/>
    <cellStyle name="Dziesietny [0]_Invoices2001Slovakia_10_Nha so 10_Dien1_DTTD chieng chan Tham lai 29-9-2009 4 2" xfId="14978"/>
    <cellStyle name="Dziesiętny [0]_Invoices2001Slovakia_10_Nha so 10_Dien1_DTTD chieng chan Tham lai 29-9-2009 4 2" xfId="14977"/>
    <cellStyle name="Dziesietny [0]_Invoices2001Slovakia_10_Nha so 10_Dien1_DTTD chieng chan Tham lai 29-9-2009 4 3" xfId="21153"/>
    <cellStyle name="Dziesiętny [0]_Invoices2001Slovakia_10_Nha so 10_Dien1_DTTD chieng chan Tham lai 29-9-2009 4 3" xfId="21152"/>
    <cellStyle name="Dziesietny [0]_Invoices2001Slovakia_10_Nha so 10_Dien1_DTTD chieng chan Tham lai 29-9-2009 4 4" xfId="22873"/>
    <cellStyle name="Dziesiętny [0]_Invoices2001Slovakia_10_Nha so 10_Dien1_DTTD chieng chan Tham lai 29-9-2009 4 4" xfId="22872"/>
    <cellStyle name="Dziesietny [0]_Invoices2001Slovakia_10_Nha so 10_Dien1_DTTD chieng chan Tham lai 29-9-2009 4 5" xfId="24080"/>
    <cellStyle name="Dziesiętny [0]_Invoices2001Slovakia_10_Nha so 10_Dien1_DTTD chieng chan Tham lai 29-9-2009 4 5" xfId="24079"/>
    <cellStyle name="Dziesietny [0]_Invoices2001Slovakia_10_Nha so 10_Dien1_DTTD chieng chan Tham lai 29-9-2009 4 6" xfId="25257"/>
    <cellStyle name="Dziesiętny [0]_Invoices2001Slovakia_10_Nha so 10_Dien1_DTTD chieng chan Tham lai 29-9-2009 4 6" xfId="25256"/>
    <cellStyle name="Dziesietny [0]_Invoices2001Slovakia_10_Nha so 10_Dien1_DTTD chieng chan Tham lai 29-9-2009 4 7" xfId="26349"/>
    <cellStyle name="Dziesiętny [0]_Invoices2001Slovakia_10_Nha so 10_Dien1_DTTD chieng chan Tham lai 29-9-2009 4 7" xfId="26348"/>
    <cellStyle name="Dziesietny [0]_Invoices2001Slovakia_10_Nha so 10_Dien1_DTTD chieng chan Tham lai 29-9-2009 4 8" xfId="27354"/>
    <cellStyle name="Dziesiętny [0]_Invoices2001Slovakia_10_Nha so 10_Dien1_DTTD chieng chan Tham lai 29-9-2009 4 8" xfId="27353"/>
    <cellStyle name="Dziesietny [0]_Invoices2001Slovakia_10_Nha so 10_Dien1_DTTD chieng chan Tham lai 29-9-2009 4 9" xfId="28363"/>
    <cellStyle name="Dziesiętny [0]_Invoices2001Slovakia_10_Nha so 10_Dien1_DTTD chieng chan Tham lai 29-9-2009 4 9" xfId="28362"/>
    <cellStyle name="Dziesietny [0]_Invoices2001Slovakia_10_Nha so 10_Dien1_DTTD chieng chan Tham lai 29-9-2009 5" xfId="2781"/>
    <cellStyle name="Dziesiętny [0]_Invoices2001Slovakia_10_Nha so 10_Dien1_DTTD chieng chan Tham lai 29-9-2009 5" xfId="2778"/>
    <cellStyle name="Dziesietny [0]_Invoices2001Slovakia_10_Nha so 10_Dien1_DTTD chieng chan Tham lai 29-9-2009 5 2" xfId="15332"/>
    <cellStyle name="Dziesiętny [0]_Invoices2001Slovakia_10_Nha so 10_Dien1_DTTD chieng chan Tham lai 29-9-2009 5 2" xfId="15333"/>
    <cellStyle name="Dziesietny [0]_Invoices2001Slovakia_10_Nha so 10_Dien1_DTTD chieng chan Tham lai 29-9-2009 5 3" xfId="21424"/>
    <cellStyle name="Dziesiętny [0]_Invoices2001Slovakia_10_Nha so 10_Dien1_DTTD chieng chan Tham lai 29-9-2009 5 3" xfId="21425"/>
    <cellStyle name="Dziesietny [0]_Invoices2001Slovakia_10_Nha so 10_Dien1_DTTD chieng chan Tham lai 29-9-2009 5 4" xfId="23074"/>
    <cellStyle name="Dziesiętny [0]_Invoices2001Slovakia_10_Nha so 10_Dien1_DTTD chieng chan Tham lai 29-9-2009 5 4" xfId="23075"/>
    <cellStyle name="Dziesietny [0]_Invoices2001Slovakia_10_Nha so 10_Dien1_DTTD chieng chan Tham lai 29-9-2009 5 5" xfId="24278"/>
    <cellStyle name="Dziesiętny [0]_Invoices2001Slovakia_10_Nha so 10_Dien1_DTTD chieng chan Tham lai 29-9-2009 5 5" xfId="24279"/>
    <cellStyle name="Dziesietny [0]_Invoices2001Slovakia_10_Nha so 10_Dien1_DTTD chieng chan Tham lai 29-9-2009 5 6" xfId="25428"/>
    <cellStyle name="Dziesiętny [0]_Invoices2001Slovakia_10_Nha so 10_Dien1_DTTD chieng chan Tham lai 29-9-2009 5 6" xfId="25429"/>
    <cellStyle name="Dziesietny [0]_Invoices2001Slovakia_10_Nha so 10_Dien1_DTTD chieng chan Tham lai 29-9-2009 5 7" xfId="26521"/>
    <cellStyle name="Dziesiętny [0]_Invoices2001Slovakia_10_Nha so 10_Dien1_DTTD chieng chan Tham lai 29-9-2009 5 7" xfId="26522"/>
    <cellStyle name="Dziesietny [0]_Invoices2001Slovakia_10_Nha so 10_Dien1_DTTD chieng chan Tham lai 29-9-2009 5 8" xfId="27500"/>
    <cellStyle name="Dziesiętny [0]_Invoices2001Slovakia_10_Nha so 10_Dien1_DTTD chieng chan Tham lai 29-9-2009 5 8" xfId="27501"/>
    <cellStyle name="Dziesietny [0]_Invoices2001Slovakia_10_Nha so 10_Dien1_DTTD chieng chan Tham lai 29-9-2009 5 9" xfId="28487"/>
    <cellStyle name="Dziesiętny [0]_Invoices2001Slovakia_10_Nha so 10_Dien1_DTTD chieng chan Tham lai 29-9-2009 5 9" xfId="28488"/>
    <cellStyle name="Dziesietny [0]_Invoices2001Slovakia_10_Nha so 10_Dien1_DTTD chieng chan Tham lai 29-9-2009 6" xfId="6949"/>
    <cellStyle name="Dziesiętny [0]_Invoices2001Slovakia_10_Nha so 10_Dien1_DTTD chieng chan Tham lai 29-9-2009 6" xfId="6950"/>
    <cellStyle name="Dziesietny [0]_Invoices2001Slovakia_10_Nha so 10_Dien1_DTTD chieng chan Tham lai 29-9-2009 7" xfId="8083"/>
    <cellStyle name="Dziesiętny [0]_Invoices2001Slovakia_10_Nha so 10_Dien1_DTTD chieng chan Tham lai 29-9-2009 7" xfId="8082"/>
    <cellStyle name="Dziesietny [0]_Invoices2001Slovakia_10_Nha so 10_Dien1_DTTD chieng chan Tham lai 29-9-2009 8" xfId="8305"/>
    <cellStyle name="Dziesiętny [0]_Invoices2001Slovakia_10_Nha so 10_Dien1_DTTD chieng chan Tham lai 29-9-2009 8" xfId="8306"/>
    <cellStyle name="Dziesietny [0]_Invoices2001Slovakia_10_Nha so 10_Dien1_DTTD chieng chan Tham lai 29-9-2009 9" xfId="16375"/>
    <cellStyle name="Dziesiętny [0]_Invoices2001Slovakia_10_Nha so 10_Dien1_DTTD chieng chan Tham lai 29-9-2009 9" xfId="16376"/>
    <cellStyle name="Dziesietny [0]_Invoices2001Slovakia_10_Nha so 10_Dien1_DTTD chieng chan Tham lai 29-9-2009_Ban BTDD TDC" xfId="10495"/>
    <cellStyle name="Dziesiętny [0]_Invoices2001Slovakia_10_Nha so 10_Dien1_DTTD chieng chan Tham lai 29-9-2009_Ban BTDD TDC" xfId="10496"/>
    <cellStyle name="Dziesietny [0]_Invoices2001Slovakia_10_Nha so 10_Dien1_DTTD chieng chan Tham lai 29-9-2009_Bieu 1+3+5+6+9" xfId="10497"/>
    <cellStyle name="Dziesiętny [0]_Invoices2001Slovakia_10_Nha so 10_Dien1_DTTD chieng chan Tham lai 29-9-2009_Bieu 1+3+5+6+9" xfId="10498"/>
    <cellStyle name="Dziesietny [0]_Invoices2001Slovakia_10_Nha so 10_Dien1_DTTD chieng chan Tham lai 29-9-2009_Bieu 1+3+5+6+9_Kế hoạch 2013 T1-2014" xfId="10499"/>
    <cellStyle name="Dziesiętny [0]_Invoices2001Slovakia_10_Nha so 10_Dien1_DTTD chieng chan Tham lai 29-9-2009_Bieu 1+3+5+6+9_Kế hoạch 2013 T1-2014" xfId="10500"/>
    <cellStyle name="Dziesietny [0]_Invoices2001Slovakia_10_Nha so 10_Dien1_DTTD chieng chan Tham lai 29-9-2009_Kế hoạch 2013 T1-2014" xfId="10501"/>
    <cellStyle name="Dziesiętny [0]_Invoices2001Slovakia_10_Nha so 10_Dien1_DTTD chieng chan Tham lai 29-9-2009_Kế hoạch 2013 T1-2014" xfId="10502"/>
    <cellStyle name="Dziesietny [0]_Invoices2001Slovakia_10_Nha so 10_Dien1_Du toan nuoc San Thang (GD2)" xfId="568"/>
    <cellStyle name="Dziesiętny [0]_Invoices2001Slovakia_10_Nha so 10_Dien1_Du toan nuoc San Thang (GD2)" xfId="569"/>
    <cellStyle name="Dziesietny [0]_Invoices2001Slovakia_10_Nha so 10_Dien1_Du toan nuoc San Thang (GD2) 10" xfId="20379"/>
    <cellStyle name="Dziesiętny [0]_Invoices2001Slovakia_10_Nha so 10_Dien1_Du toan nuoc San Thang (GD2) 10" xfId="20378"/>
    <cellStyle name="Dziesietny [0]_Invoices2001Slovakia_10_Nha so 10_Dien1_Du toan nuoc San Thang (GD2) 11" xfId="22199"/>
    <cellStyle name="Dziesiętny [0]_Invoices2001Slovakia_10_Nha so 10_Dien1_Du toan nuoc San Thang (GD2) 11" xfId="19784"/>
    <cellStyle name="Dziesietny [0]_Invoices2001Slovakia_10_Nha so 10_Dien1_Du toan nuoc San Thang (GD2) 12" xfId="19684"/>
    <cellStyle name="Dziesiętny [0]_Invoices2001Slovakia_10_Nha so 10_Dien1_Du toan nuoc San Thang (GD2) 12" xfId="21790"/>
    <cellStyle name="Dziesietny [0]_Invoices2001Slovakia_10_Nha so 10_Dien1_Du toan nuoc San Thang (GD2) 13" xfId="21896"/>
    <cellStyle name="Dziesiętny [0]_Invoices2001Slovakia_10_Nha so 10_Dien1_Du toan nuoc San Thang (GD2) 13" xfId="17901"/>
    <cellStyle name="Dziesietny [0]_Invoices2001Slovakia_10_Nha so 10_Dien1_Du toan nuoc San Thang (GD2) 14" xfId="23424"/>
    <cellStyle name="Dziesiętny [0]_Invoices2001Slovakia_10_Nha so 10_Dien1_Du toan nuoc San Thang (GD2) 14" xfId="20543"/>
    <cellStyle name="Dziesietny [0]_Invoices2001Slovakia_10_Nha so 10_Dien1_Du toan nuoc San Thang (GD2) 15" xfId="25789"/>
    <cellStyle name="Dziesiętny [0]_Invoices2001Slovakia_10_Nha so 10_Dien1_Du toan nuoc San Thang (GD2) 15" xfId="22968"/>
    <cellStyle name="Dziesietny [0]_Invoices2001Slovakia_10_Nha so 10_Dien1_Du toan nuoc San Thang (GD2) 2" xfId="3004"/>
    <cellStyle name="Dziesiętny [0]_Invoices2001Slovakia_10_Nha so 10_Dien1_Du toan nuoc San Thang (GD2) 2" xfId="3005"/>
    <cellStyle name="Dziesietny [0]_Invoices2001Slovakia_10_Nha so 10_Dien1_Du toan nuoc San Thang (GD2) 2 2" xfId="10503"/>
    <cellStyle name="Dziesiętny [0]_Invoices2001Slovakia_10_Nha so 10_Dien1_Du toan nuoc San Thang (GD2) 2 2" xfId="10504"/>
    <cellStyle name="Dziesietny [0]_Invoices2001Slovakia_10_Nha so 10_Dien1_Du toan nuoc San Thang (GD2) 2 3" xfId="18759"/>
    <cellStyle name="Dziesiętny [0]_Invoices2001Slovakia_10_Nha so 10_Dien1_Du toan nuoc San Thang (GD2) 2 3" xfId="18760"/>
    <cellStyle name="Dziesietny [0]_Invoices2001Slovakia_10_Nha so 10_Dien1_Du toan nuoc San Thang (GD2) 2 4" xfId="18933"/>
    <cellStyle name="Dziesiętny [0]_Invoices2001Slovakia_10_Nha so 10_Dien1_Du toan nuoc San Thang (GD2) 2 4" xfId="18936"/>
    <cellStyle name="Dziesietny [0]_Invoices2001Slovakia_10_Nha so 10_Dien1_Du toan nuoc San Thang (GD2) 2 5" xfId="16089"/>
    <cellStyle name="Dziesiętny [0]_Invoices2001Slovakia_10_Nha so 10_Dien1_Du toan nuoc San Thang (GD2) 2 5" xfId="18212"/>
    <cellStyle name="Dziesietny [0]_Invoices2001Slovakia_10_Nha so 10_Dien1_Du toan nuoc San Thang (GD2) 2 6" xfId="19105"/>
    <cellStyle name="Dziesiętny [0]_Invoices2001Slovakia_10_Nha so 10_Dien1_Du toan nuoc San Thang (GD2) 2 6" xfId="19104"/>
    <cellStyle name="Dziesietny [0]_Invoices2001Slovakia_10_Nha so 10_Dien1_Du toan nuoc San Thang (GD2) 2 7" xfId="22241"/>
    <cellStyle name="Dziesiętny [0]_Invoices2001Slovakia_10_Nha so 10_Dien1_Du toan nuoc San Thang (GD2) 2 7" xfId="20108"/>
    <cellStyle name="Dziesietny [0]_Invoices2001Slovakia_10_Nha so 10_Dien1_Du toan nuoc San Thang (GD2) 2 8" xfId="19185"/>
    <cellStyle name="Dziesiętny [0]_Invoices2001Slovakia_10_Nha so 10_Dien1_Du toan nuoc San Thang (GD2) 2 8" xfId="23011"/>
    <cellStyle name="Dziesietny [0]_Invoices2001Slovakia_10_Nha so 10_Dien1_Du toan nuoc San Thang (GD2) 2 9" xfId="24205"/>
    <cellStyle name="Dziesiętny [0]_Invoices2001Slovakia_10_Nha so 10_Dien1_Du toan nuoc San Thang (GD2) 2 9" xfId="19767"/>
    <cellStyle name="Dziesietny [0]_Invoices2001Slovakia_10_Nha so 10_Dien1_Du toan nuoc San Thang (GD2) 3" xfId="5557"/>
    <cellStyle name="Dziesiętny [0]_Invoices2001Slovakia_10_Nha so 10_Dien1_Du toan nuoc San Thang (GD2) 3" xfId="5558"/>
    <cellStyle name="Dziesietny [0]_Invoices2001Slovakia_10_Nha so 10_Dien1_Du toan nuoc San Thang (GD2) 3 2" xfId="14472"/>
    <cellStyle name="Dziesiętny [0]_Invoices2001Slovakia_10_Nha so 10_Dien1_Du toan nuoc San Thang (GD2) 3 2" xfId="14473"/>
    <cellStyle name="Dziesietny [0]_Invoices2001Slovakia_10_Nha so 10_Dien1_Du toan nuoc San Thang (GD2) 3 3" xfId="20647"/>
    <cellStyle name="Dziesiętny [0]_Invoices2001Slovakia_10_Nha so 10_Dien1_Du toan nuoc San Thang (GD2) 3 3" xfId="20648"/>
    <cellStyle name="Dziesietny [0]_Invoices2001Slovakia_10_Nha so 10_Dien1_Du toan nuoc San Thang (GD2) 3 4" xfId="22367"/>
    <cellStyle name="Dziesiętny [0]_Invoices2001Slovakia_10_Nha so 10_Dien1_Du toan nuoc San Thang (GD2) 3 4" xfId="22368"/>
    <cellStyle name="Dziesietny [0]_Invoices2001Slovakia_10_Nha so 10_Dien1_Du toan nuoc San Thang (GD2) 3 5" xfId="23574"/>
    <cellStyle name="Dziesiętny [0]_Invoices2001Slovakia_10_Nha so 10_Dien1_Du toan nuoc San Thang (GD2) 3 5" xfId="23575"/>
    <cellStyle name="Dziesietny [0]_Invoices2001Slovakia_10_Nha so 10_Dien1_Du toan nuoc San Thang (GD2) 3 6" xfId="24751"/>
    <cellStyle name="Dziesiętny [0]_Invoices2001Slovakia_10_Nha so 10_Dien1_Du toan nuoc San Thang (GD2) 3 6" xfId="24752"/>
    <cellStyle name="Dziesietny [0]_Invoices2001Slovakia_10_Nha so 10_Dien1_Du toan nuoc San Thang (GD2) 3 7" xfId="25843"/>
    <cellStyle name="Dziesiętny [0]_Invoices2001Slovakia_10_Nha so 10_Dien1_Du toan nuoc San Thang (GD2) 3 7" xfId="25844"/>
    <cellStyle name="Dziesietny [0]_Invoices2001Slovakia_10_Nha so 10_Dien1_Du toan nuoc San Thang (GD2) 3 8" xfId="26848"/>
    <cellStyle name="Dziesiętny [0]_Invoices2001Slovakia_10_Nha so 10_Dien1_Du toan nuoc San Thang (GD2) 3 8" xfId="26849"/>
    <cellStyle name="Dziesietny [0]_Invoices2001Slovakia_10_Nha so 10_Dien1_Du toan nuoc San Thang (GD2) 3 9" xfId="27857"/>
    <cellStyle name="Dziesiętny [0]_Invoices2001Slovakia_10_Nha so 10_Dien1_Du toan nuoc San Thang (GD2) 3 9" xfId="27858"/>
    <cellStyle name="Dziesietny [0]_Invoices2001Slovakia_10_Nha so 10_Dien1_Du toan nuoc San Thang (GD2) 4" xfId="6746"/>
    <cellStyle name="Dziesiętny [0]_Invoices2001Slovakia_10_Nha so 10_Dien1_Du toan nuoc San Thang (GD2) 4" xfId="6745"/>
    <cellStyle name="Dziesietny [0]_Invoices2001Slovakia_10_Nha so 10_Dien1_Du toan nuoc San Thang (GD2) 4 2" xfId="14976"/>
    <cellStyle name="Dziesiętny [0]_Invoices2001Slovakia_10_Nha so 10_Dien1_Du toan nuoc San Thang (GD2) 4 2" xfId="14975"/>
    <cellStyle name="Dziesietny [0]_Invoices2001Slovakia_10_Nha so 10_Dien1_Du toan nuoc San Thang (GD2) 4 3" xfId="21151"/>
    <cellStyle name="Dziesiętny [0]_Invoices2001Slovakia_10_Nha so 10_Dien1_Du toan nuoc San Thang (GD2) 4 3" xfId="21150"/>
    <cellStyle name="Dziesietny [0]_Invoices2001Slovakia_10_Nha so 10_Dien1_Du toan nuoc San Thang (GD2) 4 4" xfId="22871"/>
    <cellStyle name="Dziesiętny [0]_Invoices2001Slovakia_10_Nha so 10_Dien1_Du toan nuoc San Thang (GD2) 4 4" xfId="22870"/>
    <cellStyle name="Dziesietny [0]_Invoices2001Slovakia_10_Nha so 10_Dien1_Du toan nuoc San Thang (GD2) 4 5" xfId="24078"/>
    <cellStyle name="Dziesiętny [0]_Invoices2001Slovakia_10_Nha so 10_Dien1_Du toan nuoc San Thang (GD2) 4 5" xfId="24077"/>
    <cellStyle name="Dziesietny [0]_Invoices2001Slovakia_10_Nha so 10_Dien1_Du toan nuoc San Thang (GD2) 4 6" xfId="25255"/>
    <cellStyle name="Dziesiętny [0]_Invoices2001Slovakia_10_Nha so 10_Dien1_Du toan nuoc San Thang (GD2) 4 6" xfId="25254"/>
    <cellStyle name="Dziesietny [0]_Invoices2001Slovakia_10_Nha so 10_Dien1_Du toan nuoc San Thang (GD2) 4 7" xfId="26347"/>
    <cellStyle name="Dziesiętny [0]_Invoices2001Slovakia_10_Nha so 10_Dien1_Du toan nuoc San Thang (GD2) 4 7" xfId="26346"/>
    <cellStyle name="Dziesietny [0]_Invoices2001Slovakia_10_Nha so 10_Dien1_Du toan nuoc San Thang (GD2) 4 8" xfId="27352"/>
    <cellStyle name="Dziesiętny [0]_Invoices2001Slovakia_10_Nha so 10_Dien1_Du toan nuoc San Thang (GD2) 4 8" xfId="27351"/>
    <cellStyle name="Dziesietny [0]_Invoices2001Slovakia_10_Nha so 10_Dien1_Du toan nuoc San Thang (GD2) 4 9" xfId="28361"/>
    <cellStyle name="Dziesiętny [0]_Invoices2001Slovakia_10_Nha so 10_Dien1_Du toan nuoc San Thang (GD2) 4 9" xfId="28360"/>
    <cellStyle name="Dziesietny [0]_Invoices2001Slovakia_10_Nha so 10_Dien1_Du toan nuoc San Thang (GD2) 5" xfId="2761"/>
    <cellStyle name="Dziesiętny [0]_Invoices2001Slovakia_10_Nha so 10_Dien1_Du toan nuoc San Thang (GD2) 5" xfId="2757"/>
    <cellStyle name="Dziesietny [0]_Invoices2001Slovakia_10_Nha so 10_Dien1_Du toan nuoc San Thang (GD2) 5 2" xfId="15334"/>
    <cellStyle name="Dziesiętny [0]_Invoices2001Slovakia_10_Nha so 10_Dien1_Du toan nuoc San Thang (GD2) 5 2" xfId="15335"/>
    <cellStyle name="Dziesietny [0]_Invoices2001Slovakia_10_Nha so 10_Dien1_Du toan nuoc San Thang (GD2) 5 3" xfId="21426"/>
    <cellStyle name="Dziesiętny [0]_Invoices2001Slovakia_10_Nha so 10_Dien1_Du toan nuoc San Thang (GD2) 5 3" xfId="21427"/>
    <cellStyle name="Dziesietny [0]_Invoices2001Slovakia_10_Nha so 10_Dien1_Du toan nuoc San Thang (GD2) 5 4" xfId="23076"/>
    <cellStyle name="Dziesiętny [0]_Invoices2001Slovakia_10_Nha so 10_Dien1_Du toan nuoc San Thang (GD2) 5 4" xfId="23077"/>
    <cellStyle name="Dziesietny [0]_Invoices2001Slovakia_10_Nha so 10_Dien1_Du toan nuoc San Thang (GD2) 5 5" xfId="24280"/>
    <cellStyle name="Dziesiętny [0]_Invoices2001Slovakia_10_Nha so 10_Dien1_Du toan nuoc San Thang (GD2) 5 5" xfId="24281"/>
    <cellStyle name="Dziesietny [0]_Invoices2001Slovakia_10_Nha so 10_Dien1_Du toan nuoc San Thang (GD2) 5 6" xfId="25430"/>
    <cellStyle name="Dziesiętny [0]_Invoices2001Slovakia_10_Nha so 10_Dien1_Du toan nuoc San Thang (GD2) 5 6" xfId="25431"/>
    <cellStyle name="Dziesietny [0]_Invoices2001Slovakia_10_Nha so 10_Dien1_Du toan nuoc San Thang (GD2) 5 7" xfId="26523"/>
    <cellStyle name="Dziesiętny [0]_Invoices2001Slovakia_10_Nha so 10_Dien1_Du toan nuoc San Thang (GD2) 5 7" xfId="26524"/>
    <cellStyle name="Dziesietny [0]_Invoices2001Slovakia_10_Nha so 10_Dien1_Du toan nuoc San Thang (GD2) 5 8" xfId="27502"/>
    <cellStyle name="Dziesiętny [0]_Invoices2001Slovakia_10_Nha so 10_Dien1_Du toan nuoc San Thang (GD2) 5 8" xfId="27503"/>
    <cellStyle name="Dziesietny [0]_Invoices2001Slovakia_10_Nha so 10_Dien1_Du toan nuoc San Thang (GD2) 5 9" xfId="28489"/>
    <cellStyle name="Dziesiętny [0]_Invoices2001Slovakia_10_Nha so 10_Dien1_Du toan nuoc San Thang (GD2) 5 9" xfId="28490"/>
    <cellStyle name="Dziesietny [0]_Invoices2001Slovakia_10_Nha so 10_Dien1_Du toan nuoc San Thang (GD2) 6" xfId="6951"/>
    <cellStyle name="Dziesiętny [0]_Invoices2001Slovakia_10_Nha so 10_Dien1_Du toan nuoc San Thang (GD2) 6" xfId="6952"/>
    <cellStyle name="Dziesietny [0]_Invoices2001Slovakia_10_Nha so 10_Dien1_Du toan nuoc San Thang (GD2) 7" xfId="8081"/>
    <cellStyle name="Dziesiętny [0]_Invoices2001Slovakia_10_Nha so 10_Dien1_Du toan nuoc San Thang (GD2) 7" xfId="8080"/>
    <cellStyle name="Dziesietny [0]_Invoices2001Slovakia_10_Nha so 10_Dien1_Du toan nuoc San Thang (GD2) 8" xfId="8307"/>
    <cellStyle name="Dziesiętny [0]_Invoices2001Slovakia_10_Nha so 10_Dien1_Du toan nuoc San Thang (GD2) 8" xfId="8308"/>
    <cellStyle name="Dziesietny [0]_Invoices2001Slovakia_10_Nha so 10_Dien1_Du toan nuoc San Thang (GD2) 9" xfId="16377"/>
    <cellStyle name="Dziesiętny [0]_Invoices2001Slovakia_10_Nha so 10_Dien1_Du toan nuoc San Thang (GD2) 9" xfId="16378"/>
    <cellStyle name="Dziesietny [0]_Invoices2001Slovakia_10_Nha so 10_Dien1_Du toan nuoc San Thang (GD2)_Ban BTDD TDC" xfId="10505"/>
    <cellStyle name="Dziesiętny [0]_Invoices2001Slovakia_10_Nha so 10_Dien1_Du toan nuoc San Thang (GD2)_Ban BTDD TDC" xfId="10506"/>
    <cellStyle name="Dziesietny [0]_Invoices2001Slovakia_10_Nha so 10_Dien1_Du toan nuoc San Thang (GD2)_Kế hoạch 2013 T1-2014" xfId="10507"/>
    <cellStyle name="Dziesiętny [0]_Invoices2001Slovakia_10_Nha so 10_Dien1_Du toan nuoc San Thang (GD2)_Kế hoạch 2013 T1-2014" xfId="10508"/>
    <cellStyle name="Dziesietny [0]_Invoices2001Slovakia_10_Nha so 10_Dien1_Du toan nuoc San Thang (GD2)_KH 2012 (T3-2013)" xfId="10509"/>
    <cellStyle name="Dziesiętny [0]_Invoices2001Slovakia_10_Nha so 10_Dien1_Du toan nuoc San Thang (GD2)_KH 2012 (T3-2013)" xfId="10510"/>
    <cellStyle name="Dziesietny [0]_Invoices2001Slovakia_10_Nha so 10_Dien1_Du toan nuoc San Thang (GD2)_KH 2012 (T3-2013)_Kế hoạch 2013 T1-2014" xfId="10511"/>
    <cellStyle name="Dziesiętny [0]_Invoices2001Slovakia_10_Nha so 10_Dien1_Du toan nuoc San Thang (GD2)_KH 2012 (T3-2013)_Kế hoạch 2013 T1-2014" xfId="10512"/>
    <cellStyle name="Dziesietny [0]_Invoices2001Slovakia_10_Nha so 10_Dien1_Ke hoach 2010 (theo doi 11-8-2010)" xfId="570"/>
    <cellStyle name="Dziesiętny [0]_Invoices2001Slovakia_10_Nha so 10_Dien1_Ke hoach 2010 (theo doi 11-8-2010)" xfId="571"/>
    <cellStyle name="Dziesietny [0]_Invoices2001Slovakia_10_Nha so 10_Dien1_Ke hoach 2010 (theo doi 11-8-2010) 10" xfId="20377"/>
    <cellStyle name="Dziesiętny [0]_Invoices2001Slovakia_10_Nha so 10_Dien1_Ke hoach 2010 (theo doi 11-8-2010) 10" xfId="20376"/>
    <cellStyle name="Dziesietny [0]_Invoices2001Slovakia_10_Nha so 10_Dien1_Ke hoach 2010 (theo doi 11-8-2010) 11" xfId="22198"/>
    <cellStyle name="Dziesiętny [0]_Invoices2001Slovakia_10_Nha so 10_Dien1_Ke hoach 2010 (theo doi 11-8-2010) 11" xfId="22197"/>
    <cellStyle name="Dziesietny [0]_Invoices2001Slovakia_10_Nha so 10_Dien1_Ke hoach 2010 (theo doi 11-8-2010) 12" xfId="16026"/>
    <cellStyle name="Dziesiętny [0]_Invoices2001Slovakia_10_Nha so 10_Dien1_Ke hoach 2010 (theo doi 11-8-2010) 12" xfId="17720"/>
    <cellStyle name="Dziesietny [0]_Invoices2001Slovakia_10_Nha so 10_Dien1_Ke hoach 2010 (theo doi 11-8-2010) 13" xfId="17902"/>
    <cellStyle name="Dziesiętny [0]_Invoices2001Slovakia_10_Nha so 10_Dien1_Ke hoach 2010 (theo doi 11-8-2010) 13" xfId="19509"/>
    <cellStyle name="Dziesietny [0]_Invoices2001Slovakia_10_Nha so 10_Dien1_Ke hoach 2010 (theo doi 11-8-2010) 14" xfId="19379"/>
    <cellStyle name="Dziesiętny [0]_Invoices2001Slovakia_10_Nha so 10_Dien1_Ke hoach 2010 (theo doi 11-8-2010) 14" xfId="24635"/>
    <cellStyle name="Dziesietny [0]_Invoices2001Slovakia_10_Nha so 10_Dien1_Ke hoach 2010 (theo doi 11-8-2010) 15" xfId="23412"/>
    <cellStyle name="Dziesiętny [0]_Invoices2001Slovakia_10_Nha so 10_Dien1_Ke hoach 2010 (theo doi 11-8-2010) 15" xfId="19877"/>
    <cellStyle name="Dziesietny [0]_Invoices2001Slovakia_10_Nha so 10_Dien1_Ke hoach 2010 (theo doi 11-8-2010) 2" xfId="3006"/>
    <cellStyle name="Dziesiętny [0]_Invoices2001Slovakia_10_Nha so 10_Dien1_Ke hoach 2010 (theo doi 11-8-2010) 2" xfId="3007"/>
    <cellStyle name="Dziesietny [0]_Invoices2001Slovakia_10_Nha so 10_Dien1_Ke hoach 2010 (theo doi 11-8-2010) 2 2" xfId="10513"/>
    <cellStyle name="Dziesiętny [0]_Invoices2001Slovakia_10_Nha so 10_Dien1_Ke hoach 2010 (theo doi 11-8-2010) 2 2" xfId="10514"/>
    <cellStyle name="Dziesietny [0]_Invoices2001Slovakia_10_Nha so 10_Dien1_Ke hoach 2010 (theo doi 11-8-2010) 2 3" xfId="18768"/>
    <cellStyle name="Dziesiętny [0]_Invoices2001Slovakia_10_Nha so 10_Dien1_Ke hoach 2010 (theo doi 11-8-2010) 2 3" xfId="18769"/>
    <cellStyle name="Dziesietny [0]_Invoices2001Slovakia_10_Nha so 10_Dien1_Ke hoach 2010 (theo doi 11-8-2010) 2 4" xfId="18926"/>
    <cellStyle name="Dziesiętny [0]_Invoices2001Slovakia_10_Nha so 10_Dien1_Ke hoach 2010 (theo doi 11-8-2010) 2 4" xfId="18923"/>
    <cellStyle name="Dziesietny [0]_Invoices2001Slovakia_10_Nha so 10_Dien1_Ke hoach 2010 (theo doi 11-8-2010) 2 5" xfId="18217"/>
    <cellStyle name="Dziesiętny [0]_Invoices2001Slovakia_10_Nha so 10_Dien1_Ke hoach 2010 (theo doi 11-8-2010) 2 5" xfId="18218"/>
    <cellStyle name="Dziesietny [0]_Invoices2001Slovakia_10_Nha so 10_Dien1_Ke hoach 2010 (theo doi 11-8-2010) 2 6" xfId="19092"/>
    <cellStyle name="Dziesiętny [0]_Invoices2001Slovakia_10_Nha so 10_Dien1_Ke hoach 2010 (theo doi 11-8-2010) 2 6" xfId="19089"/>
    <cellStyle name="Dziesietny [0]_Invoices2001Slovakia_10_Nha so 10_Dien1_Ke hoach 2010 (theo doi 11-8-2010) 2 7" xfId="24222"/>
    <cellStyle name="Dziesiętny [0]_Invoices2001Slovakia_10_Nha so 10_Dien1_Ke hoach 2010 (theo doi 11-8-2010) 2 7" xfId="22240"/>
    <cellStyle name="Dziesietny [0]_Invoices2001Slovakia_10_Nha so 10_Dien1_Ke hoach 2010 (theo doi 11-8-2010) 2 8" xfId="16048"/>
    <cellStyle name="Dziesiętny [0]_Invoices2001Slovakia_10_Nha so 10_Dien1_Ke hoach 2010 (theo doi 11-8-2010) 2 8" xfId="19184"/>
    <cellStyle name="Dziesietny [0]_Invoices2001Slovakia_10_Nha so 10_Dien1_Ke hoach 2010 (theo doi 11-8-2010) 2 9" xfId="23382"/>
    <cellStyle name="Dziesiętny [0]_Invoices2001Slovakia_10_Nha so 10_Dien1_Ke hoach 2010 (theo doi 11-8-2010) 2 9" xfId="24206"/>
    <cellStyle name="Dziesietny [0]_Invoices2001Slovakia_10_Nha so 10_Dien1_Ke hoach 2010 (theo doi 11-8-2010) 3" xfId="5559"/>
    <cellStyle name="Dziesiętny [0]_Invoices2001Slovakia_10_Nha so 10_Dien1_Ke hoach 2010 (theo doi 11-8-2010) 3" xfId="5560"/>
    <cellStyle name="Dziesietny [0]_Invoices2001Slovakia_10_Nha so 10_Dien1_Ke hoach 2010 (theo doi 11-8-2010) 3 2" xfId="14474"/>
    <cellStyle name="Dziesiętny [0]_Invoices2001Slovakia_10_Nha so 10_Dien1_Ke hoach 2010 (theo doi 11-8-2010) 3 2" xfId="14475"/>
    <cellStyle name="Dziesietny [0]_Invoices2001Slovakia_10_Nha so 10_Dien1_Ke hoach 2010 (theo doi 11-8-2010) 3 3" xfId="20649"/>
    <cellStyle name="Dziesiętny [0]_Invoices2001Slovakia_10_Nha so 10_Dien1_Ke hoach 2010 (theo doi 11-8-2010) 3 3" xfId="20650"/>
    <cellStyle name="Dziesietny [0]_Invoices2001Slovakia_10_Nha so 10_Dien1_Ke hoach 2010 (theo doi 11-8-2010) 3 4" xfId="22369"/>
    <cellStyle name="Dziesiętny [0]_Invoices2001Slovakia_10_Nha so 10_Dien1_Ke hoach 2010 (theo doi 11-8-2010) 3 4" xfId="22370"/>
    <cellStyle name="Dziesietny [0]_Invoices2001Slovakia_10_Nha so 10_Dien1_Ke hoach 2010 (theo doi 11-8-2010) 3 5" xfId="23576"/>
    <cellStyle name="Dziesiętny [0]_Invoices2001Slovakia_10_Nha so 10_Dien1_Ke hoach 2010 (theo doi 11-8-2010) 3 5" xfId="23577"/>
    <cellStyle name="Dziesietny [0]_Invoices2001Slovakia_10_Nha so 10_Dien1_Ke hoach 2010 (theo doi 11-8-2010) 3 6" xfId="24753"/>
    <cellStyle name="Dziesiętny [0]_Invoices2001Slovakia_10_Nha so 10_Dien1_Ke hoach 2010 (theo doi 11-8-2010) 3 6" xfId="24754"/>
    <cellStyle name="Dziesietny [0]_Invoices2001Slovakia_10_Nha so 10_Dien1_Ke hoach 2010 (theo doi 11-8-2010) 3 7" xfId="25845"/>
    <cellStyle name="Dziesiętny [0]_Invoices2001Slovakia_10_Nha so 10_Dien1_Ke hoach 2010 (theo doi 11-8-2010) 3 7" xfId="25846"/>
    <cellStyle name="Dziesietny [0]_Invoices2001Slovakia_10_Nha so 10_Dien1_Ke hoach 2010 (theo doi 11-8-2010) 3 8" xfId="26850"/>
    <cellStyle name="Dziesiętny [0]_Invoices2001Slovakia_10_Nha so 10_Dien1_Ke hoach 2010 (theo doi 11-8-2010) 3 8" xfId="26851"/>
    <cellStyle name="Dziesietny [0]_Invoices2001Slovakia_10_Nha so 10_Dien1_Ke hoach 2010 (theo doi 11-8-2010) 3 9" xfId="27859"/>
    <cellStyle name="Dziesiętny [0]_Invoices2001Slovakia_10_Nha so 10_Dien1_Ke hoach 2010 (theo doi 11-8-2010) 3 9" xfId="27860"/>
    <cellStyle name="Dziesietny [0]_Invoices2001Slovakia_10_Nha so 10_Dien1_Ke hoach 2010 (theo doi 11-8-2010) 4" xfId="6744"/>
    <cellStyle name="Dziesiętny [0]_Invoices2001Slovakia_10_Nha so 10_Dien1_Ke hoach 2010 (theo doi 11-8-2010) 4" xfId="6743"/>
    <cellStyle name="Dziesietny [0]_Invoices2001Slovakia_10_Nha so 10_Dien1_Ke hoach 2010 (theo doi 11-8-2010) 4 2" xfId="14974"/>
    <cellStyle name="Dziesiętny [0]_Invoices2001Slovakia_10_Nha so 10_Dien1_Ke hoach 2010 (theo doi 11-8-2010) 4 2" xfId="14973"/>
    <cellStyle name="Dziesietny [0]_Invoices2001Slovakia_10_Nha so 10_Dien1_Ke hoach 2010 (theo doi 11-8-2010) 4 3" xfId="21149"/>
    <cellStyle name="Dziesiętny [0]_Invoices2001Slovakia_10_Nha so 10_Dien1_Ke hoach 2010 (theo doi 11-8-2010) 4 3" xfId="21148"/>
    <cellStyle name="Dziesietny [0]_Invoices2001Slovakia_10_Nha so 10_Dien1_Ke hoach 2010 (theo doi 11-8-2010) 4 4" xfId="22869"/>
    <cellStyle name="Dziesiętny [0]_Invoices2001Slovakia_10_Nha so 10_Dien1_Ke hoach 2010 (theo doi 11-8-2010) 4 4" xfId="22868"/>
    <cellStyle name="Dziesietny [0]_Invoices2001Slovakia_10_Nha so 10_Dien1_Ke hoach 2010 (theo doi 11-8-2010) 4 5" xfId="24076"/>
    <cellStyle name="Dziesiętny [0]_Invoices2001Slovakia_10_Nha so 10_Dien1_Ke hoach 2010 (theo doi 11-8-2010) 4 5" xfId="24075"/>
    <cellStyle name="Dziesietny [0]_Invoices2001Slovakia_10_Nha so 10_Dien1_Ke hoach 2010 (theo doi 11-8-2010) 4 6" xfId="25253"/>
    <cellStyle name="Dziesiętny [0]_Invoices2001Slovakia_10_Nha so 10_Dien1_Ke hoach 2010 (theo doi 11-8-2010) 4 6" xfId="25252"/>
    <cellStyle name="Dziesietny [0]_Invoices2001Slovakia_10_Nha so 10_Dien1_Ke hoach 2010 (theo doi 11-8-2010) 4 7" xfId="26345"/>
    <cellStyle name="Dziesiętny [0]_Invoices2001Slovakia_10_Nha so 10_Dien1_Ke hoach 2010 (theo doi 11-8-2010) 4 7" xfId="26344"/>
    <cellStyle name="Dziesietny [0]_Invoices2001Slovakia_10_Nha so 10_Dien1_Ke hoach 2010 (theo doi 11-8-2010) 4 8" xfId="27350"/>
    <cellStyle name="Dziesiętny [0]_Invoices2001Slovakia_10_Nha so 10_Dien1_Ke hoach 2010 (theo doi 11-8-2010) 4 8" xfId="27349"/>
    <cellStyle name="Dziesietny [0]_Invoices2001Slovakia_10_Nha so 10_Dien1_Ke hoach 2010 (theo doi 11-8-2010) 4 9" xfId="28359"/>
    <cellStyle name="Dziesiętny [0]_Invoices2001Slovakia_10_Nha so 10_Dien1_Ke hoach 2010 (theo doi 11-8-2010) 4 9" xfId="28358"/>
    <cellStyle name="Dziesietny [0]_Invoices2001Slovakia_10_Nha so 10_Dien1_Ke hoach 2010 (theo doi 11-8-2010) 5" xfId="2753"/>
    <cellStyle name="Dziesiętny [0]_Invoices2001Slovakia_10_Nha so 10_Dien1_Ke hoach 2010 (theo doi 11-8-2010) 5" xfId="2749"/>
    <cellStyle name="Dziesietny [0]_Invoices2001Slovakia_10_Nha so 10_Dien1_Ke hoach 2010 (theo doi 11-8-2010) 5 2" xfId="15336"/>
    <cellStyle name="Dziesiętny [0]_Invoices2001Slovakia_10_Nha so 10_Dien1_Ke hoach 2010 (theo doi 11-8-2010) 5 2" xfId="15337"/>
    <cellStyle name="Dziesietny [0]_Invoices2001Slovakia_10_Nha so 10_Dien1_Ke hoach 2010 (theo doi 11-8-2010) 5 3" xfId="21428"/>
    <cellStyle name="Dziesiętny [0]_Invoices2001Slovakia_10_Nha so 10_Dien1_Ke hoach 2010 (theo doi 11-8-2010) 5 3" xfId="21429"/>
    <cellStyle name="Dziesietny [0]_Invoices2001Slovakia_10_Nha so 10_Dien1_Ke hoach 2010 (theo doi 11-8-2010) 5 4" xfId="23078"/>
    <cellStyle name="Dziesiętny [0]_Invoices2001Slovakia_10_Nha so 10_Dien1_Ke hoach 2010 (theo doi 11-8-2010) 5 4" xfId="23079"/>
    <cellStyle name="Dziesietny [0]_Invoices2001Slovakia_10_Nha so 10_Dien1_Ke hoach 2010 (theo doi 11-8-2010) 5 5" xfId="24282"/>
    <cellStyle name="Dziesiętny [0]_Invoices2001Slovakia_10_Nha so 10_Dien1_Ke hoach 2010 (theo doi 11-8-2010) 5 5" xfId="24283"/>
    <cellStyle name="Dziesietny [0]_Invoices2001Slovakia_10_Nha so 10_Dien1_Ke hoach 2010 (theo doi 11-8-2010) 5 6" xfId="25432"/>
    <cellStyle name="Dziesiętny [0]_Invoices2001Slovakia_10_Nha so 10_Dien1_Ke hoach 2010 (theo doi 11-8-2010) 5 6" xfId="25433"/>
    <cellStyle name="Dziesietny [0]_Invoices2001Slovakia_10_Nha so 10_Dien1_Ke hoach 2010 (theo doi 11-8-2010) 5 7" xfId="26525"/>
    <cellStyle name="Dziesiętny [0]_Invoices2001Slovakia_10_Nha so 10_Dien1_Ke hoach 2010 (theo doi 11-8-2010) 5 7" xfId="26526"/>
    <cellStyle name="Dziesietny [0]_Invoices2001Slovakia_10_Nha so 10_Dien1_Ke hoach 2010 (theo doi 11-8-2010) 5 8" xfId="27504"/>
    <cellStyle name="Dziesiętny [0]_Invoices2001Slovakia_10_Nha so 10_Dien1_Ke hoach 2010 (theo doi 11-8-2010) 5 8" xfId="27505"/>
    <cellStyle name="Dziesietny [0]_Invoices2001Slovakia_10_Nha so 10_Dien1_Ke hoach 2010 (theo doi 11-8-2010) 5 9" xfId="28491"/>
    <cellStyle name="Dziesiętny [0]_Invoices2001Slovakia_10_Nha so 10_Dien1_Ke hoach 2010 (theo doi 11-8-2010) 5 9" xfId="28492"/>
    <cellStyle name="Dziesietny [0]_Invoices2001Slovakia_10_Nha so 10_Dien1_Ke hoach 2010 (theo doi 11-8-2010) 6" xfId="6953"/>
    <cellStyle name="Dziesiętny [0]_Invoices2001Slovakia_10_Nha so 10_Dien1_Ke hoach 2010 (theo doi 11-8-2010) 6" xfId="6954"/>
    <cellStyle name="Dziesietny [0]_Invoices2001Slovakia_10_Nha so 10_Dien1_Ke hoach 2010 (theo doi 11-8-2010) 7" xfId="8079"/>
    <cellStyle name="Dziesiętny [0]_Invoices2001Slovakia_10_Nha so 10_Dien1_Ke hoach 2010 (theo doi 11-8-2010) 7" xfId="8078"/>
    <cellStyle name="Dziesietny [0]_Invoices2001Slovakia_10_Nha so 10_Dien1_Ke hoach 2010 (theo doi 11-8-2010) 8" xfId="8309"/>
    <cellStyle name="Dziesiętny [0]_Invoices2001Slovakia_10_Nha so 10_Dien1_Ke hoach 2010 (theo doi 11-8-2010) 8" xfId="8310"/>
    <cellStyle name="Dziesietny [0]_Invoices2001Slovakia_10_Nha so 10_Dien1_Ke hoach 2010 (theo doi 11-8-2010) 9" xfId="16379"/>
    <cellStyle name="Dziesiętny [0]_Invoices2001Slovakia_10_Nha so 10_Dien1_Ke hoach 2010 (theo doi 11-8-2010) 9" xfId="16380"/>
    <cellStyle name="Dziesietny [0]_Invoices2001Slovakia_10_Nha so 10_Dien1_Ke hoach 2010 (theo doi 11-8-2010)_Ban BTDD TDC" xfId="10515"/>
    <cellStyle name="Dziesiętny [0]_Invoices2001Slovakia_10_Nha so 10_Dien1_Ke hoach 2010 (theo doi 11-8-2010)_Ban BTDD TDC" xfId="10516"/>
    <cellStyle name="Dziesietny [0]_Invoices2001Slovakia_10_Nha so 10_Dien1_Ke hoach 2010 (theo doi 11-8-2010)_Kế hoạch 2013 T1-2014" xfId="10517"/>
    <cellStyle name="Dziesiętny [0]_Invoices2001Slovakia_10_Nha so 10_Dien1_Ke hoach 2010 (theo doi 11-8-2010)_Kế hoạch 2013 T1-2014" xfId="10518"/>
    <cellStyle name="Dziesietny [0]_Invoices2001Slovakia_10_Nha so 10_Dien1_Ke hoach 2010 (theo doi 11-8-2010)_KH 2012 (T3-2013)" xfId="10519"/>
    <cellStyle name="Dziesiętny [0]_Invoices2001Slovakia_10_Nha so 10_Dien1_Ke hoach 2010 (theo doi 11-8-2010)_KH 2012 (T3-2013)" xfId="10520"/>
    <cellStyle name="Dziesietny [0]_Invoices2001Slovakia_10_Nha so 10_Dien1_Ke hoach 2010 (theo doi 11-8-2010)_KH 2012 (T3-2013)_Kế hoạch 2013 T1-2014" xfId="10521"/>
    <cellStyle name="Dziesiętny [0]_Invoices2001Slovakia_10_Nha so 10_Dien1_Ke hoach 2010 (theo doi 11-8-2010)_KH 2012 (T3-2013)_Kế hoạch 2013 T1-2014" xfId="10522"/>
    <cellStyle name="Dziesietny [0]_Invoices2001Slovakia_10_Nha so 10_Dien1_Kế hoạch 2013 T1-2014" xfId="10533"/>
    <cellStyle name="Dziesiętny [0]_Invoices2001Slovakia_10_Nha so 10_Dien1_Kế hoạch 2013 T1-2014" xfId="10534"/>
    <cellStyle name="Dziesietny [0]_Invoices2001Slovakia_10_Nha so 10_Dien1_ke hoach dau thau 30-6-2010" xfId="572"/>
    <cellStyle name="Dziesiętny [0]_Invoices2001Slovakia_10_Nha so 10_Dien1_ke hoach dau thau 30-6-2010" xfId="573"/>
    <cellStyle name="Dziesietny [0]_Invoices2001Slovakia_10_Nha so 10_Dien1_ke hoach dau thau 30-6-2010 10" xfId="17462"/>
    <cellStyle name="Dziesiętny [0]_Invoices2001Slovakia_10_Nha so 10_Dien1_ke hoach dau thau 30-6-2010 10" xfId="20375"/>
    <cellStyle name="Dziesietny [0]_Invoices2001Slovakia_10_Nha so 10_Dien1_ke hoach dau thau 30-6-2010 11" xfId="22196"/>
    <cellStyle name="Dziesiętny [0]_Invoices2001Slovakia_10_Nha so 10_Dien1_ke hoach dau thau 30-6-2010 11" xfId="19785"/>
    <cellStyle name="Dziesietny [0]_Invoices2001Slovakia_10_Nha so 10_Dien1_ke hoach dau thau 30-6-2010 12" xfId="19682"/>
    <cellStyle name="Dziesiętny [0]_Invoices2001Slovakia_10_Nha so 10_Dien1_ke hoach dau thau 30-6-2010 12" xfId="16780"/>
    <cellStyle name="Dziesietny [0]_Invoices2001Slovakia_10_Nha so 10_Dien1_ke hoach dau thau 30-6-2010 13" xfId="19974"/>
    <cellStyle name="Dziesiętny [0]_Invoices2001Slovakia_10_Nha so 10_Dien1_ke hoach dau thau 30-6-2010 13" xfId="16035"/>
    <cellStyle name="Dziesietny [0]_Invoices2001Slovakia_10_Nha so 10_Dien1_ke hoach dau thau 30-6-2010 14" xfId="17684"/>
    <cellStyle name="Dziesiętny [0]_Invoices2001Slovakia_10_Nha so 10_Dien1_ke hoach dau thau 30-6-2010 14" xfId="19378"/>
    <cellStyle name="Dziesietny [0]_Invoices2001Slovakia_10_Nha so 10_Dien1_ke hoach dau thau 30-6-2010 15" xfId="20067"/>
    <cellStyle name="Dziesiętny [0]_Invoices2001Slovakia_10_Nha so 10_Dien1_ke hoach dau thau 30-6-2010 15" xfId="21967"/>
    <cellStyle name="Dziesietny [0]_Invoices2001Slovakia_10_Nha so 10_Dien1_ke hoach dau thau 30-6-2010 2" xfId="3008"/>
    <cellStyle name="Dziesiętny [0]_Invoices2001Slovakia_10_Nha so 10_Dien1_ke hoach dau thau 30-6-2010 2" xfId="3009"/>
    <cellStyle name="Dziesietny [0]_Invoices2001Slovakia_10_Nha so 10_Dien1_ke hoach dau thau 30-6-2010 2 2" xfId="10523"/>
    <cellStyle name="Dziesiętny [0]_Invoices2001Slovakia_10_Nha so 10_Dien1_ke hoach dau thau 30-6-2010 2 2" xfId="10524"/>
    <cellStyle name="Dziesietny [0]_Invoices2001Slovakia_10_Nha so 10_Dien1_ke hoach dau thau 30-6-2010 2 3" xfId="18776"/>
    <cellStyle name="Dziesiętny [0]_Invoices2001Slovakia_10_Nha so 10_Dien1_ke hoach dau thau 30-6-2010 2 3" xfId="18777"/>
    <cellStyle name="Dziesietny [0]_Invoices2001Slovakia_10_Nha so 10_Dien1_ke hoach dau thau 30-6-2010 2 4" xfId="18914"/>
    <cellStyle name="Dziesiętny [0]_Invoices2001Slovakia_10_Nha so 10_Dien1_ke hoach dau thau 30-6-2010 2 4" xfId="18911"/>
    <cellStyle name="Dziesietny [0]_Invoices2001Slovakia_10_Nha so 10_Dien1_ke hoach dau thau 30-6-2010 2 5" xfId="18222"/>
    <cellStyle name="Dziesiętny [0]_Invoices2001Slovakia_10_Nha so 10_Dien1_ke hoach dau thau 30-6-2010 2 5" xfId="18223"/>
    <cellStyle name="Dziesietny [0]_Invoices2001Slovakia_10_Nha so 10_Dien1_ke hoach dau thau 30-6-2010 2 6" xfId="19078"/>
    <cellStyle name="Dziesiętny [0]_Invoices2001Slovakia_10_Nha so 10_Dien1_ke hoach dau thau 30-6-2010 2 6" xfId="19077"/>
    <cellStyle name="Dziesietny [0]_Invoices2001Slovakia_10_Nha so 10_Dien1_ke hoach dau thau 30-6-2010 2 7" xfId="19638"/>
    <cellStyle name="Dziesiętny [0]_Invoices2001Slovakia_10_Nha so 10_Dien1_ke hoach dau thau 30-6-2010 2 7" xfId="18062"/>
    <cellStyle name="Dziesietny [0]_Invoices2001Slovakia_10_Nha so 10_Dien1_ke hoach dau thau 30-6-2010 2 8" xfId="17974"/>
    <cellStyle name="Dziesiętny [0]_Invoices2001Slovakia_10_Nha so 10_Dien1_ke hoach dau thau 30-6-2010 2 8" xfId="23014"/>
    <cellStyle name="Dziesietny [0]_Invoices2001Slovakia_10_Nha so 10_Dien1_ke hoach dau thau 30-6-2010 2 9" xfId="19303"/>
    <cellStyle name="Dziesiętny [0]_Invoices2001Slovakia_10_Nha so 10_Dien1_ke hoach dau thau 30-6-2010 2 9" xfId="23380"/>
    <cellStyle name="Dziesietny [0]_Invoices2001Slovakia_10_Nha so 10_Dien1_ke hoach dau thau 30-6-2010 3" xfId="5561"/>
    <cellStyle name="Dziesiętny [0]_Invoices2001Slovakia_10_Nha so 10_Dien1_ke hoach dau thau 30-6-2010 3" xfId="5562"/>
    <cellStyle name="Dziesietny [0]_Invoices2001Slovakia_10_Nha so 10_Dien1_ke hoach dau thau 30-6-2010 3 2" xfId="14476"/>
    <cellStyle name="Dziesiętny [0]_Invoices2001Slovakia_10_Nha so 10_Dien1_ke hoach dau thau 30-6-2010 3 2" xfId="14477"/>
    <cellStyle name="Dziesietny [0]_Invoices2001Slovakia_10_Nha so 10_Dien1_ke hoach dau thau 30-6-2010 3 3" xfId="20651"/>
    <cellStyle name="Dziesiętny [0]_Invoices2001Slovakia_10_Nha so 10_Dien1_ke hoach dau thau 30-6-2010 3 3" xfId="20652"/>
    <cellStyle name="Dziesietny [0]_Invoices2001Slovakia_10_Nha so 10_Dien1_ke hoach dau thau 30-6-2010 3 4" xfId="22371"/>
    <cellStyle name="Dziesiętny [0]_Invoices2001Slovakia_10_Nha so 10_Dien1_ke hoach dau thau 30-6-2010 3 4" xfId="22372"/>
    <cellStyle name="Dziesietny [0]_Invoices2001Slovakia_10_Nha so 10_Dien1_ke hoach dau thau 30-6-2010 3 5" xfId="23578"/>
    <cellStyle name="Dziesiętny [0]_Invoices2001Slovakia_10_Nha so 10_Dien1_ke hoach dau thau 30-6-2010 3 5" xfId="23579"/>
    <cellStyle name="Dziesietny [0]_Invoices2001Slovakia_10_Nha so 10_Dien1_ke hoach dau thau 30-6-2010 3 6" xfId="24755"/>
    <cellStyle name="Dziesiętny [0]_Invoices2001Slovakia_10_Nha so 10_Dien1_ke hoach dau thau 30-6-2010 3 6" xfId="24756"/>
    <cellStyle name="Dziesietny [0]_Invoices2001Slovakia_10_Nha so 10_Dien1_ke hoach dau thau 30-6-2010 3 7" xfId="25847"/>
    <cellStyle name="Dziesiętny [0]_Invoices2001Slovakia_10_Nha so 10_Dien1_ke hoach dau thau 30-6-2010 3 7" xfId="25848"/>
    <cellStyle name="Dziesietny [0]_Invoices2001Slovakia_10_Nha so 10_Dien1_ke hoach dau thau 30-6-2010 3 8" xfId="26852"/>
    <cellStyle name="Dziesiętny [0]_Invoices2001Slovakia_10_Nha so 10_Dien1_ke hoach dau thau 30-6-2010 3 8" xfId="26853"/>
    <cellStyle name="Dziesietny [0]_Invoices2001Slovakia_10_Nha so 10_Dien1_ke hoach dau thau 30-6-2010 3 9" xfId="27861"/>
    <cellStyle name="Dziesiętny [0]_Invoices2001Slovakia_10_Nha so 10_Dien1_ke hoach dau thau 30-6-2010 3 9" xfId="27862"/>
    <cellStyle name="Dziesietny [0]_Invoices2001Slovakia_10_Nha so 10_Dien1_ke hoach dau thau 30-6-2010 4" xfId="6742"/>
    <cellStyle name="Dziesiętny [0]_Invoices2001Slovakia_10_Nha so 10_Dien1_ke hoach dau thau 30-6-2010 4" xfId="6741"/>
    <cellStyle name="Dziesietny [0]_Invoices2001Slovakia_10_Nha so 10_Dien1_ke hoach dau thau 30-6-2010 4 2" xfId="14972"/>
    <cellStyle name="Dziesiętny [0]_Invoices2001Slovakia_10_Nha so 10_Dien1_ke hoach dau thau 30-6-2010 4 2" xfId="14971"/>
    <cellStyle name="Dziesietny [0]_Invoices2001Slovakia_10_Nha so 10_Dien1_ke hoach dau thau 30-6-2010 4 3" xfId="21147"/>
    <cellStyle name="Dziesiętny [0]_Invoices2001Slovakia_10_Nha so 10_Dien1_ke hoach dau thau 30-6-2010 4 3" xfId="21146"/>
    <cellStyle name="Dziesietny [0]_Invoices2001Slovakia_10_Nha so 10_Dien1_ke hoach dau thau 30-6-2010 4 4" xfId="22867"/>
    <cellStyle name="Dziesiętny [0]_Invoices2001Slovakia_10_Nha so 10_Dien1_ke hoach dau thau 30-6-2010 4 4" xfId="22866"/>
    <cellStyle name="Dziesietny [0]_Invoices2001Slovakia_10_Nha so 10_Dien1_ke hoach dau thau 30-6-2010 4 5" xfId="24074"/>
    <cellStyle name="Dziesiętny [0]_Invoices2001Slovakia_10_Nha so 10_Dien1_ke hoach dau thau 30-6-2010 4 5" xfId="24073"/>
    <cellStyle name="Dziesietny [0]_Invoices2001Slovakia_10_Nha so 10_Dien1_ke hoach dau thau 30-6-2010 4 6" xfId="25251"/>
    <cellStyle name="Dziesiętny [0]_Invoices2001Slovakia_10_Nha so 10_Dien1_ke hoach dau thau 30-6-2010 4 6" xfId="25250"/>
    <cellStyle name="Dziesietny [0]_Invoices2001Slovakia_10_Nha so 10_Dien1_ke hoach dau thau 30-6-2010 4 7" xfId="26343"/>
    <cellStyle name="Dziesiętny [0]_Invoices2001Slovakia_10_Nha so 10_Dien1_ke hoach dau thau 30-6-2010 4 7" xfId="26342"/>
    <cellStyle name="Dziesietny [0]_Invoices2001Slovakia_10_Nha so 10_Dien1_ke hoach dau thau 30-6-2010 4 8" xfId="27348"/>
    <cellStyle name="Dziesiętny [0]_Invoices2001Slovakia_10_Nha so 10_Dien1_ke hoach dau thau 30-6-2010 4 8" xfId="27347"/>
    <cellStyle name="Dziesietny [0]_Invoices2001Slovakia_10_Nha so 10_Dien1_ke hoach dau thau 30-6-2010 4 9" xfId="28357"/>
    <cellStyle name="Dziesiętny [0]_Invoices2001Slovakia_10_Nha so 10_Dien1_ke hoach dau thau 30-6-2010 4 9" xfId="28356"/>
    <cellStyle name="Dziesietny [0]_Invoices2001Slovakia_10_Nha so 10_Dien1_ke hoach dau thau 30-6-2010 5" xfId="2745"/>
    <cellStyle name="Dziesiętny [0]_Invoices2001Slovakia_10_Nha so 10_Dien1_ke hoach dau thau 30-6-2010 5" xfId="2741"/>
    <cellStyle name="Dziesietny [0]_Invoices2001Slovakia_10_Nha so 10_Dien1_ke hoach dau thau 30-6-2010 5 2" xfId="15338"/>
    <cellStyle name="Dziesiętny [0]_Invoices2001Slovakia_10_Nha so 10_Dien1_ke hoach dau thau 30-6-2010 5 2" xfId="15339"/>
    <cellStyle name="Dziesietny [0]_Invoices2001Slovakia_10_Nha so 10_Dien1_ke hoach dau thau 30-6-2010 5 3" xfId="21430"/>
    <cellStyle name="Dziesiętny [0]_Invoices2001Slovakia_10_Nha so 10_Dien1_ke hoach dau thau 30-6-2010 5 3" xfId="21431"/>
    <cellStyle name="Dziesietny [0]_Invoices2001Slovakia_10_Nha so 10_Dien1_ke hoach dau thau 30-6-2010 5 4" xfId="23080"/>
    <cellStyle name="Dziesiętny [0]_Invoices2001Slovakia_10_Nha so 10_Dien1_ke hoach dau thau 30-6-2010 5 4" xfId="23081"/>
    <cellStyle name="Dziesietny [0]_Invoices2001Slovakia_10_Nha so 10_Dien1_ke hoach dau thau 30-6-2010 5 5" xfId="24284"/>
    <cellStyle name="Dziesiętny [0]_Invoices2001Slovakia_10_Nha so 10_Dien1_ke hoach dau thau 30-6-2010 5 5" xfId="24285"/>
    <cellStyle name="Dziesietny [0]_Invoices2001Slovakia_10_Nha so 10_Dien1_ke hoach dau thau 30-6-2010 5 6" xfId="25434"/>
    <cellStyle name="Dziesiętny [0]_Invoices2001Slovakia_10_Nha so 10_Dien1_ke hoach dau thau 30-6-2010 5 6" xfId="25435"/>
    <cellStyle name="Dziesietny [0]_Invoices2001Slovakia_10_Nha so 10_Dien1_ke hoach dau thau 30-6-2010 5 7" xfId="26527"/>
    <cellStyle name="Dziesiętny [0]_Invoices2001Slovakia_10_Nha so 10_Dien1_ke hoach dau thau 30-6-2010 5 7" xfId="26528"/>
    <cellStyle name="Dziesietny [0]_Invoices2001Slovakia_10_Nha so 10_Dien1_ke hoach dau thau 30-6-2010 5 8" xfId="27506"/>
    <cellStyle name="Dziesiętny [0]_Invoices2001Slovakia_10_Nha so 10_Dien1_ke hoach dau thau 30-6-2010 5 8" xfId="27507"/>
    <cellStyle name="Dziesietny [0]_Invoices2001Slovakia_10_Nha so 10_Dien1_ke hoach dau thau 30-6-2010 5 9" xfId="28493"/>
    <cellStyle name="Dziesiętny [0]_Invoices2001Slovakia_10_Nha so 10_Dien1_ke hoach dau thau 30-6-2010 5 9" xfId="28494"/>
    <cellStyle name="Dziesietny [0]_Invoices2001Slovakia_10_Nha so 10_Dien1_ke hoach dau thau 30-6-2010 6" xfId="6955"/>
    <cellStyle name="Dziesiętny [0]_Invoices2001Slovakia_10_Nha so 10_Dien1_ke hoach dau thau 30-6-2010 6" xfId="6956"/>
    <cellStyle name="Dziesietny [0]_Invoices2001Slovakia_10_Nha so 10_Dien1_ke hoach dau thau 30-6-2010 7" xfId="8077"/>
    <cellStyle name="Dziesiętny [0]_Invoices2001Slovakia_10_Nha so 10_Dien1_ke hoach dau thau 30-6-2010 7" xfId="8076"/>
    <cellStyle name="Dziesietny [0]_Invoices2001Slovakia_10_Nha so 10_Dien1_ke hoach dau thau 30-6-2010 8" xfId="8311"/>
    <cellStyle name="Dziesiętny [0]_Invoices2001Slovakia_10_Nha so 10_Dien1_ke hoach dau thau 30-6-2010 8" xfId="8312"/>
    <cellStyle name="Dziesietny [0]_Invoices2001Slovakia_10_Nha so 10_Dien1_ke hoach dau thau 30-6-2010 9" xfId="16381"/>
    <cellStyle name="Dziesiętny [0]_Invoices2001Slovakia_10_Nha so 10_Dien1_ke hoach dau thau 30-6-2010 9" xfId="16382"/>
    <cellStyle name="Dziesietny [0]_Invoices2001Slovakia_10_Nha so 10_Dien1_ke hoach dau thau 30-6-2010_Ban BTDD TDC" xfId="10525"/>
    <cellStyle name="Dziesiętny [0]_Invoices2001Slovakia_10_Nha so 10_Dien1_ke hoach dau thau 30-6-2010_Ban BTDD TDC" xfId="10526"/>
    <cellStyle name="Dziesietny [0]_Invoices2001Slovakia_10_Nha so 10_Dien1_ke hoach dau thau 30-6-2010_Kế hoạch 2013 T1-2014" xfId="10527"/>
    <cellStyle name="Dziesiętny [0]_Invoices2001Slovakia_10_Nha so 10_Dien1_ke hoach dau thau 30-6-2010_Kế hoạch 2013 T1-2014" xfId="10528"/>
    <cellStyle name="Dziesietny [0]_Invoices2001Slovakia_10_Nha so 10_Dien1_ke hoach dau thau 30-6-2010_KH 2012 (T3-2013)" xfId="10529"/>
    <cellStyle name="Dziesiętny [0]_Invoices2001Slovakia_10_Nha so 10_Dien1_ke hoach dau thau 30-6-2010_KH 2012 (T3-2013)" xfId="10530"/>
    <cellStyle name="Dziesietny [0]_Invoices2001Slovakia_10_Nha so 10_Dien1_ke hoach dau thau 30-6-2010_KH 2012 (T3-2013)_Kế hoạch 2013 T1-2014" xfId="10531"/>
    <cellStyle name="Dziesiętny [0]_Invoices2001Slovakia_10_Nha so 10_Dien1_ke hoach dau thau 30-6-2010_KH 2012 (T3-2013)_Kế hoạch 2013 T1-2014" xfId="10532"/>
    <cellStyle name="Dziesietny [0]_Invoices2001Slovakia_10_Nha so 10_Dien1_KH 2012 (T3-2013)" xfId="10535"/>
    <cellStyle name="Dziesiętny [0]_Invoices2001Slovakia_10_Nha so 10_Dien1_KH 2012 (T3-2013)" xfId="10536"/>
    <cellStyle name="Dziesietny [0]_Invoices2001Slovakia_10_Nha so 10_Dien1_KH 2012 (T3-2013)_Kế hoạch 2013 T1-2014" xfId="10537"/>
    <cellStyle name="Dziesiętny [0]_Invoices2001Slovakia_10_Nha so 10_Dien1_KH 2012 (T3-2013)_Kế hoạch 2013 T1-2014" xfId="10538"/>
    <cellStyle name="Dziesietny [0]_Invoices2001Slovakia_10_Nha so 10_Dien1_KH Von 2012 gui BKH 1" xfId="574"/>
    <cellStyle name="Dziesiętny [0]_Invoices2001Slovakia_10_Nha so 10_Dien1_KH Von 2012 gui BKH 1" xfId="575"/>
    <cellStyle name="Dziesietny [0]_Invoices2001Slovakia_10_Nha so 10_Dien1_KH Von 2012 gui BKH 1 10" xfId="20374"/>
    <cellStyle name="Dziesiętny [0]_Invoices2001Slovakia_10_Nha so 10_Dien1_KH Von 2012 gui BKH 1 10" xfId="20373"/>
    <cellStyle name="Dziesietny [0]_Invoices2001Slovakia_10_Nha so 10_Dien1_KH Von 2012 gui BKH 1 11" xfId="22195"/>
    <cellStyle name="Dziesiętny [0]_Invoices2001Slovakia_10_Nha so 10_Dien1_KH Von 2012 gui BKH 1 11" xfId="21841"/>
    <cellStyle name="Dziesietny [0]_Invoices2001Slovakia_10_Nha so 10_Dien1_KH Von 2012 gui BKH 1 12" xfId="17843"/>
    <cellStyle name="Dziesiętny [0]_Invoices2001Slovakia_10_Nha so 10_Dien1_KH Von 2012 gui BKH 1 12" xfId="21789"/>
    <cellStyle name="Dziesietny [0]_Invoices2001Slovakia_10_Nha so 10_Dien1_KH Von 2012 gui BKH 1 13" xfId="22979"/>
    <cellStyle name="Dziesiętny [0]_Invoices2001Slovakia_10_Nha so 10_Dien1_KH Von 2012 gui BKH 1 13" xfId="19707"/>
    <cellStyle name="Dziesietny [0]_Invoices2001Slovakia_10_Nha so 10_Dien1_KH Von 2012 gui BKH 1 14" xfId="17764"/>
    <cellStyle name="Dziesiętny [0]_Invoices2001Slovakia_10_Nha so 10_Dien1_KH Von 2012 gui BKH 1 14" xfId="19950"/>
    <cellStyle name="Dziesietny [0]_Invoices2001Slovakia_10_Nha so 10_Dien1_KH Von 2012 gui BKH 1 15" xfId="19618"/>
    <cellStyle name="Dziesiętny [0]_Invoices2001Slovakia_10_Nha so 10_Dien1_KH Von 2012 gui BKH 1 15" xfId="24585"/>
    <cellStyle name="Dziesietny [0]_Invoices2001Slovakia_10_Nha so 10_Dien1_KH Von 2012 gui BKH 1 2" xfId="3010"/>
    <cellStyle name="Dziesiętny [0]_Invoices2001Slovakia_10_Nha so 10_Dien1_KH Von 2012 gui BKH 1 2" xfId="3011"/>
    <cellStyle name="Dziesietny [0]_Invoices2001Slovakia_10_Nha so 10_Dien1_KH Von 2012 gui BKH 1 2 2" xfId="10539"/>
    <cellStyle name="Dziesiętny [0]_Invoices2001Slovakia_10_Nha so 10_Dien1_KH Von 2012 gui BKH 1 2 2" xfId="10540"/>
    <cellStyle name="Dziesietny [0]_Invoices2001Slovakia_10_Nha so 10_Dien1_KH Von 2012 gui BKH 1 2 3" xfId="18789"/>
    <cellStyle name="Dziesiętny [0]_Invoices2001Slovakia_10_Nha so 10_Dien1_KH Von 2012 gui BKH 1 2 3" xfId="18790"/>
    <cellStyle name="Dziesietny [0]_Invoices2001Slovakia_10_Nha so 10_Dien1_KH Von 2012 gui BKH 1 2 4" xfId="18904"/>
    <cellStyle name="Dziesiętny [0]_Invoices2001Slovakia_10_Nha so 10_Dien1_KH Von 2012 gui BKH 1 2 4" xfId="18899"/>
    <cellStyle name="Dziesietny [0]_Invoices2001Slovakia_10_Nha so 10_Dien1_KH Von 2012 gui BKH 1 2 5" xfId="18228"/>
    <cellStyle name="Dziesiętny [0]_Invoices2001Slovakia_10_Nha so 10_Dien1_KH Von 2012 gui BKH 1 2 5" xfId="18229"/>
    <cellStyle name="Dziesietny [0]_Invoices2001Slovakia_10_Nha so 10_Dien1_KH Von 2012 gui BKH 1 2 6" xfId="19060"/>
    <cellStyle name="Dziesiętny [0]_Invoices2001Slovakia_10_Nha so 10_Dien1_KH Von 2012 gui BKH 1 2 6" xfId="19066"/>
    <cellStyle name="Dziesietny [0]_Invoices2001Slovakia_10_Nha so 10_Dien1_KH Von 2012 gui BKH 1 2 7" xfId="22237"/>
    <cellStyle name="Dziesiętny [0]_Invoices2001Slovakia_10_Nha so 10_Dien1_KH Von 2012 gui BKH 1 2 7" xfId="21835"/>
    <cellStyle name="Dziesietny [0]_Invoices2001Slovakia_10_Nha so 10_Dien1_KH Von 2012 gui BKH 1 2 8" xfId="21255"/>
    <cellStyle name="Dziesiętny [0]_Invoices2001Slovakia_10_Nha so 10_Dien1_KH Von 2012 gui BKH 1 2 8" xfId="19178"/>
    <cellStyle name="Dziesietny [0]_Invoices2001Slovakia_10_Nha so 10_Dien1_KH Von 2012 gui BKH 1 2 9" xfId="17785"/>
    <cellStyle name="Dziesiętny [0]_Invoices2001Slovakia_10_Nha so 10_Dien1_KH Von 2012 gui BKH 1 2 9" xfId="22173"/>
    <cellStyle name="Dziesietny [0]_Invoices2001Slovakia_10_Nha so 10_Dien1_KH Von 2012 gui BKH 1 3" xfId="5563"/>
    <cellStyle name="Dziesiętny [0]_Invoices2001Slovakia_10_Nha so 10_Dien1_KH Von 2012 gui BKH 1 3" xfId="5564"/>
    <cellStyle name="Dziesietny [0]_Invoices2001Slovakia_10_Nha so 10_Dien1_KH Von 2012 gui BKH 1 3 2" xfId="14478"/>
    <cellStyle name="Dziesiętny [0]_Invoices2001Slovakia_10_Nha so 10_Dien1_KH Von 2012 gui BKH 1 3 2" xfId="14479"/>
    <cellStyle name="Dziesietny [0]_Invoices2001Slovakia_10_Nha so 10_Dien1_KH Von 2012 gui BKH 1 3 3" xfId="20653"/>
    <cellStyle name="Dziesiętny [0]_Invoices2001Slovakia_10_Nha so 10_Dien1_KH Von 2012 gui BKH 1 3 3" xfId="20654"/>
    <cellStyle name="Dziesietny [0]_Invoices2001Slovakia_10_Nha so 10_Dien1_KH Von 2012 gui BKH 1 3 4" xfId="22373"/>
    <cellStyle name="Dziesiętny [0]_Invoices2001Slovakia_10_Nha so 10_Dien1_KH Von 2012 gui BKH 1 3 4" xfId="22374"/>
    <cellStyle name="Dziesietny [0]_Invoices2001Slovakia_10_Nha so 10_Dien1_KH Von 2012 gui BKH 1 3 5" xfId="23580"/>
    <cellStyle name="Dziesiętny [0]_Invoices2001Slovakia_10_Nha so 10_Dien1_KH Von 2012 gui BKH 1 3 5" xfId="23581"/>
    <cellStyle name="Dziesietny [0]_Invoices2001Slovakia_10_Nha so 10_Dien1_KH Von 2012 gui BKH 1 3 6" xfId="24757"/>
    <cellStyle name="Dziesiętny [0]_Invoices2001Slovakia_10_Nha so 10_Dien1_KH Von 2012 gui BKH 1 3 6" xfId="24758"/>
    <cellStyle name="Dziesietny [0]_Invoices2001Slovakia_10_Nha so 10_Dien1_KH Von 2012 gui BKH 1 3 7" xfId="25849"/>
    <cellStyle name="Dziesiętny [0]_Invoices2001Slovakia_10_Nha so 10_Dien1_KH Von 2012 gui BKH 1 3 7" xfId="25850"/>
    <cellStyle name="Dziesietny [0]_Invoices2001Slovakia_10_Nha so 10_Dien1_KH Von 2012 gui BKH 1 3 8" xfId="26854"/>
    <cellStyle name="Dziesiętny [0]_Invoices2001Slovakia_10_Nha so 10_Dien1_KH Von 2012 gui BKH 1 3 8" xfId="26855"/>
    <cellStyle name="Dziesietny [0]_Invoices2001Slovakia_10_Nha so 10_Dien1_KH Von 2012 gui BKH 1 3 9" xfId="27863"/>
    <cellStyle name="Dziesiętny [0]_Invoices2001Slovakia_10_Nha so 10_Dien1_KH Von 2012 gui BKH 1 3 9" xfId="27864"/>
    <cellStyle name="Dziesietny [0]_Invoices2001Slovakia_10_Nha so 10_Dien1_KH Von 2012 gui BKH 1 4" xfId="6740"/>
    <cellStyle name="Dziesiętny [0]_Invoices2001Slovakia_10_Nha so 10_Dien1_KH Von 2012 gui BKH 1 4" xfId="6739"/>
    <cellStyle name="Dziesietny [0]_Invoices2001Slovakia_10_Nha so 10_Dien1_KH Von 2012 gui BKH 1 4 2" xfId="14970"/>
    <cellStyle name="Dziesiętny [0]_Invoices2001Slovakia_10_Nha so 10_Dien1_KH Von 2012 gui BKH 1 4 2" xfId="14969"/>
    <cellStyle name="Dziesietny [0]_Invoices2001Slovakia_10_Nha so 10_Dien1_KH Von 2012 gui BKH 1 4 3" xfId="21145"/>
    <cellStyle name="Dziesiętny [0]_Invoices2001Slovakia_10_Nha so 10_Dien1_KH Von 2012 gui BKH 1 4 3" xfId="21144"/>
    <cellStyle name="Dziesietny [0]_Invoices2001Slovakia_10_Nha so 10_Dien1_KH Von 2012 gui BKH 1 4 4" xfId="22865"/>
    <cellStyle name="Dziesiętny [0]_Invoices2001Slovakia_10_Nha so 10_Dien1_KH Von 2012 gui BKH 1 4 4" xfId="22864"/>
    <cellStyle name="Dziesietny [0]_Invoices2001Slovakia_10_Nha so 10_Dien1_KH Von 2012 gui BKH 1 4 5" xfId="24072"/>
    <cellStyle name="Dziesiętny [0]_Invoices2001Slovakia_10_Nha so 10_Dien1_KH Von 2012 gui BKH 1 4 5" xfId="24071"/>
    <cellStyle name="Dziesietny [0]_Invoices2001Slovakia_10_Nha so 10_Dien1_KH Von 2012 gui BKH 1 4 6" xfId="25249"/>
    <cellStyle name="Dziesiętny [0]_Invoices2001Slovakia_10_Nha so 10_Dien1_KH Von 2012 gui BKH 1 4 6" xfId="25248"/>
    <cellStyle name="Dziesietny [0]_Invoices2001Slovakia_10_Nha so 10_Dien1_KH Von 2012 gui BKH 1 4 7" xfId="26341"/>
    <cellStyle name="Dziesiętny [0]_Invoices2001Slovakia_10_Nha so 10_Dien1_KH Von 2012 gui BKH 1 4 7" xfId="26340"/>
    <cellStyle name="Dziesietny [0]_Invoices2001Slovakia_10_Nha so 10_Dien1_KH Von 2012 gui BKH 1 4 8" xfId="27346"/>
    <cellStyle name="Dziesiętny [0]_Invoices2001Slovakia_10_Nha so 10_Dien1_KH Von 2012 gui BKH 1 4 8" xfId="27345"/>
    <cellStyle name="Dziesietny [0]_Invoices2001Slovakia_10_Nha so 10_Dien1_KH Von 2012 gui BKH 1 4 9" xfId="28355"/>
    <cellStyle name="Dziesiętny [0]_Invoices2001Slovakia_10_Nha so 10_Dien1_KH Von 2012 gui BKH 1 4 9" xfId="28354"/>
    <cellStyle name="Dziesietny [0]_Invoices2001Slovakia_10_Nha so 10_Dien1_KH Von 2012 gui BKH 1 5" xfId="2712"/>
    <cellStyle name="Dziesiętny [0]_Invoices2001Slovakia_10_Nha so 10_Dien1_KH Von 2012 gui BKH 1 5" xfId="2708"/>
    <cellStyle name="Dziesietny [0]_Invoices2001Slovakia_10_Nha so 10_Dien1_KH Von 2012 gui BKH 1 5 2" xfId="15340"/>
    <cellStyle name="Dziesiętny [0]_Invoices2001Slovakia_10_Nha so 10_Dien1_KH Von 2012 gui BKH 1 5 2" xfId="15341"/>
    <cellStyle name="Dziesietny [0]_Invoices2001Slovakia_10_Nha so 10_Dien1_KH Von 2012 gui BKH 1 5 3" xfId="21432"/>
    <cellStyle name="Dziesiętny [0]_Invoices2001Slovakia_10_Nha so 10_Dien1_KH Von 2012 gui BKH 1 5 3" xfId="21433"/>
    <cellStyle name="Dziesietny [0]_Invoices2001Slovakia_10_Nha so 10_Dien1_KH Von 2012 gui BKH 1 5 4" xfId="23082"/>
    <cellStyle name="Dziesiętny [0]_Invoices2001Slovakia_10_Nha so 10_Dien1_KH Von 2012 gui BKH 1 5 4" xfId="23083"/>
    <cellStyle name="Dziesietny [0]_Invoices2001Slovakia_10_Nha so 10_Dien1_KH Von 2012 gui BKH 1 5 5" xfId="24286"/>
    <cellStyle name="Dziesiętny [0]_Invoices2001Slovakia_10_Nha so 10_Dien1_KH Von 2012 gui BKH 1 5 5" xfId="24287"/>
    <cellStyle name="Dziesietny [0]_Invoices2001Slovakia_10_Nha so 10_Dien1_KH Von 2012 gui BKH 1 5 6" xfId="25436"/>
    <cellStyle name="Dziesiętny [0]_Invoices2001Slovakia_10_Nha so 10_Dien1_KH Von 2012 gui BKH 1 5 6" xfId="25437"/>
    <cellStyle name="Dziesietny [0]_Invoices2001Slovakia_10_Nha so 10_Dien1_KH Von 2012 gui BKH 1 5 7" xfId="26529"/>
    <cellStyle name="Dziesiętny [0]_Invoices2001Slovakia_10_Nha so 10_Dien1_KH Von 2012 gui BKH 1 5 7" xfId="26530"/>
    <cellStyle name="Dziesietny [0]_Invoices2001Slovakia_10_Nha so 10_Dien1_KH Von 2012 gui BKH 1 5 8" xfId="27508"/>
    <cellStyle name="Dziesiętny [0]_Invoices2001Slovakia_10_Nha so 10_Dien1_KH Von 2012 gui BKH 1 5 8" xfId="27509"/>
    <cellStyle name="Dziesietny [0]_Invoices2001Slovakia_10_Nha so 10_Dien1_KH Von 2012 gui BKH 1 5 9" xfId="28495"/>
    <cellStyle name="Dziesiętny [0]_Invoices2001Slovakia_10_Nha so 10_Dien1_KH Von 2012 gui BKH 1 5 9" xfId="28496"/>
    <cellStyle name="Dziesietny [0]_Invoices2001Slovakia_10_Nha so 10_Dien1_KH Von 2012 gui BKH 1 6" xfId="6957"/>
    <cellStyle name="Dziesiętny [0]_Invoices2001Slovakia_10_Nha so 10_Dien1_KH Von 2012 gui BKH 1 6" xfId="6958"/>
    <cellStyle name="Dziesietny [0]_Invoices2001Slovakia_10_Nha so 10_Dien1_KH Von 2012 gui BKH 1 7" xfId="8075"/>
    <cellStyle name="Dziesiętny [0]_Invoices2001Slovakia_10_Nha so 10_Dien1_KH Von 2012 gui BKH 1 7" xfId="8074"/>
    <cellStyle name="Dziesietny [0]_Invoices2001Slovakia_10_Nha so 10_Dien1_KH Von 2012 gui BKH 1 8" xfId="8313"/>
    <cellStyle name="Dziesiętny [0]_Invoices2001Slovakia_10_Nha so 10_Dien1_KH Von 2012 gui BKH 1 8" xfId="8314"/>
    <cellStyle name="Dziesietny [0]_Invoices2001Slovakia_10_Nha so 10_Dien1_KH Von 2012 gui BKH 1 9" xfId="16383"/>
    <cellStyle name="Dziesiętny [0]_Invoices2001Slovakia_10_Nha so 10_Dien1_KH Von 2012 gui BKH 1 9" xfId="16384"/>
    <cellStyle name="Dziesietny [0]_Invoices2001Slovakia_10_Nha so 10_Dien1_KH Von 2012 gui BKH 1_Ban BTDD TDC" xfId="10541"/>
    <cellStyle name="Dziesiętny [0]_Invoices2001Slovakia_10_Nha so 10_Dien1_KH Von 2012 gui BKH 1_Ban BTDD TDC" xfId="10542"/>
    <cellStyle name="Dziesietny [0]_Invoices2001Slovakia_10_Nha so 10_Dien1_KH Von 2012 gui BKH 1_Bieu 1+3+5+6+9" xfId="10543"/>
    <cellStyle name="Dziesiętny [0]_Invoices2001Slovakia_10_Nha so 10_Dien1_KH Von 2012 gui BKH 1_Bieu 1+3+5+6+9" xfId="10544"/>
    <cellStyle name="Dziesietny [0]_Invoices2001Slovakia_10_Nha so 10_Dien1_KH Von 2012 gui BKH 1_Bieu 1+3+5+6+9_Kế hoạch 2013 T1-2014" xfId="10545"/>
    <cellStyle name="Dziesiętny [0]_Invoices2001Slovakia_10_Nha so 10_Dien1_KH Von 2012 gui BKH 1_Bieu 1+3+5+6+9_Kế hoạch 2013 T1-2014" xfId="10546"/>
    <cellStyle name="Dziesietny [0]_Invoices2001Slovakia_10_Nha so 10_Dien1_KH Von 2012 gui BKH 1_Kế hoạch 2013 T1-2014" xfId="10547"/>
    <cellStyle name="Dziesiętny [0]_Invoices2001Slovakia_10_Nha so 10_Dien1_KH Von 2012 gui BKH 1_Kế hoạch 2013 T1-2014" xfId="10548"/>
    <cellStyle name="Dziesietny [0]_Invoices2001Slovakia_10_Nha so 10_Dien1_QD ke hoach dau thau" xfId="576"/>
    <cellStyle name="Dziesiętny [0]_Invoices2001Slovakia_10_Nha so 10_Dien1_QD ke hoach dau thau" xfId="577"/>
    <cellStyle name="Dziesietny [0]_Invoices2001Slovakia_10_Nha so 10_Dien1_QD ke hoach dau thau 10" xfId="20372"/>
    <cellStyle name="Dziesiętny [0]_Invoices2001Slovakia_10_Nha so 10_Dien1_QD ke hoach dau thau 10" xfId="17461"/>
    <cellStyle name="Dziesietny [0]_Invoices2001Slovakia_10_Nha so 10_Dien1_QD ke hoach dau thau 11" xfId="22194"/>
    <cellStyle name="Dziesiętny [0]_Invoices2001Slovakia_10_Nha so 10_Dien1_QD ke hoach dau thau 11" xfId="19786"/>
    <cellStyle name="Dziesietny [0]_Invoices2001Slovakia_10_Nha so 10_Dien1_QD ke hoach dau thau 12" xfId="19681"/>
    <cellStyle name="Dziesiętny [0]_Invoices2001Slovakia_10_Nha so 10_Dien1_QD ke hoach dau thau 12" xfId="17842"/>
    <cellStyle name="Dziesietny [0]_Invoices2001Slovakia_10_Nha so 10_Dien1_QD ke hoach dau thau 13" xfId="17903"/>
    <cellStyle name="Dziesiętny [0]_Invoices2001Slovakia_10_Nha so 10_Dien1_QD ke hoach dau thau 13" xfId="22309"/>
    <cellStyle name="Dziesietny [0]_Invoices2001Slovakia_10_Nha so 10_Dien1_QD ke hoach dau thau 14" xfId="16664"/>
    <cellStyle name="Dziesiętny [0]_Invoices2001Slovakia_10_Nha so 10_Dien1_QD ke hoach dau thau 14" xfId="21926"/>
    <cellStyle name="Dziesietny [0]_Invoices2001Slovakia_10_Nha so 10_Dien1_QD ke hoach dau thau 15" xfId="20068"/>
    <cellStyle name="Dziesiętny [0]_Invoices2001Slovakia_10_Nha so 10_Dien1_QD ke hoach dau thau 15" xfId="20025"/>
    <cellStyle name="Dziesietny [0]_Invoices2001Slovakia_10_Nha so 10_Dien1_QD ke hoach dau thau 2" xfId="3012"/>
    <cellStyle name="Dziesiętny [0]_Invoices2001Slovakia_10_Nha so 10_Dien1_QD ke hoach dau thau 2" xfId="3013"/>
    <cellStyle name="Dziesietny [0]_Invoices2001Slovakia_10_Nha so 10_Dien1_QD ke hoach dau thau 2 2" xfId="10549"/>
    <cellStyle name="Dziesiętny [0]_Invoices2001Slovakia_10_Nha so 10_Dien1_QD ke hoach dau thau 2 2" xfId="10550"/>
    <cellStyle name="Dziesietny [0]_Invoices2001Slovakia_10_Nha so 10_Dien1_QD ke hoach dau thau 2 3" xfId="18797"/>
    <cellStyle name="Dziesiętny [0]_Invoices2001Slovakia_10_Nha so 10_Dien1_QD ke hoach dau thau 2 3" xfId="18798"/>
    <cellStyle name="Dziesietny [0]_Invoices2001Slovakia_10_Nha so 10_Dien1_QD ke hoach dau thau 2 4" xfId="18892"/>
    <cellStyle name="Dziesiętny [0]_Invoices2001Slovakia_10_Nha so 10_Dien1_QD ke hoach dau thau 2 4" xfId="18889"/>
    <cellStyle name="Dziesietny [0]_Invoices2001Slovakia_10_Nha so 10_Dien1_QD ke hoach dau thau 2 5" xfId="18238"/>
    <cellStyle name="Dziesiętny [0]_Invoices2001Slovakia_10_Nha so 10_Dien1_QD ke hoach dau thau 2 5" xfId="18239"/>
    <cellStyle name="Dziesietny [0]_Invoices2001Slovakia_10_Nha so 10_Dien1_QD ke hoach dau thau 2 6" xfId="19058"/>
    <cellStyle name="Dziesiętny [0]_Invoices2001Slovakia_10_Nha so 10_Dien1_QD ke hoach dau thau 2 6" xfId="19057"/>
    <cellStyle name="Dziesietny [0]_Invoices2001Slovakia_10_Nha so 10_Dien1_QD ke hoach dau thau 2 7" xfId="18066"/>
    <cellStyle name="Dziesiętny [0]_Invoices2001Slovakia_10_Nha so 10_Dien1_QD ke hoach dau thau 2 7" xfId="24227"/>
    <cellStyle name="Dziesietny [0]_Invoices2001Slovakia_10_Nha so 10_Dien1_QD ke hoach dau thau 2 8" xfId="20434"/>
    <cellStyle name="Dziesiętny [0]_Invoices2001Slovakia_10_Nha so 10_Dien1_QD ke hoach dau thau 2 8" xfId="19175"/>
    <cellStyle name="Dziesietny [0]_Invoices2001Slovakia_10_Nha so 10_Dien1_QD ke hoach dau thau 2 9" xfId="24215"/>
    <cellStyle name="Dziesiętny [0]_Invoices2001Slovakia_10_Nha so 10_Dien1_QD ke hoach dau thau 2 9" xfId="19635"/>
    <cellStyle name="Dziesietny [0]_Invoices2001Slovakia_10_Nha so 10_Dien1_QD ke hoach dau thau 3" xfId="5565"/>
    <cellStyle name="Dziesiętny [0]_Invoices2001Slovakia_10_Nha so 10_Dien1_QD ke hoach dau thau 3" xfId="5566"/>
    <cellStyle name="Dziesietny [0]_Invoices2001Slovakia_10_Nha so 10_Dien1_QD ke hoach dau thau 3 2" xfId="14480"/>
    <cellStyle name="Dziesiętny [0]_Invoices2001Slovakia_10_Nha so 10_Dien1_QD ke hoach dau thau 3 2" xfId="14481"/>
    <cellStyle name="Dziesietny [0]_Invoices2001Slovakia_10_Nha so 10_Dien1_QD ke hoach dau thau 3 3" xfId="20655"/>
    <cellStyle name="Dziesiętny [0]_Invoices2001Slovakia_10_Nha so 10_Dien1_QD ke hoach dau thau 3 3" xfId="20656"/>
    <cellStyle name="Dziesietny [0]_Invoices2001Slovakia_10_Nha so 10_Dien1_QD ke hoach dau thau 3 4" xfId="22375"/>
    <cellStyle name="Dziesiętny [0]_Invoices2001Slovakia_10_Nha so 10_Dien1_QD ke hoach dau thau 3 4" xfId="22376"/>
    <cellStyle name="Dziesietny [0]_Invoices2001Slovakia_10_Nha so 10_Dien1_QD ke hoach dau thau 3 5" xfId="23582"/>
    <cellStyle name="Dziesiętny [0]_Invoices2001Slovakia_10_Nha so 10_Dien1_QD ke hoach dau thau 3 5" xfId="23583"/>
    <cellStyle name="Dziesietny [0]_Invoices2001Slovakia_10_Nha so 10_Dien1_QD ke hoach dau thau 3 6" xfId="24759"/>
    <cellStyle name="Dziesiętny [0]_Invoices2001Slovakia_10_Nha so 10_Dien1_QD ke hoach dau thau 3 6" xfId="24760"/>
    <cellStyle name="Dziesietny [0]_Invoices2001Slovakia_10_Nha so 10_Dien1_QD ke hoach dau thau 3 7" xfId="25851"/>
    <cellStyle name="Dziesiętny [0]_Invoices2001Slovakia_10_Nha so 10_Dien1_QD ke hoach dau thau 3 7" xfId="25852"/>
    <cellStyle name="Dziesietny [0]_Invoices2001Slovakia_10_Nha so 10_Dien1_QD ke hoach dau thau 3 8" xfId="26856"/>
    <cellStyle name="Dziesiętny [0]_Invoices2001Slovakia_10_Nha so 10_Dien1_QD ke hoach dau thau 3 8" xfId="26857"/>
    <cellStyle name="Dziesietny [0]_Invoices2001Slovakia_10_Nha so 10_Dien1_QD ke hoach dau thau 3 9" xfId="27865"/>
    <cellStyle name="Dziesiętny [0]_Invoices2001Slovakia_10_Nha so 10_Dien1_QD ke hoach dau thau 3 9" xfId="27866"/>
    <cellStyle name="Dziesietny [0]_Invoices2001Slovakia_10_Nha so 10_Dien1_QD ke hoach dau thau 4" xfId="6738"/>
    <cellStyle name="Dziesiętny [0]_Invoices2001Slovakia_10_Nha so 10_Dien1_QD ke hoach dau thau 4" xfId="6737"/>
    <cellStyle name="Dziesietny [0]_Invoices2001Slovakia_10_Nha so 10_Dien1_QD ke hoach dau thau 4 2" xfId="14968"/>
    <cellStyle name="Dziesiętny [0]_Invoices2001Slovakia_10_Nha so 10_Dien1_QD ke hoach dau thau 4 2" xfId="14967"/>
    <cellStyle name="Dziesietny [0]_Invoices2001Slovakia_10_Nha so 10_Dien1_QD ke hoach dau thau 4 3" xfId="21143"/>
    <cellStyle name="Dziesiętny [0]_Invoices2001Slovakia_10_Nha so 10_Dien1_QD ke hoach dau thau 4 3" xfId="21142"/>
    <cellStyle name="Dziesietny [0]_Invoices2001Slovakia_10_Nha so 10_Dien1_QD ke hoach dau thau 4 4" xfId="22863"/>
    <cellStyle name="Dziesiętny [0]_Invoices2001Slovakia_10_Nha so 10_Dien1_QD ke hoach dau thau 4 4" xfId="22862"/>
    <cellStyle name="Dziesietny [0]_Invoices2001Slovakia_10_Nha so 10_Dien1_QD ke hoach dau thau 4 5" xfId="24070"/>
    <cellStyle name="Dziesiętny [0]_Invoices2001Slovakia_10_Nha so 10_Dien1_QD ke hoach dau thau 4 5" xfId="24069"/>
    <cellStyle name="Dziesietny [0]_Invoices2001Slovakia_10_Nha so 10_Dien1_QD ke hoach dau thau 4 6" xfId="25247"/>
    <cellStyle name="Dziesiętny [0]_Invoices2001Slovakia_10_Nha so 10_Dien1_QD ke hoach dau thau 4 6" xfId="25246"/>
    <cellStyle name="Dziesietny [0]_Invoices2001Slovakia_10_Nha so 10_Dien1_QD ke hoach dau thau 4 7" xfId="26339"/>
    <cellStyle name="Dziesiętny [0]_Invoices2001Slovakia_10_Nha so 10_Dien1_QD ke hoach dau thau 4 7" xfId="26338"/>
    <cellStyle name="Dziesietny [0]_Invoices2001Slovakia_10_Nha so 10_Dien1_QD ke hoach dau thau 4 8" xfId="27344"/>
    <cellStyle name="Dziesiętny [0]_Invoices2001Slovakia_10_Nha so 10_Dien1_QD ke hoach dau thau 4 8" xfId="27343"/>
    <cellStyle name="Dziesietny [0]_Invoices2001Slovakia_10_Nha so 10_Dien1_QD ke hoach dau thau 4 9" xfId="28353"/>
    <cellStyle name="Dziesiętny [0]_Invoices2001Slovakia_10_Nha so 10_Dien1_QD ke hoach dau thau 4 9" xfId="28352"/>
    <cellStyle name="Dziesietny [0]_Invoices2001Slovakia_10_Nha so 10_Dien1_QD ke hoach dau thau 5" xfId="2704"/>
    <cellStyle name="Dziesiętny [0]_Invoices2001Slovakia_10_Nha so 10_Dien1_QD ke hoach dau thau 5" xfId="2700"/>
    <cellStyle name="Dziesietny [0]_Invoices2001Slovakia_10_Nha so 10_Dien1_QD ke hoach dau thau 5 2" xfId="15342"/>
    <cellStyle name="Dziesiętny [0]_Invoices2001Slovakia_10_Nha so 10_Dien1_QD ke hoach dau thau 5 2" xfId="15343"/>
    <cellStyle name="Dziesietny [0]_Invoices2001Slovakia_10_Nha so 10_Dien1_QD ke hoach dau thau 5 3" xfId="21434"/>
    <cellStyle name="Dziesiętny [0]_Invoices2001Slovakia_10_Nha so 10_Dien1_QD ke hoach dau thau 5 3" xfId="21435"/>
    <cellStyle name="Dziesietny [0]_Invoices2001Slovakia_10_Nha so 10_Dien1_QD ke hoach dau thau 5 4" xfId="23084"/>
    <cellStyle name="Dziesiętny [0]_Invoices2001Slovakia_10_Nha so 10_Dien1_QD ke hoach dau thau 5 4" xfId="23085"/>
    <cellStyle name="Dziesietny [0]_Invoices2001Slovakia_10_Nha so 10_Dien1_QD ke hoach dau thau 5 5" xfId="24288"/>
    <cellStyle name="Dziesiętny [0]_Invoices2001Slovakia_10_Nha so 10_Dien1_QD ke hoach dau thau 5 5" xfId="24289"/>
    <cellStyle name="Dziesietny [0]_Invoices2001Slovakia_10_Nha so 10_Dien1_QD ke hoach dau thau 5 6" xfId="25438"/>
    <cellStyle name="Dziesiętny [0]_Invoices2001Slovakia_10_Nha so 10_Dien1_QD ke hoach dau thau 5 6" xfId="25439"/>
    <cellStyle name="Dziesietny [0]_Invoices2001Slovakia_10_Nha so 10_Dien1_QD ke hoach dau thau 5 7" xfId="26531"/>
    <cellStyle name="Dziesiętny [0]_Invoices2001Slovakia_10_Nha so 10_Dien1_QD ke hoach dau thau 5 7" xfId="26532"/>
    <cellStyle name="Dziesietny [0]_Invoices2001Slovakia_10_Nha so 10_Dien1_QD ke hoach dau thau 5 8" xfId="27510"/>
    <cellStyle name="Dziesiętny [0]_Invoices2001Slovakia_10_Nha so 10_Dien1_QD ke hoach dau thau 5 8" xfId="27511"/>
    <cellStyle name="Dziesietny [0]_Invoices2001Slovakia_10_Nha so 10_Dien1_QD ke hoach dau thau 5 9" xfId="28497"/>
    <cellStyle name="Dziesiętny [0]_Invoices2001Slovakia_10_Nha so 10_Dien1_QD ke hoach dau thau 5 9" xfId="28498"/>
    <cellStyle name="Dziesietny [0]_Invoices2001Slovakia_10_Nha so 10_Dien1_QD ke hoach dau thau 6" xfId="6959"/>
    <cellStyle name="Dziesiętny [0]_Invoices2001Slovakia_10_Nha so 10_Dien1_QD ke hoach dau thau 6" xfId="6960"/>
    <cellStyle name="Dziesietny [0]_Invoices2001Slovakia_10_Nha so 10_Dien1_QD ke hoach dau thau 7" xfId="8073"/>
    <cellStyle name="Dziesiętny [0]_Invoices2001Slovakia_10_Nha so 10_Dien1_QD ke hoach dau thau 7" xfId="8072"/>
    <cellStyle name="Dziesietny [0]_Invoices2001Slovakia_10_Nha so 10_Dien1_QD ke hoach dau thau 8" xfId="8315"/>
    <cellStyle name="Dziesiętny [0]_Invoices2001Slovakia_10_Nha so 10_Dien1_QD ke hoach dau thau 8" xfId="8316"/>
    <cellStyle name="Dziesietny [0]_Invoices2001Slovakia_10_Nha so 10_Dien1_QD ke hoach dau thau 9" xfId="16385"/>
    <cellStyle name="Dziesiętny [0]_Invoices2001Slovakia_10_Nha so 10_Dien1_QD ke hoach dau thau 9" xfId="16386"/>
    <cellStyle name="Dziesietny [0]_Invoices2001Slovakia_10_Nha so 10_Dien1_QD ke hoach dau thau_Ban BTDD TDC" xfId="10551"/>
    <cellStyle name="Dziesiętny [0]_Invoices2001Slovakia_10_Nha so 10_Dien1_QD ke hoach dau thau_Ban BTDD TDC" xfId="10552"/>
    <cellStyle name="Dziesietny [0]_Invoices2001Slovakia_10_Nha so 10_Dien1_QD ke hoach dau thau_Kế hoạch 2013 T1-2014" xfId="10553"/>
    <cellStyle name="Dziesiętny [0]_Invoices2001Slovakia_10_Nha so 10_Dien1_QD ke hoach dau thau_Kế hoạch 2013 T1-2014" xfId="10554"/>
    <cellStyle name="Dziesietny [0]_Invoices2001Slovakia_10_Nha so 10_Dien1_QD ke hoach dau thau_KH 2012 (T3-2013)" xfId="10555"/>
    <cellStyle name="Dziesiętny [0]_Invoices2001Slovakia_10_Nha so 10_Dien1_QD ke hoach dau thau_KH 2012 (T3-2013)" xfId="10556"/>
    <cellStyle name="Dziesietny [0]_Invoices2001Slovakia_10_Nha so 10_Dien1_QD ke hoach dau thau_KH 2012 (T3-2013)_Kế hoạch 2013 T1-2014" xfId="10557"/>
    <cellStyle name="Dziesiętny [0]_Invoices2001Slovakia_10_Nha so 10_Dien1_QD ke hoach dau thau_KH 2012 (T3-2013)_Kế hoạch 2013 T1-2014" xfId="10558"/>
    <cellStyle name="Dziesietny [0]_Invoices2001Slovakia_10_Nha so 10_Dien1_tinh toan hoang ha" xfId="578"/>
    <cellStyle name="Dziesiętny [0]_Invoices2001Slovakia_10_Nha so 10_Dien1_tinh toan hoang ha" xfId="579"/>
    <cellStyle name="Dziesietny [0]_Invoices2001Slovakia_10_Nha so 10_Dien1_tinh toan hoang ha 10" xfId="20371"/>
    <cellStyle name="Dziesiętny [0]_Invoices2001Slovakia_10_Nha so 10_Dien1_tinh toan hoang ha 10" xfId="20370"/>
    <cellStyle name="Dziesietny [0]_Invoices2001Slovakia_10_Nha so 10_Dien1_tinh toan hoang ha 11" xfId="22193"/>
    <cellStyle name="Dziesiętny [0]_Invoices2001Slovakia_10_Nha so 10_Dien1_tinh toan hoang ha 11" xfId="22192"/>
    <cellStyle name="Dziesietny [0]_Invoices2001Slovakia_10_Nha so 10_Dien1_tinh toan hoang ha 12" xfId="16779"/>
    <cellStyle name="Dziesiętny [0]_Invoices2001Slovakia_10_Nha so 10_Dien1_tinh toan hoang ha 12" xfId="21788"/>
    <cellStyle name="Dziesietny [0]_Invoices2001Slovakia_10_Nha so 10_Dien1_tinh toan hoang ha 13" xfId="17904"/>
    <cellStyle name="Dziesiętny [0]_Invoices2001Slovakia_10_Nha so 10_Dien1_tinh toan hoang ha 13" xfId="17905"/>
    <cellStyle name="Dziesietny [0]_Invoices2001Slovakia_10_Nha so 10_Dien1_tinh toan hoang ha 14" xfId="21619"/>
    <cellStyle name="Dziesiętny [0]_Invoices2001Slovakia_10_Nha so 10_Dien1_tinh toan hoang ha 14" xfId="21618"/>
    <cellStyle name="Dziesietny [0]_Invoices2001Slovakia_10_Nha so 10_Dien1_tinh toan hoang ha 15" xfId="18023"/>
    <cellStyle name="Dziesiętny [0]_Invoices2001Slovakia_10_Nha so 10_Dien1_tinh toan hoang ha 15" xfId="25788"/>
    <cellStyle name="Dziesietny [0]_Invoices2001Slovakia_10_Nha so 10_Dien1_tinh toan hoang ha 2" xfId="3014"/>
    <cellStyle name="Dziesiętny [0]_Invoices2001Slovakia_10_Nha so 10_Dien1_tinh toan hoang ha 2" xfId="3015"/>
    <cellStyle name="Dziesietny [0]_Invoices2001Slovakia_10_Nha so 10_Dien1_tinh toan hoang ha 2 2" xfId="10559"/>
    <cellStyle name="Dziesiętny [0]_Invoices2001Slovakia_10_Nha so 10_Dien1_tinh toan hoang ha 2 2" xfId="10560"/>
    <cellStyle name="Dziesietny [0]_Invoices2001Slovakia_10_Nha so 10_Dien1_tinh toan hoang ha 2 3" xfId="18807"/>
    <cellStyle name="Dziesiętny [0]_Invoices2001Slovakia_10_Nha so 10_Dien1_tinh toan hoang ha 2 3" xfId="18808"/>
    <cellStyle name="Dziesietny [0]_Invoices2001Slovakia_10_Nha so 10_Dien1_tinh toan hoang ha 2 4" xfId="18879"/>
    <cellStyle name="Dziesiętny [0]_Invoices2001Slovakia_10_Nha so 10_Dien1_tinh toan hoang ha 2 4" xfId="18878"/>
    <cellStyle name="Dziesietny [0]_Invoices2001Slovakia_10_Nha so 10_Dien1_tinh toan hoang ha 2 5" xfId="18245"/>
    <cellStyle name="Dziesiętny [0]_Invoices2001Slovakia_10_Nha so 10_Dien1_tinh toan hoang ha 2 5" xfId="18246"/>
    <cellStyle name="Dziesietny [0]_Invoices2001Slovakia_10_Nha so 10_Dien1_tinh toan hoang ha 2 6" xfId="19046"/>
    <cellStyle name="Dziesiętny [0]_Invoices2001Slovakia_10_Nha so 10_Dien1_tinh toan hoang ha 2 6" xfId="19043"/>
    <cellStyle name="Dziesietny [0]_Invoices2001Slovakia_10_Nha so 10_Dien1_tinh toan hoang ha 2 7" xfId="17699"/>
    <cellStyle name="Dziesiętny [0]_Invoices2001Slovakia_10_Nha so 10_Dien1_tinh toan hoang ha 2 7" xfId="18074"/>
    <cellStyle name="Dziesietny [0]_Invoices2001Slovakia_10_Nha so 10_Dien1_tinh toan hoang ha 2 8" xfId="19179"/>
    <cellStyle name="Dziesiętny [0]_Invoices2001Slovakia_10_Nha so 10_Dien1_tinh toan hoang ha 2 8" xfId="19170"/>
    <cellStyle name="Dziesietny [0]_Invoices2001Slovakia_10_Nha so 10_Dien1_tinh toan hoang ha 2 9" xfId="19304"/>
    <cellStyle name="Dziesiętny [0]_Invoices2001Slovakia_10_Nha so 10_Dien1_tinh toan hoang ha 2 9" xfId="25688"/>
    <cellStyle name="Dziesietny [0]_Invoices2001Slovakia_10_Nha so 10_Dien1_tinh toan hoang ha 3" xfId="5567"/>
    <cellStyle name="Dziesiętny [0]_Invoices2001Slovakia_10_Nha so 10_Dien1_tinh toan hoang ha 3" xfId="5568"/>
    <cellStyle name="Dziesietny [0]_Invoices2001Slovakia_10_Nha so 10_Dien1_tinh toan hoang ha 3 2" xfId="14482"/>
    <cellStyle name="Dziesiętny [0]_Invoices2001Slovakia_10_Nha so 10_Dien1_tinh toan hoang ha 3 2" xfId="14483"/>
    <cellStyle name="Dziesietny [0]_Invoices2001Slovakia_10_Nha so 10_Dien1_tinh toan hoang ha 3 3" xfId="20657"/>
    <cellStyle name="Dziesiętny [0]_Invoices2001Slovakia_10_Nha so 10_Dien1_tinh toan hoang ha 3 3" xfId="20658"/>
    <cellStyle name="Dziesietny [0]_Invoices2001Slovakia_10_Nha so 10_Dien1_tinh toan hoang ha 3 4" xfId="22377"/>
    <cellStyle name="Dziesiętny [0]_Invoices2001Slovakia_10_Nha so 10_Dien1_tinh toan hoang ha 3 4" xfId="22378"/>
    <cellStyle name="Dziesietny [0]_Invoices2001Slovakia_10_Nha so 10_Dien1_tinh toan hoang ha 3 5" xfId="23584"/>
    <cellStyle name="Dziesiętny [0]_Invoices2001Slovakia_10_Nha so 10_Dien1_tinh toan hoang ha 3 5" xfId="23585"/>
    <cellStyle name="Dziesietny [0]_Invoices2001Slovakia_10_Nha so 10_Dien1_tinh toan hoang ha 3 6" xfId="24761"/>
    <cellStyle name="Dziesiętny [0]_Invoices2001Slovakia_10_Nha so 10_Dien1_tinh toan hoang ha 3 6" xfId="24762"/>
    <cellStyle name="Dziesietny [0]_Invoices2001Slovakia_10_Nha so 10_Dien1_tinh toan hoang ha 3 7" xfId="25853"/>
    <cellStyle name="Dziesiętny [0]_Invoices2001Slovakia_10_Nha so 10_Dien1_tinh toan hoang ha 3 7" xfId="25854"/>
    <cellStyle name="Dziesietny [0]_Invoices2001Slovakia_10_Nha so 10_Dien1_tinh toan hoang ha 3 8" xfId="26858"/>
    <cellStyle name="Dziesiętny [0]_Invoices2001Slovakia_10_Nha so 10_Dien1_tinh toan hoang ha 3 8" xfId="26859"/>
    <cellStyle name="Dziesietny [0]_Invoices2001Slovakia_10_Nha so 10_Dien1_tinh toan hoang ha 3 9" xfId="27867"/>
    <cellStyle name="Dziesiętny [0]_Invoices2001Slovakia_10_Nha so 10_Dien1_tinh toan hoang ha 3 9" xfId="27868"/>
    <cellStyle name="Dziesietny [0]_Invoices2001Slovakia_10_Nha so 10_Dien1_tinh toan hoang ha 4" xfId="6736"/>
    <cellStyle name="Dziesiętny [0]_Invoices2001Slovakia_10_Nha so 10_Dien1_tinh toan hoang ha 4" xfId="6735"/>
    <cellStyle name="Dziesietny [0]_Invoices2001Slovakia_10_Nha so 10_Dien1_tinh toan hoang ha 4 2" xfId="14966"/>
    <cellStyle name="Dziesiętny [0]_Invoices2001Slovakia_10_Nha so 10_Dien1_tinh toan hoang ha 4 2" xfId="14965"/>
    <cellStyle name="Dziesietny [0]_Invoices2001Slovakia_10_Nha so 10_Dien1_tinh toan hoang ha 4 3" xfId="21141"/>
    <cellStyle name="Dziesiętny [0]_Invoices2001Slovakia_10_Nha so 10_Dien1_tinh toan hoang ha 4 3" xfId="21140"/>
    <cellStyle name="Dziesietny [0]_Invoices2001Slovakia_10_Nha so 10_Dien1_tinh toan hoang ha 4 4" xfId="22861"/>
    <cellStyle name="Dziesiętny [0]_Invoices2001Slovakia_10_Nha so 10_Dien1_tinh toan hoang ha 4 4" xfId="22860"/>
    <cellStyle name="Dziesietny [0]_Invoices2001Slovakia_10_Nha so 10_Dien1_tinh toan hoang ha 4 5" xfId="24068"/>
    <cellStyle name="Dziesiętny [0]_Invoices2001Slovakia_10_Nha so 10_Dien1_tinh toan hoang ha 4 5" xfId="24067"/>
    <cellStyle name="Dziesietny [0]_Invoices2001Slovakia_10_Nha so 10_Dien1_tinh toan hoang ha 4 6" xfId="25245"/>
    <cellStyle name="Dziesiętny [0]_Invoices2001Slovakia_10_Nha so 10_Dien1_tinh toan hoang ha 4 6" xfId="25244"/>
    <cellStyle name="Dziesietny [0]_Invoices2001Slovakia_10_Nha so 10_Dien1_tinh toan hoang ha 4 7" xfId="26337"/>
    <cellStyle name="Dziesiętny [0]_Invoices2001Slovakia_10_Nha so 10_Dien1_tinh toan hoang ha 4 7" xfId="26336"/>
    <cellStyle name="Dziesietny [0]_Invoices2001Slovakia_10_Nha so 10_Dien1_tinh toan hoang ha 4 8" xfId="27342"/>
    <cellStyle name="Dziesiętny [0]_Invoices2001Slovakia_10_Nha so 10_Dien1_tinh toan hoang ha 4 8" xfId="27341"/>
    <cellStyle name="Dziesietny [0]_Invoices2001Slovakia_10_Nha so 10_Dien1_tinh toan hoang ha 4 9" xfId="28351"/>
    <cellStyle name="Dziesiętny [0]_Invoices2001Slovakia_10_Nha so 10_Dien1_tinh toan hoang ha 4 9" xfId="28350"/>
    <cellStyle name="Dziesietny [0]_Invoices2001Slovakia_10_Nha so 10_Dien1_tinh toan hoang ha 5" xfId="2696"/>
    <cellStyle name="Dziesiętny [0]_Invoices2001Slovakia_10_Nha so 10_Dien1_tinh toan hoang ha 5" xfId="2692"/>
    <cellStyle name="Dziesietny [0]_Invoices2001Slovakia_10_Nha so 10_Dien1_tinh toan hoang ha 5 2" xfId="15344"/>
    <cellStyle name="Dziesiętny [0]_Invoices2001Slovakia_10_Nha so 10_Dien1_tinh toan hoang ha 5 2" xfId="15345"/>
    <cellStyle name="Dziesietny [0]_Invoices2001Slovakia_10_Nha so 10_Dien1_tinh toan hoang ha 5 3" xfId="21436"/>
    <cellStyle name="Dziesiętny [0]_Invoices2001Slovakia_10_Nha so 10_Dien1_tinh toan hoang ha 5 3" xfId="21437"/>
    <cellStyle name="Dziesietny [0]_Invoices2001Slovakia_10_Nha so 10_Dien1_tinh toan hoang ha 5 4" xfId="23086"/>
    <cellStyle name="Dziesiętny [0]_Invoices2001Slovakia_10_Nha so 10_Dien1_tinh toan hoang ha 5 4" xfId="23087"/>
    <cellStyle name="Dziesietny [0]_Invoices2001Slovakia_10_Nha so 10_Dien1_tinh toan hoang ha 5 5" xfId="24290"/>
    <cellStyle name="Dziesiętny [0]_Invoices2001Slovakia_10_Nha so 10_Dien1_tinh toan hoang ha 5 5" xfId="24291"/>
    <cellStyle name="Dziesietny [0]_Invoices2001Slovakia_10_Nha so 10_Dien1_tinh toan hoang ha 5 6" xfId="25440"/>
    <cellStyle name="Dziesiętny [0]_Invoices2001Slovakia_10_Nha so 10_Dien1_tinh toan hoang ha 5 6" xfId="25441"/>
    <cellStyle name="Dziesietny [0]_Invoices2001Slovakia_10_Nha so 10_Dien1_tinh toan hoang ha 5 7" xfId="26533"/>
    <cellStyle name="Dziesiętny [0]_Invoices2001Slovakia_10_Nha so 10_Dien1_tinh toan hoang ha 5 7" xfId="26534"/>
    <cellStyle name="Dziesietny [0]_Invoices2001Slovakia_10_Nha so 10_Dien1_tinh toan hoang ha 5 8" xfId="27512"/>
    <cellStyle name="Dziesiętny [0]_Invoices2001Slovakia_10_Nha so 10_Dien1_tinh toan hoang ha 5 8" xfId="27513"/>
    <cellStyle name="Dziesietny [0]_Invoices2001Slovakia_10_Nha so 10_Dien1_tinh toan hoang ha 5 9" xfId="28499"/>
    <cellStyle name="Dziesiętny [0]_Invoices2001Slovakia_10_Nha so 10_Dien1_tinh toan hoang ha 5 9" xfId="28500"/>
    <cellStyle name="Dziesietny [0]_Invoices2001Slovakia_10_Nha so 10_Dien1_tinh toan hoang ha 6" xfId="6961"/>
    <cellStyle name="Dziesiętny [0]_Invoices2001Slovakia_10_Nha so 10_Dien1_tinh toan hoang ha 6" xfId="6962"/>
    <cellStyle name="Dziesietny [0]_Invoices2001Slovakia_10_Nha so 10_Dien1_tinh toan hoang ha 7" xfId="8071"/>
    <cellStyle name="Dziesiętny [0]_Invoices2001Slovakia_10_Nha so 10_Dien1_tinh toan hoang ha 7" xfId="8070"/>
    <cellStyle name="Dziesietny [0]_Invoices2001Slovakia_10_Nha so 10_Dien1_tinh toan hoang ha 8" xfId="8317"/>
    <cellStyle name="Dziesiętny [0]_Invoices2001Slovakia_10_Nha so 10_Dien1_tinh toan hoang ha 8" xfId="8318"/>
    <cellStyle name="Dziesietny [0]_Invoices2001Slovakia_10_Nha so 10_Dien1_tinh toan hoang ha 9" xfId="16387"/>
    <cellStyle name="Dziesiętny [0]_Invoices2001Slovakia_10_Nha so 10_Dien1_tinh toan hoang ha 9" xfId="16388"/>
    <cellStyle name="Dziesietny [0]_Invoices2001Slovakia_10_Nha so 10_Dien1_tinh toan hoang ha_Ban BTDD TDC" xfId="10561"/>
    <cellStyle name="Dziesiętny [0]_Invoices2001Slovakia_10_Nha so 10_Dien1_tinh toan hoang ha_Ban BTDD TDC" xfId="10562"/>
    <cellStyle name="Dziesietny [0]_Invoices2001Slovakia_10_Nha so 10_Dien1_tinh toan hoang ha_Kế hoạch 2013 T1-2014" xfId="10563"/>
    <cellStyle name="Dziesiętny [0]_Invoices2001Slovakia_10_Nha so 10_Dien1_tinh toan hoang ha_Kế hoạch 2013 T1-2014" xfId="10564"/>
    <cellStyle name="Dziesietny [0]_Invoices2001Slovakia_10_Nha so 10_Dien1_tinh toan hoang ha_KH 2012 (T3-2013)" xfId="10565"/>
    <cellStyle name="Dziesiętny [0]_Invoices2001Slovakia_10_Nha so 10_Dien1_tinh toan hoang ha_KH 2012 (T3-2013)" xfId="10566"/>
    <cellStyle name="Dziesietny [0]_Invoices2001Slovakia_10_Nha so 10_Dien1_tinh toan hoang ha_KH 2012 (T3-2013)_Kế hoạch 2013 T1-2014" xfId="10567"/>
    <cellStyle name="Dziesiętny [0]_Invoices2001Slovakia_10_Nha so 10_Dien1_tinh toan hoang ha_KH 2012 (T3-2013)_Kế hoạch 2013 T1-2014" xfId="10568"/>
    <cellStyle name="Dziesietny [0]_Invoices2001Slovakia_10_Nha so 10_Dien1_Tong von ĐTPT" xfId="580"/>
    <cellStyle name="Dziesiętny [0]_Invoices2001Slovakia_10_Nha so 10_Dien1_Tong von ĐTPT" xfId="581"/>
    <cellStyle name="Dziesietny [0]_Invoices2001Slovakia_10_Nha so 10_Dien1_Tong von ĐTPT 10" xfId="20369"/>
    <cellStyle name="Dziesiętny [0]_Invoices2001Slovakia_10_Nha so 10_Dien1_Tong von ĐTPT 10" xfId="20368"/>
    <cellStyle name="Dziesietny [0]_Invoices2001Slovakia_10_Nha so 10_Dien1_Tong von ĐTPT 11" xfId="22191"/>
    <cellStyle name="Dziesiętny [0]_Invoices2001Slovakia_10_Nha so 10_Dien1_Tong von ĐTPT 11" xfId="21842"/>
    <cellStyle name="Dziesietny [0]_Invoices2001Slovakia_10_Nha so 10_Dien1_Tong von ĐTPT 12" xfId="19680"/>
    <cellStyle name="Dziesiętny [0]_Invoices2001Slovakia_10_Nha so 10_Dien1_Tong von ĐTPT 12" xfId="17022"/>
    <cellStyle name="Dziesietny [0]_Invoices2001Slovakia_10_Nha so 10_Dien1_Tong von ĐTPT 13" xfId="21895"/>
    <cellStyle name="Dziesiętny [0]_Invoices2001Slovakia_10_Nha so 10_Dien1_Tong von ĐTPT 13" xfId="17906"/>
    <cellStyle name="Dziesietny [0]_Invoices2001Slovakia_10_Nha so 10_Dien1_Tong von ĐTPT 14" xfId="24178"/>
    <cellStyle name="Dziesiętny [0]_Invoices2001Slovakia_10_Nha so 10_Dien1_Tong von ĐTPT 14" xfId="24634"/>
    <cellStyle name="Dziesietny [0]_Invoices2001Slovakia_10_Nha so 10_Dien1_Tong von ĐTPT 15" xfId="20069"/>
    <cellStyle name="Dziesiętny [0]_Invoices2001Slovakia_10_Nha so 10_Dien1_Tong von ĐTPT 15" xfId="21861"/>
    <cellStyle name="Dziesietny [0]_Invoices2001Slovakia_10_Nha so 10_Dien1_Tong von ĐTPT 2" xfId="3016"/>
    <cellStyle name="Dziesiętny [0]_Invoices2001Slovakia_10_Nha so 10_Dien1_Tong von ĐTPT 2" xfId="3017"/>
    <cellStyle name="Dziesietny [0]_Invoices2001Slovakia_10_Nha so 10_Dien1_Tong von ĐTPT 2 2" xfId="10569"/>
    <cellStyle name="Dziesiętny [0]_Invoices2001Slovakia_10_Nha so 10_Dien1_Tong von ĐTPT 2 2" xfId="10570"/>
    <cellStyle name="Dziesietny [0]_Invoices2001Slovakia_10_Nha so 10_Dien1_Tong von ĐTPT 2 3" xfId="18816"/>
    <cellStyle name="Dziesiętny [0]_Invoices2001Slovakia_10_Nha so 10_Dien1_Tong von ĐTPT 2 3" xfId="18817"/>
    <cellStyle name="Dziesietny [0]_Invoices2001Slovakia_10_Nha so 10_Dien1_Tong von ĐTPT 2 4" xfId="18871"/>
    <cellStyle name="Dziesiętny [0]_Invoices2001Slovakia_10_Nha so 10_Dien1_Tong von ĐTPT 2 4" xfId="18870"/>
    <cellStyle name="Dziesietny [0]_Invoices2001Slovakia_10_Nha so 10_Dien1_Tong von ĐTPT 2 5" xfId="16101"/>
    <cellStyle name="Dziesiętny [0]_Invoices2001Slovakia_10_Nha so 10_Dien1_Tong von ĐTPT 2 5" xfId="18253"/>
    <cellStyle name="Dziesietny [0]_Invoices2001Slovakia_10_Nha so 10_Dien1_Tong von ĐTPT 2 6" xfId="21495"/>
    <cellStyle name="Dziesiętny [0]_Invoices2001Slovakia_10_Nha so 10_Dien1_Tong von ĐTPT 2 6" xfId="21494"/>
    <cellStyle name="Dziesietny [0]_Invoices2001Slovakia_10_Nha so 10_Dien1_Tong von ĐTPT 2 7" xfId="16703"/>
    <cellStyle name="Dziesiętny [0]_Invoices2001Slovakia_10_Nha so 10_Dien1_Tong von ĐTPT 2 7" xfId="19642"/>
    <cellStyle name="Dziesietny [0]_Invoices2001Slovakia_10_Nha so 10_Dien1_Tong von ĐTPT 2 8" xfId="20429"/>
    <cellStyle name="Dziesiętny [0]_Invoices2001Slovakia_10_Nha so 10_Dien1_Tong von ĐTPT 2 8" xfId="20428"/>
    <cellStyle name="Dziesietny [0]_Invoices2001Slovakia_10_Nha so 10_Dien1_Tong von ĐTPT 2 9" xfId="17761"/>
    <cellStyle name="Dziesiętny [0]_Invoices2001Slovakia_10_Nha so 10_Dien1_Tong von ĐTPT 2 9" xfId="19305"/>
    <cellStyle name="Dziesietny [0]_Invoices2001Slovakia_10_Nha so 10_Dien1_Tong von ĐTPT 3" xfId="5569"/>
    <cellStyle name="Dziesiętny [0]_Invoices2001Slovakia_10_Nha so 10_Dien1_Tong von ĐTPT 3" xfId="5570"/>
    <cellStyle name="Dziesietny [0]_Invoices2001Slovakia_10_Nha so 10_Dien1_Tong von ĐTPT 3 2" xfId="14484"/>
    <cellStyle name="Dziesiętny [0]_Invoices2001Slovakia_10_Nha so 10_Dien1_Tong von ĐTPT 3 2" xfId="14485"/>
    <cellStyle name="Dziesietny [0]_Invoices2001Slovakia_10_Nha so 10_Dien1_Tong von ĐTPT 3 3" xfId="20659"/>
    <cellStyle name="Dziesiętny [0]_Invoices2001Slovakia_10_Nha so 10_Dien1_Tong von ĐTPT 3 3" xfId="20660"/>
    <cellStyle name="Dziesietny [0]_Invoices2001Slovakia_10_Nha so 10_Dien1_Tong von ĐTPT 3 4" xfId="22379"/>
    <cellStyle name="Dziesiętny [0]_Invoices2001Slovakia_10_Nha so 10_Dien1_Tong von ĐTPT 3 4" xfId="22380"/>
    <cellStyle name="Dziesietny [0]_Invoices2001Slovakia_10_Nha so 10_Dien1_Tong von ĐTPT 3 5" xfId="23586"/>
    <cellStyle name="Dziesiętny [0]_Invoices2001Slovakia_10_Nha so 10_Dien1_Tong von ĐTPT 3 5" xfId="23587"/>
    <cellStyle name="Dziesietny [0]_Invoices2001Slovakia_10_Nha so 10_Dien1_Tong von ĐTPT 3 6" xfId="24763"/>
    <cellStyle name="Dziesiętny [0]_Invoices2001Slovakia_10_Nha so 10_Dien1_Tong von ĐTPT 3 6" xfId="24764"/>
    <cellStyle name="Dziesietny [0]_Invoices2001Slovakia_10_Nha so 10_Dien1_Tong von ĐTPT 3 7" xfId="25855"/>
    <cellStyle name="Dziesiętny [0]_Invoices2001Slovakia_10_Nha so 10_Dien1_Tong von ĐTPT 3 7" xfId="25856"/>
    <cellStyle name="Dziesietny [0]_Invoices2001Slovakia_10_Nha so 10_Dien1_Tong von ĐTPT 3 8" xfId="26860"/>
    <cellStyle name="Dziesiętny [0]_Invoices2001Slovakia_10_Nha so 10_Dien1_Tong von ĐTPT 3 8" xfId="26861"/>
    <cellStyle name="Dziesietny [0]_Invoices2001Slovakia_10_Nha so 10_Dien1_Tong von ĐTPT 3 9" xfId="27869"/>
    <cellStyle name="Dziesiętny [0]_Invoices2001Slovakia_10_Nha so 10_Dien1_Tong von ĐTPT 3 9" xfId="27870"/>
    <cellStyle name="Dziesietny [0]_Invoices2001Slovakia_10_Nha so 10_Dien1_Tong von ĐTPT 4" xfId="6734"/>
    <cellStyle name="Dziesiętny [0]_Invoices2001Slovakia_10_Nha so 10_Dien1_Tong von ĐTPT 4" xfId="6733"/>
    <cellStyle name="Dziesietny [0]_Invoices2001Slovakia_10_Nha so 10_Dien1_Tong von ĐTPT 4 2" xfId="14964"/>
    <cellStyle name="Dziesiętny [0]_Invoices2001Slovakia_10_Nha so 10_Dien1_Tong von ĐTPT 4 2" xfId="14963"/>
    <cellStyle name="Dziesietny [0]_Invoices2001Slovakia_10_Nha so 10_Dien1_Tong von ĐTPT 4 3" xfId="21139"/>
    <cellStyle name="Dziesiętny [0]_Invoices2001Slovakia_10_Nha so 10_Dien1_Tong von ĐTPT 4 3" xfId="21138"/>
    <cellStyle name="Dziesietny [0]_Invoices2001Slovakia_10_Nha so 10_Dien1_Tong von ĐTPT 4 4" xfId="22859"/>
    <cellStyle name="Dziesiętny [0]_Invoices2001Slovakia_10_Nha so 10_Dien1_Tong von ĐTPT 4 4" xfId="22858"/>
    <cellStyle name="Dziesietny [0]_Invoices2001Slovakia_10_Nha so 10_Dien1_Tong von ĐTPT 4 5" xfId="24066"/>
    <cellStyle name="Dziesiętny [0]_Invoices2001Slovakia_10_Nha so 10_Dien1_Tong von ĐTPT 4 5" xfId="24065"/>
    <cellStyle name="Dziesietny [0]_Invoices2001Slovakia_10_Nha so 10_Dien1_Tong von ĐTPT 4 6" xfId="25243"/>
    <cellStyle name="Dziesiętny [0]_Invoices2001Slovakia_10_Nha so 10_Dien1_Tong von ĐTPT 4 6" xfId="25242"/>
    <cellStyle name="Dziesietny [0]_Invoices2001Slovakia_10_Nha so 10_Dien1_Tong von ĐTPT 4 7" xfId="26335"/>
    <cellStyle name="Dziesiętny [0]_Invoices2001Slovakia_10_Nha so 10_Dien1_Tong von ĐTPT 4 7" xfId="26334"/>
    <cellStyle name="Dziesietny [0]_Invoices2001Slovakia_10_Nha so 10_Dien1_Tong von ĐTPT 4 8" xfId="27340"/>
    <cellStyle name="Dziesiętny [0]_Invoices2001Slovakia_10_Nha so 10_Dien1_Tong von ĐTPT 4 8" xfId="27339"/>
    <cellStyle name="Dziesietny [0]_Invoices2001Slovakia_10_Nha so 10_Dien1_Tong von ĐTPT 4 9" xfId="28349"/>
    <cellStyle name="Dziesiętny [0]_Invoices2001Slovakia_10_Nha so 10_Dien1_Tong von ĐTPT 4 9" xfId="28348"/>
    <cellStyle name="Dziesietny [0]_Invoices2001Slovakia_10_Nha so 10_Dien1_Tong von ĐTPT 5" xfId="2608"/>
    <cellStyle name="Dziesiętny [0]_Invoices2001Slovakia_10_Nha so 10_Dien1_Tong von ĐTPT 5" xfId="2401"/>
    <cellStyle name="Dziesietny [0]_Invoices2001Slovakia_10_Nha so 10_Dien1_Tong von ĐTPT 5 2" xfId="15346"/>
    <cellStyle name="Dziesiętny [0]_Invoices2001Slovakia_10_Nha so 10_Dien1_Tong von ĐTPT 5 2" xfId="15347"/>
    <cellStyle name="Dziesietny [0]_Invoices2001Slovakia_10_Nha so 10_Dien1_Tong von ĐTPT 5 3" xfId="21438"/>
    <cellStyle name="Dziesiętny [0]_Invoices2001Slovakia_10_Nha so 10_Dien1_Tong von ĐTPT 5 3" xfId="21439"/>
    <cellStyle name="Dziesietny [0]_Invoices2001Slovakia_10_Nha so 10_Dien1_Tong von ĐTPT 5 4" xfId="23088"/>
    <cellStyle name="Dziesiętny [0]_Invoices2001Slovakia_10_Nha so 10_Dien1_Tong von ĐTPT 5 4" xfId="23089"/>
    <cellStyle name="Dziesietny [0]_Invoices2001Slovakia_10_Nha so 10_Dien1_Tong von ĐTPT 5 5" xfId="24292"/>
    <cellStyle name="Dziesiętny [0]_Invoices2001Slovakia_10_Nha so 10_Dien1_Tong von ĐTPT 5 5" xfId="24293"/>
    <cellStyle name="Dziesietny [0]_Invoices2001Slovakia_10_Nha so 10_Dien1_Tong von ĐTPT 5 6" xfId="25442"/>
    <cellStyle name="Dziesiętny [0]_Invoices2001Slovakia_10_Nha so 10_Dien1_Tong von ĐTPT 5 6" xfId="25443"/>
    <cellStyle name="Dziesietny [0]_Invoices2001Slovakia_10_Nha so 10_Dien1_Tong von ĐTPT 5 7" xfId="26535"/>
    <cellStyle name="Dziesiętny [0]_Invoices2001Slovakia_10_Nha so 10_Dien1_Tong von ĐTPT 5 7" xfId="26536"/>
    <cellStyle name="Dziesietny [0]_Invoices2001Slovakia_10_Nha so 10_Dien1_Tong von ĐTPT 5 8" xfId="27514"/>
    <cellStyle name="Dziesiętny [0]_Invoices2001Slovakia_10_Nha so 10_Dien1_Tong von ĐTPT 5 8" xfId="27515"/>
    <cellStyle name="Dziesietny [0]_Invoices2001Slovakia_10_Nha so 10_Dien1_Tong von ĐTPT 5 9" xfId="28501"/>
    <cellStyle name="Dziesiętny [0]_Invoices2001Slovakia_10_Nha so 10_Dien1_Tong von ĐTPT 5 9" xfId="28502"/>
    <cellStyle name="Dziesietny [0]_Invoices2001Slovakia_10_Nha so 10_Dien1_Tong von ĐTPT 6" xfId="6963"/>
    <cellStyle name="Dziesiętny [0]_Invoices2001Slovakia_10_Nha so 10_Dien1_Tong von ĐTPT 6" xfId="6964"/>
    <cellStyle name="Dziesietny [0]_Invoices2001Slovakia_10_Nha so 10_Dien1_Tong von ĐTPT 7" xfId="8069"/>
    <cellStyle name="Dziesiętny [0]_Invoices2001Slovakia_10_Nha so 10_Dien1_Tong von ĐTPT 7" xfId="8068"/>
    <cellStyle name="Dziesietny [0]_Invoices2001Slovakia_10_Nha so 10_Dien1_Tong von ĐTPT 8" xfId="8319"/>
    <cellStyle name="Dziesiętny [0]_Invoices2001Slovakia_10_Nha so 10_Dien1_Tong von ĐTPT 8" xfId="8320"/>
    <cellStyle name="Dziesietny [0]_Invoices2001Slovakia_10_Nha so 10_Dien1_Tong von ĐTPT 9" xfId="16389"/>
    <cellStyle name="Dziesiętny [0]_Invoices2001Slovakia_10_Nha so 10_Dien1_Tong von ĐTPT 9" xfId="16390"/>
    <cellStyle name="Dziesietny [0]_Invoices2001Slovakia_10_Nha so 10_Dien1_Tong von ĐTPT_Ban BTDD TDC" xfId="10571"/>
    <cellStyle name="Dziesiętny [0]_Invoices2001Slovakia_10_Nha so 10_Dien1_Tong von ĐTPT_Ban BTDD TDC" xfId="10572"/>
    <cellStyle name="Dziesietny [0]_Invoices2001Slovakia_10_Nha so 10_Dien1_Tong von ĐTPT_Kế hoạch 2013 T1-2014" xfId="10573"/>
    <cellStyle name="Dziesiętny [0]_Invoices2001Slovakia_10_Nha so 10_Dien1_Tong von ĐTPT_Kế hoạch 2013 T1-2014" xfId="10574"/>
    <cellStyle name="Dziesietny [0]_Invoices2001Slovakia_10_Nha so 10_Dien1_Tong von ĐTPT_KH 2012 (T3-2013)" xfId="10575"/>
    <cellStyle name="Dziesiętny [0]_Invoices2001Slovakia_10_Nha so 10_Dien1_Tong von ĐTPT_KH 2012 (T3-2013)" xfId="10576"/>
    <cellStyle name="Dziesietny [0]_Invoices2001Slovakia_10_Nha so 10_Dien1_Tong von ĐTPT_KH 2012 (T3-2013)_Kế hoạch 2013 T1-2014" xfId="10577"/>
    <cellStyle name="Dziesiętny [0]_Invoices2001Slovakia_10_Nha so 10_Dien1_Tong von ĐTPT_KH 2012 (T3-2013)_Kế hoạch 2013 T1-2014" xfId="10578"/>
    <cellStyle name="Dziesietny [0]_Invoices2001Slovakia_Ban BTDD TDC" xfId="10579"/>
    <cellStyle name="Dziesiętny [0]_Invoices2001Slovakia_Ban BTDD TDC" xfId="10580"/>
    <cellStyle name="Dziesietny [0]_Invoices2001Slovakia_bang so sanh gia tri" xfId="582"/>
    <cellStyle name="Dziesiętny [0]_Invoices2001Slovakia_bao_cao_TH_th_cong_tac_dau_thau_-_ngay251209" xfId="583"/>
    <cellStyle name="Dziesietny [0]_Invoices2001Slovakia_bieu tong hop lai kh von 2011 gui phong TH-KTDN" xfId="584"/>
    <cellStyle name="Dziesiętny [0]_Invoices2001Slovakia_bieu tong hop lai kh von 2011 gui phong TH-KTDN" xfId="585"/>
    <cellStyle name="Dziesietny [0]_Invoices2001Slovakia_bieu tong hop lai kh von 2011 gui phong TH-KTDN 10" xfId="20366"/>
    <cellStyle name="Dziesiętny [0]_Invoices2001Slovakia_bieu tong hop lai kh von 2011 gui phong TH-KTDN 10" xfId="20365"/>
    <cellStyle name="Dziesietny [0]_Invoices2001Slovakia_bieu tong hop lai kh von 2011 gui phong TH-KTDN 11" xfId="22190"/>
    <cellStyle name="Dziesiętny [0]_Invoices2001Slovakia_bieu tong hop lai kh von 2011 gui phong TH-KTDN 11" xfId="19787"/>
    <cellStyle name="Dziesietny [0]_Invoices2001Slovakia_bieu tong hop lai kh von 2011 gui phong TH-KTDN 12" xfId="16778"/>
    <cellStyle name="Dziesiętny [0]_Invoices2001Slovakia_bieu tong hop lai kh von 2011 gui phong TH-KTDN 12" xfId="22950"/>
    <cellStyle name="Dziesietny [0]_Invoices2001Slovakia_bieu tong hop lai kh von 2011 gui phong TH-KTDN 13" xfId="19510"/>
    <cellStyle name="Dziesiętny [0]_Invoices2001Slovakia_bieu tong hop lai kh von 2011 gui phong TH-KTDN 13" xfId="17907"/>
    <cellStyle name="Dziesietny [0]_Invoices2001Slovakia_bieu tong hop lai kh von 2011 gui phong TH-KTDN 14" xfId="20044"/>
    <cellStyle name="Dziesiętny [0]_Invoices2001Slovakia_bieu tong hop lai kh von 2011 gui phong TH-KTDN 14" xfId="21927"/>
    <cellStyle name="Dziesietny [0]_Invoices2001Slovakia_bieu tong hop lai kh von 2011 gui phong TH-KTDN 15" xfId="19451"/>
    <cellStyle name="Dziesiętny [0]_Invoices2001Slovakia_bieu tong hop lai kh von 2011 gui phong TH-KTDN 15" xfId="17988"/>
    <cellStyle name="Dziesietny [0]_Invoices2001Slovakia_bieu tong hop lai kh von 2011 gui phong TH-KTDN 2" xfId="3018"/>
    <cellStyle name="Dziesiętny [0]_Invoices2001Slovakia_bieu tong hop lai kh von 2011 gui phong TH-KTDN 2" xfId="3019"/>
    <cellStyle name="Dziesietny [0]_Invoices2001Slovakia_bieu tong hop lai kh von 2011 gui phong TH-KTDN 2 2" xfId="10581"/>
    <cellStyle name="Dziesiętny [0]_Invoices2001Slovakia_bieu tong hop lai kh von 2011 gui phong TH-KTDN 2 2" xfId="10582"/>
    <cellStyle name="Dziesietny [0]_Invoices2001Slovakia_bieu tong hop lai kh von 2011 gui phong TH-KTDN 2 3" xfId="18825"/>
    <cellStyle name="Dziesiętny [0]_Invoices2001Slovakia_bieu tong hop lai kh von 2011 gui phong TH-KTDN 2 3" xfId="18826"/>
    <cellStyle name="Dziesietny [0]_Invoices2001Slovakia_bieu tong hop lai kh von 2011 gui phong TH-KTDN 2 4" xfId="18855"/>
    <cellStyle name="Dziesiętny [0]_Invoices2001Slovakia_bieu tong hop lai kh von 2011 gui phong TH-KTDN 2 4" xfId="18854"/>
    <cellStyle name="Dziesietny [0]_Invoices2001Slovakia_bieu tong hop lai kh von 2011 gui phong TH-KTDN 2 5" xfId="18260"/>
    <cellStyle name="Dziesiętny [0]_Invoices2001Slovakia_bieu tong hop lai kh von 2011 gui phong TH-KTDN 2 5" xfId="16104"/>
    <cellStyle name="Dziesietny [0]_Invoices2001Slovakia_bieu tong hop lai kh von 2011 gui phong TH-KTDN 2 6" xfId="19020"/>
    <cellStyle name="Dziesiętny [0]_Invoices2001Slovakia_bieu tong hop lai kh von 2011 gui phong TH-KTDN 2 6" xfId="19017"/>
    <cellStyle name="Dziesietny [0]_Invoices2001Slovakia_bieu tong hop lai kh von 2011 gui phong TH-KTDN 2 7" xfId="25671"/>
    <cellStyle name="Dziesiętny [0]_Invoices2001Slovakia_bieu tong hop lai kh von 2011 gui phong TH-KTDN 2 7" xfId="18091"/>
    <cellStyle name="Dziesietny [0]_Invoices2001Slovakia_bieu tong hop lai kh von 2011 gui phong TH-KTDN 2 8" xfId="20015"/>
    <cellStyle name="Dziesiętny [0]_Invoices2001Slovakia_bieu tong hop lai kh von 2011 gui phong TH-KTDN 2 8" xfId="19725"/>
    <cellStyle name="Dziesietny [0]_Invoices2001Slovakia_bieu tong hop lai kh von 2011 gui phong TH-KTDN 2 9" xfId="27733"/>
    <cellStyle name="Dziesiętny [0]_Invoices2001Slovakia_bieu tong hop lai kh von 2011 gui phong TH-KTDN 2 9" xfId="24221"/>
    <cellStyle name="Dziesietny [0]_Invoices2001Slovakia_bieu tong hop lai kh von 2011 gui phong TH-KTDN 3" xfId="5573"/>
    <cellStyle name="Dziesiętny [0]_Invoices2001Slovakia_bieu tong hop lai kh von 2011 gui phong TH-KTDN 3" xfId="5574"/>
    <cellStyle name="Dziesietny [0]_Invoices2001Slovakia_bieu tong hop lai kh von 2011 gui phong TH-KTDN 3 2" xfId="14486"/>
    <cellStyle name="Dziesiętny [0]_Invoices2001Slovakia_bieu tong hop lai kh von 2011 gui phong TH-KTDN 3 2" xfId="14487"/>
    <cellStyle name="Dziesietny [0]_Invoices2001Slovakia_bieu tong hop lai kh von 2011 gui phong TH-KTDN 3 3" xfId="20661"/>
    <cellStyle name="Dziesiętny [0]_Invoices2001Slovakia_bieu tong hop lai kh von 2011 gui phong TH-KTDN 3 3" xfId="20662"/>
    <cellStyle name="Dziesietny [0]_Invoices2001Slovakia_bieu tong hop lai kh von 2011 gui phong TH-KTDN 3 4" xfId="22381"/>
    <cellStyle name="Dziesiętny [0]_Invoices2001Slovakia_bieu tong hop lai kh von 2011 gui phong TH-KTDN 3 4" xfId="22382"/>
    <cellStyle name="Dziesietny [0]_Invoices2001Slovakia_bieu tong hop lai kh von 2011 gui phong TH-KTDN 3 5" xfId="23588"/>
    <cellStyle name="Dziesiętny [0]_Invoices2001Slovakia_bieu tong hop lai kh von 2011 gui phong TH-KTDN 3 5" xfId="23589"/>
    <cellStyle name="Dziesietny [0]_Invoices2001Slovakia_bieu tong hop lai kh von 2011 gui phong TH-KTDN 3 6" xfId="24765"/>
    <cellStyle name="Dziesiętny [0]_Invoices2001Slovakia_bieu tong hop lai kh von 2011 gui phong TH-KTDN 3 6" xfId="24766"/>
    <cellStyle name="Dziesietny [0]_Invoices2001Slovakia_bieu tong hop lai kh von 2011 gui phong TH-KTDN 3 7" xfId="25857"/>
    <cellStyle name="Dziesiętny [0]_Invoices2001Slovakia_bieu tong hop lai kh von 2011 gui phong TH-KTDN 3 7" xfId="25858"/>
    <cellStyle name="Dziesietny [0]_Invoices2001Slovakia_bieu tong hop lai kh von 2011 gui phong TH-KTDN 3 8" xfId="26862"/>
    <cellStyle name="Dziesiętny [0]_Invoices2001Slovakia_bieu tong hop lai kh von 2011 gui phong TH-KTDN 3 8" xfId="26863"/>
    <cellStyle name="Dziesietny [0]_Invoices2001Slovakia_bieu tong hop lai kh von 2011 gui phong TH-KTDN 3 9" xfId="27871"/>
    <cellStyle name="Dziesiętny [0]_Invoices2001Slovakia_bieu tong hop lai kh von 2011 gui phong TH-KTDN 3 9" xfId="27872"/>
    <cellStyle name="Dziesietny [0]_Invoices2001Slovakia_bieu tong hop lai kh von 2011 gui phong TH-KTDN 4" xfId="6732"/>
    <cellStyle name="Dziesiętny [0]_Invoices2001Slovakia_bieu tong hop lai kh von 2011 gui phong TH-KTDN 4" xfId="6731"/>
    <cellStyle name="Dziesietny [0]_Invoices2001Slovakia_bieu tong hop lai kh von 2011 gui phong TH-KTDN 4 2" xfId="14962"/>
    <cellStyle name="Dziesiętny [0]_Invoices2001Slovakia_bieu tong hop lai kh von 2011 gui phong TH-KTDN 4 2" xfId="14961"/>
    <cellStyle name="Dziesietny [0]_Invoices2001Slovakia_bieu tong hop lai kh von 2011 gui phong TH-KTDN 4 3" xfId="21137"/>
    <cellStyle name="Dziesiętny [0]_Invoices2001Slovakia_bieu tong hop lai kh von 2011 gui phong TH-KTDN 4 3" xfId="21136"/>
    <cellStyle name="Dziesietny [0]_Invoices2001Slovakia_bieu tong hop lai kh von 2011 gui phong TH-KTDN 4 4" xfId="22857"/>
    <cellStyle name="Dziesiętny [0]_Invoices2001Slovakia_bieu tong hop lai kh von 2011 gui phong TH-KTDN 4 4" xfId="22856"/>
    <cellStyle name="Dziesietny [0]_Invoices2001Slovakia_bieu tong hop lai kh von 2011 gui phong TH-KTDN 4 5" xfId="24064"/>
    <cellStyle name="Dziesiętny [0]_Invoices2001Slovakia_bieu tong hop lai kh von 2011 gui phong TH-KTDN 4 5" xfId="24063"/>
    <cellStyle name="Dziesietny [0]_Invoices2001Slovakia_bieu tong hop lai kh von 2011 gui phong TH-KTDN 4 6" xfId="25241"/>
    <cellStyle name="Dziesiętny [0]_Invoices2001Slovakia_bieu tong hop lai kh von 2011 gui phong TH-KTDN 4 6" xfId="25240"/>
    <cellStyle name="Dziesietny [0]_Invoices2001Slovakia_bieu tong hop lai kh von 2011 gui phong TH-KTDN 4 7" xfId="26333"/>
    <cellStyle name="Dziesiętny [0]_Invoices2001Slovakia_bieu tong hop lai kh von 2011 gui phong TH-KTDN 4 7" xfId="26332"/>
    <cellStyle name="Dziesietny [0]_Invoices2001Slovakia_bieu tong hop lai kh von 2011 gui phong TH-KTDN 4 8" xfId="27338"/>
    <cellStyle name="Dziesiętny [0]_Invoices2001Slovakia_bieu tong hop lai kh von 2011 gui phong TH-KTDN 4 8" xfId="27337"/>
    <cellStyle name="Dziesietny [0]_Invoices2001Slovakia_bieu tong hop lai kh von 2011 gui phong TH-KTDN 4 9" xfId="28347"/>
    <cellStyle name="Dziesiętny [0]_Invoices2001Slovakia_bieu tong hop lai kh von 2011 gui phong TH-KTDN 4 9" xfId="28346"/>
    <cellStyle name="Dziesietny [0]_Invoices2001Slovakia_bieu tong hop lai kh von 2011 gui phong TH-KTDN 5" xfId="2393"/>
    <cellStyle name="Dziesiętny [0]_Invoices2001Slovakia_bieu tong hop lai kh von 2011 gui phong TH-KTDN 5" xfId="5023"/>
    <cellStyle name="Dziesietny [0]_Invoices2001Slovakia_bieu tong hop lai kh von 2011 gui phong TH-KTDN 5 2" xfId="15348"/>
    <cellStyle name="Dziesiętny [0]_Invoices2001Slovakia_bieu tong hop lai kh von 2011 gui phong TH-KTDN 5 2" xfId="15349"/>
    <cellStyle name="Dziesietny [0]_Invoices2001Slovakia_bieu tong hop lai kh von 2011 gui phong TH-KTDN 5 3" xfId="21440"/>
    <cellStyle name="Dziesiętny [0]_Invoices2001Slovakia_bieu tong hop lai kh von 2011 gui phong TH-KTDN 5 3" xfId="21441"/>
    <cellStyle name="Dziesietny [0]_Invoices2001Slovakia_bieu tong hop lai kh von 2011 gui phong TH-KTDN 5 4" xfId="23090"/>
    <cellStyle name="Dziesiętny [0]_Invoices2001Slovakia_bieu tong hop lai kh von 2011 gui phong TH-KTDN 5 4" xfId="23091"/>
    <cellStyle name="Dziesietny [0]_Invoices2001Slovakia_bieu tong hop lai kh von 2011 gui phong TH-KTDN 5 5" xfId="24294"/>
    <cellStyle name="Dziesiętny [0]_Invoices2001Slovakia_bieu tong hop lai kh von 2011 gui phong TH-KTDN 5 5" xfId="24295"/>
    <cellStyle name="Dziesietny [0]_Invoices2001Slovakia_bieu tong hop lai kh von 2011 gui phong TH-KTDN 5 6" xfId="25444"/>
    <cellStyle name="Dziesiętny [0]_Invoices2001Slovakia_bieu tong hop lai kh von 2011 gui phong TH-KTDN 5 6" xfId="25445"/>
    <cellStyle name="Dziesietny [0]_Invoices2001Slovakia_bieu tong hop lai kh von 2011 gui phong TH-KTDN 5 7" xfId="26537"/>
    <cellStyle name="Dziesiętny [0]_Invoices2001Slovakia_bieu tong hop lai kh von 2011 gui phong TH-KTDN 5 7" xfId="26538"/>
    <cellStyle name="Dziesietny [0]_Invoices2001Slovakia_bieu tong hop lai kh von 2011 gui phong TH-KTDN 5 8" xfId="27516"/>
    <cellStyle name="Dziesiętny [0]_Invoices2001Slovakia_bieu tong hop lai kh von 2011 gui phong TH-KTDN 5 8" xfId="27517"/>
    <cellStyle name="Dziesietny [0]_Invoices2001Slovakia_bieu tong hop lai kh von 2011 gui phong TH-KTDN 5 9" xfId="28503"/>
    <cellStyle name="Dziesiętny [0]_Invoices2001Slovakia_bieu tong hop lai kh von 2011 gui phong TH-KTDN 5 9" xfId="28504"/>
    <cellStyle name="Dziesietny [0]_Invoices2001Slovakia_bieu tong hop lai kh von 2011 gui phong TH-KTDN 6" xfId="6965"/>
    <cellStyle name="Dziesiętny [0]_Invoices2001Slovakia_bieu tong hop lai kh von 2011 gui phong TH-KTDN 6" xfId="6966"/>
    <cellStyle name="Dziesietny [0]_Invoices2001Slovakia_bieu tong hop lai kh von 2011 gui phong TH-KTDN 7" xfId="8067"/>
    <cellStyle name="Dziesiętny [0]_Invoices2001Slovakia_bieu tong hop lai kh von 2011 gui phong TH-KTDN 7" xfId="8066"/>
    <cellStyle name="Dziesietny [0]_Invoices2001Slovakia_bieu tong hop lai kh von 2011 gui phong TH-KTDN 8" xfId="8321"/>
    <cellStyle name="Dziesiętny [0]_Invoices2001Slovakia_bieu tong hop lai kh von 2011 gui phong TH-KTDN 8" xfId="8322"/>
    <cellStyle name="Dziesietny [0]_Invoices2001Slovakia_bieu tong hop lai kh von 2011 gui phong TH-KTDN 9" xfId="16391"/>
    <cellStyle name="Dziesiętny [0]_Invoices2001Slovakia_bieu tong hop lai kh von 2011 gui phong TH-KTDN 9" xfId="16392"/>
    <cellStyle name="Dziesietny [0]_Invoices2001Slovakia_bieu tong hop lai kh von 2011 gui phong TH-KTDN_Ban BTDD TDC" xfId="10583"/>
    <cellStyle name="Dziesiętny [0]_Invoices2001Slovakia_bieu tong hop lai kh von 2011 gui phong TH-KTDN_Ban BTDD TDC" xfId="10584"/>
    <cellStyle name="Dziesietny [0]_Invoices2001Slovakia_bieu tong hop lai kh von 2011 gui phong TH-KTDN_Bieu 1+3+5+6+9" xfId="10585"/>
    <cellStyle name="Dziesiętny [0]_Invoices2001Slovakia_bieu tong hop lai kh von 2011 gui phong TH-KTDN_Bieu 1+3+5+6+9" xfId="10586"/>
    <cellStyle name="Dziesietny [0]_Invoices2001Slovakia_bieu tong hop lai kh von 2011 gui phong TH-KTDN_Bieu 1+3+5+6+9_Kế hoạch 2013 T1-2014" xfId="10587"/>
    <cellStyle name="Dziesiętny [0]_Invoices2001Slovakia_bieu tong hop lai kh von 2011 gui phong TH-KTDN_Bieu 1+3+5+6+9_Kế hoạch 2013 T1-2014" xfId="10588"/>
    <cellStyle name="Dziesietny [0]_Invoices2001Slovakia_bieu tong hop lai kh von 2011 gui phong TH-KTDN_Kế hoạch 2013 T1-2014" xfId="10589"/>
    <cellStyle name="Dziesiętny [0]_Invoices2001Slovakia_bieu tong hop lai kh von 2011 gui phong TH-KTDN_Kế hoạch 2013 T1-2014" xfId="10590"/>
    <cellStyle name="Dziesietny [0]_Invoices2001Slovakia_Book1" xfId="586"/>
    <cellStyle name="Dziesiętny [0]_Invoices2001Slovakia_Book1" xfId="587"/>
    <cellStyle name="Dziesietny [0]_Invoices2001Slovakia_Book1 10" xfId="20364"/>
    <cellStyle name="Dziesiętny [0]_Invoices2001Slovakia_Book1 10" xfId="20363"/>
    <cellStyle name="Dziesietny [0]_Invoices2001Slovakia_Book1 11" xfId="22189"/>
    <cellStyle name="Dziesiętny [0]_Invoices2001Slovakia_Book1 11" xfId="22188"/>
    <cellStyle name="Dziesietny [0]_Invoices2001Slovakia_Book1 12" xfId="17841"/>
    <cellStyle name="Dziesiętny [0]_Invoices2001Slovakia_Book1 12" xfId="21787"/>
    <cellStyle name="Dziesietny [0]_Invoices2001Slovakia_Book1 13" xfId="19708"/>
    <cellStyle name="Dziesiętny [0]_Invoices2001Slovakia_Book1 13" xfId="16036"/>
    <cellStyle name="Dziesietny [0]_Invoices2001Slovakia_Book1 14" xfId="19371"/>
    <cellStyle name="Dziesiętny [0]_Invoices2001Slovakia_Book1 14" xfId="19894"/>
    <cellStyle name="Dziesietny [0]_Invoices2001Slovakia_Book1 15" xfId="18024"/>
    <cellStyle name="Dziesiętny [0]_Invoices2001Slovakia_Book1 15" xfId="22283"/>
    <cellStyle name="Dziesietny [0]_Invoices2001Slovakia_Book1 2" xfId="3020"/>
    <cellStyle name="Dziesiętny [0]_Invoices2001Slovakia_Book1 2" xfId="3021"/>
    <cellStyle name="Dziesietny [0]_Invoices2001Slovakia_Book1 2 2" xfId="10591"/>
    <cellStyle name="Dziesiętny [0]_Invoices2001Slovakia_Book1 2 2" xfId="10592"/>
    <cellStyle name="Dziesietny [0]_Invoices2001Slovakia_Book1 2 3" xfId="18830"/>
    <cellStyle name="Dziesiętny [0]_Invoices2001Slovakia_Book1 2 3" xfId="18831"/>
    <cellStyle name="Dziesietny [0]_Invoices2001Slovakia_Book1 2 4" xfId="18846"/>
    <cellStyle name="Dziesiętny [0]_Invoices2001Slovakia_Book1 2 4" xfId="18845"/>
    <cellStyle name="Dziesietny [0]_Invoices2001Slovakia_Book1 2 5" xfId="23313"/>
    <cellStyle name="Dziesiętny [0]_Invoices2001Slovakia_Book1 2 5" xfId="23312"/>
    <cellStyle name="Dziesietny [0]_Invoices2001Slovakia_Book1 2 6" xfId="19001"/>
    <cellStyle name="Dziesiętny [0]_Invoices2001Slovakia_Book1 2 6" xfId="18998"/>
    <cellStyle name="Dziesietny [0]_Invoices2001Slovakia_Book1 2 7" xfId="18095"/>
    <cellStyle name="Dziesiętny [0]_Invoices2001Slovakia_Book1 2 7" xfId="21750"/>
    <cellStyle name="Dziesietny [0]_Invoices2001Slovakia_Book1 2 8" xfId="19138"/>
    <cellStyle name="Dziesiętny [0]_Invoices2001Slovakia_Book1 2 8" xfId="26756"/>
    <cellStyle name="Dziesietny [0]_Invoices2001Slovakia_Book1 2 9" xfId="20105"/>
    <cellStyle name="Dziesiętny [0]_Invoices2001Slovakia_Book1 2 9" xfId="17866"/>
    <cellStyle name="Dziesietny [0]_Invoices2001Slovakia_Book1 3" xfId="5575"/>
    <cellStyle name="Dziesiętny [0]_Invoices2001Slovakia_Book1 3" xfId="5576"/>
    <cellStyle name="Dziesietny [0]_Invoices2001Slovakia_Book1 3 2" xfId="14488"/>
    <cellStyle name="Dziesiętny [0]_Invoices2001Slovakia_Book1 3 2" xfId="14489"/>
    <cellStyle name="Dziesietny [0]_Invoices2001Slovakia_Book1 3 3" xfId="20663"/>
    <cellStyle name="Dziesiętny [0]_Invoices2001Slovakia_Book1 3 3" xfId="20664"/>
    <cellStyle name="Dziesietny [0]_Invoices2001Slovakia_Book1 3 4" xfId="22383"/>
    <cellStyle name="Dziesiętny [0]_Invoices2001Slovakia_Book1 3 4" xfId="22384"/>
    <cellStyle name="Dziesietny [0]_Invoices2001Slovakia_Book1 3 5" xfId="23590"/>
    <cellStyle name="Dziesiętny [0]_Invoices2001Slovakia_Book1 3 5" xfId="23591"/>
    <cellStyle name="Dziesietny [0]_Invoices2001Slovakia_Book1 3 6" xfId="24767"/>
    <cellStyle name="Dziesiętny [0]_Invoices2001Slovakia_Book1 3 6" xfId="24768"/>
    <cellStyle name="Dziesietny [0]_Invoices2001Slovakia_Book1 3 7" xfId="25859"/>
    <cellStyle name="Dziesiętny [0]_Invoices2001Slovakia_Book1 3 7" xfId="25860"/>
    <cellStyle name="Dziesietny [0]_Invoices2001Slovakia_Book1 3 8" xfId="26864"/>
    <cellStyle name="Dziesiętny [0]_Invoices2001Slovakia_Book1 3 8" xfId="26865"/>
    <cellStyle name="Dziesietny [0]_Invoices2001Slovakia_Book1 3 9" xfId="27873"/>
    <cellStyle name="Dziesiętny [0]_Invoices2001Slovakia_Book1 3 9" xfId="27874"/>
    <cellStyle name="Dziesietny [0]_Invoices2001Slovakia_Book1 4" xfId="6730"/>
    <cellStyle name="Dziesiętny [0]_Invoices2001Slovakia_Book1 4" xfId="6729"/>
    <cellStyle name="Dziesietny [0]_Invoices2001Slovakia_Book1 4 2" xfId="14960"/>
    <cellStyle name="Dziesiętny [0]_Invoices2001Slovakia_Book1 4 2" xfId="14959"/>
    <cellStyle name="Dziesietny [0]_Invoices2001Slovakia_Book1 4 3" xfId="21135"/>
    <cellStyle name="Dziesiętny [0]_Invoices2001Slovakia_Book1 4 3" xfId="21134"/>
    <cellStyle name="Dziesietny [0]_Invoices2001Slovakia_Book1 4 4" xfId="22855"/>
    <cellStyle name="Dziesiętny [0]_Invoices2001Slovakia_Book1 4 4" xfId="22854"/>
    <cellStyle name="Dziesietny [0]_Invoices2001Slovakia_Book1 4 5" xfId="24062"/>
    <cellStyle name="Dziesiętny [0]_Invoices2001Slovakia_Book1 4 5" xfId="24061"/>
    <cellStyle name="Dziesietny [0]_Invoices2001Slovakia_Book1 4 6" xfId="25239"/>
    <cellStyle name="Dziesiętny [0]_Invoices2001Slovakia_Book1 4 6" xfId="25238"/>
    <cellStyle name="Dziesietny [0]_Invoices2001Slovakia_Book1 4 7" xfId="26331"/>
    <cellStyle name="Dziesiętny [0]_Invoices2001Slovakia_Book1 4 7" xfId="26330"/>
    <cellStyle name="Dziesietny [0]_Invoices2001Slovakia_Book1 4 8" xfId="27336"/>
    <cellStyle name="Dziesiętny [0]_Invoices2001Slovakia_Book1 4 8" xfId="27335"/>
    <cellStyle name="Dziesietny [0]_Invoices2001Slovakia_Book1 4 9" xfId="28345"/>
    <cellStyle name="Dziesiętny [0]_Invoices2001Slovakia_Book1 4 9" xfId="28344"/>
    <cellStyle name="Dziesietny [0]_Invoices2001Slovakia_Book1 5" xfId="5024"/>
    <cellStyle name="Dziesiętny [0]_Invoices2001Slovakia_Book1 5" xfId="5025"/>
    <cellStyle name="Dziesietny [0]_Invoices2001Slovakia_Book1 5 2" xfId="15350"/>
    <cellStyle name="Dziesiętny [0]_Invoices2001Slovakia_Book1 5 2" xfId="15351"/>
    <cellStyle name="Dziesietny [0]_Invoices2001Slovakia_Book1 5 3" xfId="21442"/>
    <cellStyle name="Dziesiętny [0]_Invoices2001Slovakia_Book1 5 3" xfId="21443"/>
    <cellStyle name="Dziesietny [0]_Invoices2001Slovakia_Book1 5 4" xfId="23092"/>
    <cellStyle name="Dziesiętny [0]_Invoices2001Slovakia_Book1 5 4" xfId="23093"/>
    <cellStyle name="Dziesietny [0]_Invoices2001Slovakia_Book1 5 5" xfId="24296"/>
    <cellStyle name="Dziesiętny [0]_Invoices2001Slovakia_Book1 5 5" xfId="24297"/>
    <cellStyle name="Dziesietny [0]_Invoices2001Slovakia_Book1 5 6" xfId="25446"/>
    <cellStyle name="Dziesiętny [0]_Invoices2001Slovakia_Book1 5 6" xfId="25447"/>
    <cellStyle name="Dziesietny [0]_Invoices2001Slovakia_Book1 5 7" xfId="26539"/>
    <cellStyle name="Dziesiętny [0]_Invoices2001Slovakia_Book1 5 7" xfId="26540"/>
    <cellStyle name="Dziesietny [0]_Invoices2001Slovakia_Book1 5 8" xfId="27518"/>
    <cellStyle name="Dziesiętny [0]_Invoices2001Slovakia_Book1 5 8" xfId="27519"/>
    <cellStyle name="Dziesietny [0]_Invoices2001Slovakia_Book1 5 9" xfId="28505"/>
    <cellStyle name="Dziesiętny [0]_Invoices2001Slovakia_Book1 5 9" xfId="28506"/>
    <cellStyle name="Dziesietny [0]_Invoices2001Slovakia_Book1 6" xfId="6967"/>
    <cellStyle name="Dziesiętny [0]_Invoices2001Slovakia_Book1 6" xfId="6968"/>
    <cellStyle name="Dziesietny [0]_Invoices2001Slovakia_Book1 7" xfId="8065"/>
    <cellStyle name="Dziesiętny [0]_Invoices2001Slovakia_Book1 7" xfId="8064"/>
    <cellStyle name="Dziesietny [0]_Invoices2001Slovakia_Book1 8" xfId="8323"/>
    <cellStyle name="Dziesiętny [0]_Invoices2001Slovakia_Book1 8" xfId="8324"/>
    <cellStyle name="Dziesietny [0]_Invoices2001Slovakia_Book1 9" xfId="16393"/>
    <cellStyle name="Dziesiętny [0]_Invoices2001Slovakia_Book1 9" xfId="16394"/>
    <cellStyle name="Dziesietny [0]_Invoices2001Slovakia_Book1_1" xfId="588"/>
    <cellStyle name="Dziesiętny [0]_Invoices2001Slovakia_Book1_1" xfId="589"/>
    <cellStyle name="Dziesietny [0]_Invoices2001Slovakia_Book1_1 10" xfId="8325"/>
    <cellStyle name="Dziesiętny [0]_Invoices2001Slovakia_Book1_1 10" xfId="8326"/>
    <cellStyle name="Dziesietny [0]_Invoices2001Slovakia_Book1_1 11" xfId="16395"/>
    <cellStyle name="Dziesiętny [0]_Invoices2001Slovakia_Book1_1 11" xfId="16396"/>
    <cellStyle name="Dziesietny [0]_Invoices2001Slovakia_Book1_1 12" xfId="20362"/>
    <cellStyle name="Dziesiętny [0]_Invoices2001Slovakia_Book1_1 12" xfId="20361"/>
    <cellStyle name="Dziesietny [0]_Invoices2001Slovakia_Book1_1 13" xfId="19788"/>
    <cellStyle name="Dziesiętny [0]_Invoices2001Slovakia_Book1_1 13" xfId="22187"/>
    <cellStyle name="Dziesietny [0]_Invoices2001Slovakia_Book1_1 14" xfId="19679"/>
    <cellStyle name="Dziesiętny [0]_Invoices2001Slovakia_Book1_1 14" xfId="17840"/>
    <cellStyle name="Dziesietny [0]_Invoices2001Slovakia_Book1_1 15" xfId="20526"/>
    <cellStyle name="Dziesiętny [0]_Invoices2001Slovakia_Book1_1 15" xfId="22308"/>
    <cellStyle name="Dziesietny [0]_Invoices2001Slovakia_Book1_1 16" xfId="19869"/>
    <cellStyle name="Dziesiętny [0]_Invoices2001Slovakia_Book1_1 16" xfId="23512"/>
    <cellStyle name="Dziesietny [0]_Invoices2001Slovakia_Book1_1 17" xfId="16972"/>
    <cellStyle name="Dziesiętny [0]_Invoices2001Slovakia_Book1_1 17" xfId="20070"/>
    <cellStyle name="Dziesietny [0]_Invoices2001Slovakia_Book1_1 2" xfId="3024"/>
    <cellStyle name="Dziesiętny [0]_Invoices2001Slovakia_Book1_1 2" xfId="3025"/>
    <cellStyle name="Dziesietny [0]_Invoices2001Slovakia_Book1_1 3" xfId="3026"/>
    <cellStyle name="Dziesiętny [0]_Invoices2001Slovakia_Book1_1 3" xfId="3027"/>
    <cellStyle name="Dziesietny [0]_Invoices2001Slovakia_Book1_1 4" xfId="3022"/>
    <cellStyle name="Dziesiętny [0]_Invoices2001Slovakia_Book1_1 4" xfId="3023"/>
    <cellStyle name="Dziesietny [0]_Invoices2001Slovakia_Book1_1 4 2" xfId="10593"/>
    <cellStyle name="Dziesiętny [0]_Invoices2001Slovakia_Book1_1 4 2" xfId="10594"/>
    <cellStyle name="Dziesietny [0]_Invoices2001Slovakia_Book1_1 4 3" xfId="18832"/>
    <cellStyle name="Dziesiętny [0]_Invoices2001Slovakia_Book1_1 4 3" xfId="18833"/>
    <cellStyle name="Dziesietny [0]_Invoices2001Slovakia_Book1_1 4 4" xfId="18844"/>
    <cellStyle name="Dziesiętny [0]_Invoices2001Slovakia_Book1_1 4 4" xfId="18843"/>
    <cellStyle name="Dziesietny [0]_Invoices2001Slovakia_Book1_1 4 5" xfId="18270"/>
    <cellStyle name="Dziesiętny [0]_Invoices2001Slovakia_Book1_1 4 5" xfId="18271"/>
    <cellStyle name="Dziesietny [0]_Invoices2001Slovakia_Book1_1 4 6" xfId="18997"/>
    <cellStyle name="Dziesiętny [0]_Invoices2001Slovakia_Book1_1 4 6" xfId="18996"/>
    <cellStyle name="Dziesietny [0]_Invoices2001Slovakia_Book1_1 4 7" xfId="18096"/>
    <cellStyle name="Dziesiętny [0]_Invoices2001Slovakia_Book1_1 4 7" xfId="18097"/>
    <cellStyle name="Dziesietny [0]_Invoices2001Slovakia_Book1_1 4 8" xfId="26755"/>
    <cellStyle name="Dziesiętny [0]_Invoices2001Slovakia_Book1_1 4 8" xfId="19123"/>
    <cellStyle name="Dziesietny [0]_Invoices2001Slovakia_Book1_1 4 9" xfId="22952"/>
    <cellStyle name="Dziesiętny [0]_Invoices2001Slovakia_Book1_1 4 9" xfId="16062"/>
    <cellStyle name="Dziesietny [0]_Invoices2001Slovakia_Book1_1 5" xfId="5577"/>
    <cellStyle name="Dziesiętny [0]_Invoices2001Slovakia_Book1_1 5" xfId="5578"/>
    <cellStyle name="Dziesietny [0]_Invoices2001Slovakia_Book1_1 5 2" xfId="14490"/>
    <cellStyle name="Dziesiętny [0]_Invoices2001Slovakia_Book1_1 5 2" xfId="14491"/>
    <cellStyle name="Dziesietny [0]_Invoices2001Slovakia_Book1_1 5 3" xfId="20665"/>
    <cellStyle name="Dziesiętny [0]_Invoices2001Slovakia_Book1_1 5 3" xfId="20666"/>
    <cellStyle name="Dziesietny [0]_Invoices2001Slovakia_Book1_1 5 4" xfId="22385"/>
    <cellStyle name="Dziesiętny [0]_Invoices2001Slovakia_Book1_1 5 4" xfId="22386"/>
    <cellStyle name="Dziesietny [0]_Invoices2001Slovakia_Book1_1 5 5" xfId="23592"/>
    <cellStyle name="Dziesiętny [0]_Invoices2001Slovakia_Book1_1 5 5" xfId="23593"/>
    <cellStyle name="Dziesietny [0]_Invoices2001Slovakia_Book1_1 5 6" xfId="24769"/>
    <cellStyle name="Dziesiętny [0]_Invoices2001Slovakia_Book1_1 5 6" xfId="24770"/>
    <cellStyle name="Dziesietny [0]_Invoices2001Slovakia_Book1_1 5 7" xfId="25861"/>
    <cellStyle name="Dziesiętny [0]_Invoices2001Slovakia_Book1_1 5 7" xfId="25862"/>
    <cellStyle name="Dziesietny [0]_Invoices2001Slovakia_Book1_1 5 8" xfId="26866"/>
    <cellStyle name="Dziesiętny [0]_Invoices2001Slovakia_Book1_1 5 8" xfId="26867"/>
    <cellStyle name="Dziesietny [0]_Invoices2001Slovakia_Book1_1 5 9" xfId="27875"/>
    <cellStyle name="Dziesiętny [0]_Invoices2001Slovakia_Book1_1 5 9" xfId="27876"/>
    <cellStyle name="Dziesietny [0]_Invoices2001Slovakia_Book1_1 6" xfId="6728"/>
    <cellStyle name="Dziesiętny [0]_Invoices2001Slovakia_Book1_1 6" xfId="6727"/>
    <cellStyle name="Dziesietny [0]_Invoices2001Slovakia_Book1_1 6 2" xfId="14958"/>
    <cellStyle name="Dziesiętny [0]_Invoices2001Slovakia_Book1_1 6 2" xfId="14957"/>
    <cellStyle name="Dziesietny [0]_Invoices2001Slovakia_Book1_1 6 3" xfId="21133"/>
    <cellStyle name="Dziesiętny [0]_Invoices2001Slovakia_Book1_1 6 3" xfId="21132"/>
    <cellStyle name="Dziesietny [0]_Invoices2001Slovakia_Book1_1 6 4" xfId="22853"/>
    <cellStyle name="Dziesiętny [0]_Invoices2001Slovakia_Book1_1 6 4" xfId="22852"/>
    <cellStyle name="Dziesietny [0]_Invoices2001Slovakia_Book1_1 6 5" xfId="24060"/>
    <cellStyle name="Dziesiętny [0]_Invoices2001Slovakia_Book1_1 6 5" xfId="24059"/>
    <cellStyle name="Dziesietny [0]_Invoices2001Slovakia_Book1_1 6 6" xfId="25237"/>
    <cellStyle name="Dziesiętny [0]_Invoices2001Slovakia_Book1_1 6 6" xfId="25236"/>
    <cellStyle name="Dziesietny [0]_Invoices2001Slovakia_Book1_1 6 7" xfId="26329"/>
    <cellStyle name="Dziesiętny [0]_Invoices2001Slovakia_Book1_1 6 7" xfId="26328"/>
    <cellStyle name="Dziesietny [0]_Invoices2001Slovakia_Book1_1 6 8" xfId="27334"/>
    <cellStyle name="Dziesiętny [0]_Invoices2001Slovakia_Book1_1 6 8" xfId="27333"/>
    <cellStyle name="Dziesietny [0]_Invoices2001Slovakia_Book1_1 6 9" xfId="28343"/>
    <cellStyle name="Dziesiętny [0]_Invoices2001Slovakia_Book1_1 6 9" xfId="28342"/>
    <cellStyle name="Dziesietny [0]_Invoices2001Slovakia_Book1_1 7" xfId="5026"/>
    <cellStyle name="Dziesiętny [0]_Invoices2001Slovakia_Book1_1 7" xfId="5027"/>
    <cellStyle name="Dziesietny [0]_Invoices2001Slovakia_Book1_1 7 2" xfId="15352"/>
    <cellStyle name="Dziesiętny [0]_Invoices2001Slovakia_Book1_1 7 2" xfId="15353"/>
    <cellStyle name="Dziesietny [0]_Invoices2001Slovakia_Book1_1 7 3" xfId="21444"/>
    <cellStyle name="Dziesiętny [0]_Invoices2001Slovakia_Book1_1 7 3" xfId="21445"/>
    <cellStyle name="Dziesietny [0]_Invoices2001Slovakia_Book1_1 7 4" xfId="23094"/>
    <cellStyle name="Dziesiętny [0]_Invoices2001Slovakia_Book1_1 7 4" xfId="23095"/>
    <cellStyle name="Dziesietny [0]_Invoices2001Slovakia_Book1_1 7 5" xfId="24298"/>
    <cellStyle name="Dziesiętny [0]_Invoices2001Slovakia_Book1_1 7 5" xfId="24299"/>
    <cellStyle name="Dziesietny [0]_Invoices2001Slovakia_Book1_1 7 6" xfId="25448"/>
    <cellStyle name="Dziesiętny [0]_Invoices2001Slovakia_Book1_1 7 6" xfId="25449"/>
    <cellStyle name="Dziesietny [0]_Invoices2001Slovakia_Book1_1 7 7" xfId="26541"/>
    <cellStyle name="Dziesiętny [0]_Invoices2001Slovakia_Book1_1 7 7" xfId="26542"/>
    <cellStyle name="Dziesietny [0]_Invoices2001Slovakia_Book1_1 7 8" xfId="27520"/>
    <cellStyle name="Dziesiętny [0]_Invoices2001Slovakia_Book1_1 7 8" xfId="27521"/>
    <cellStyle name="Dziesietny [0]_Invoices2001Slovakia_Book1_1 7 9" xfId="28507"/>
    <cellStyle name="Dziesiętny [0]_Invoices2001Slovakia_Book1_1 7 9" xfId="28508"/>
    <cellStyle name="Dziesietny [0]_Invoices2001Slovakia_Book1_1 8" xfId="6969"/>
    <cellStyle name="Dziesiętny [0]_Invoices2001Slovakia_Book1_1 8" xfId="6970"/>
    <cellStyle name="Dziesietny [0]_Invoices2001Slovakia_Book1_1 9" xfId="8063"/>
    <cellStyle name="Dziesiętny [0]_Invoices2001Slovakia_Book1_1 9" xfId="8062"/>
    <cellStyle name="Dziesietny [0]_Invoices2001Slovakia_Book1_1_Ban BTDD TDC" xfId="10595"/>
    <cellStyle name="Dziesiętny [0]_Invoices2001Slovakia_Book1_1_Ban BTDD TDC" xfId="10596"/>
    <cellStyle name="Dziesietny [0]_Invoices2001Slovakia_Book1_1_bieu ke hoach dau thau" xfId="590"/>
    <cellStyle name="Dziesiętny [0]_Invoices2001Slovakia_Book1_1_bieu ke hoach dau thau" xfId="591"/>
    <cellStyle name="Dziesietny [0]_Invoices2001Slovakia_Book1_1_bieu ke hoach dau thau 10" xfId="20356"/>
    <cellStyle name="Dziesiętny [0]_Invoices2001Slovakia_Book1_1_bieu ke hoach dau thau 10" xfId="20355"/>
    <cellStyle name="Dziesietny [0]_Invoices2001Slovakia_Book1_1_bieu ke hoach dau thau 11" xfId="19789"/>
    <cellStyle name="Dziesiętny [0]_Invoices2001Slovakia_Book1_1_bieu ke hoach dau thau 11" xfId="22170"/>
    <cellStyle name="Dziesietny [0]_Invoices2001Slovakia_Book1_1_bieu ke hoach dau thau 12" xfId="19678"/>
    <cellStyle name="Dziesiętny [0]_Invoices2001Slovakia_Book1_1_bieu ke hoach dau thau 12" xfId="16777"/>
    <cellStyle name="Dziesietny [0]_Invoices2001Slovakia_Book1_1_bieu ke hoach dau thau 13" xfId="17908"/>
    <cellStyle name="Dziesiętny [0]_Invoices2001Slovakia_Book1_1_bieu ke hoach dau thau 13" xfId="21894"/>
    <cellStyle name="Dziesietny [0]_Invoices2001Slovakia_Book1_1_bieu ke hoach dau thau 14" xfId="19366"/>
    <cellStyle name="Dziesiętny [0]_Invoices2001Slovakia_Book1_1_bieu ke hoach dau thau 14" xfId="19868"/>
    <cellStyle name="Dziesietny [0]_Invoices2001Slovakia_Book1_1_bieu ke hoach dau thau 15" xfId="19846"/>
    <cellStyle name="Dziesiętny [0]_Invoices2001Slovakia_Book1_1_bieu ke hoach dau thau 15" xfId="21724"/>
    <cellStyle name="Dziesietny [0]_Invoices2001Slovakia_Book1_1_bieu ke hoach dau thau 2" xfId="3028"/>
    <cellStyle name="Dziesiętny [0]_Invoices2001Slovakia_Book1_1_bieu ke hoach dau thau 2" xfId="3029"/>
    <cellStyle name="Dziesietny [0]_Invoices2001Slovakia_Book1_1_bieu ke hoach dau thau 2 2" xfId="10597"/>
    <cellStyle name="Dziesiętny [0]_Invoices2001Slovakia_Book1_1_bieu ke hoach dau thau 2 2" xfId="10598"/>
    <cellStyle name="Dziesietny [0]_Invoices2001Slovakia_Book1_1_bieu ke hoach dau thau 2 3" xfId="18836"/>
    <cellStyle name="Dziesiętny [0]_Invoices2001Slovakia_Book1_1_bieu ke hoach dau thau 2 3" xfId="18837"/>
    <cellStyle name="Dziesietny [0]_Invoices2001Slovakia_Book1_1_bieu ke hoach dau thau 2 4" xfId="18841"/>
    <cellStyle name="Dziesiętny [0]_Invoices2001Slovakia_Book1_1_bieu ke hoach dau thau 2 4" xfId="18840"/>
    <cellStyle name="Dziesietny [0]_Invoices2001Slovakia_Book1_1_bieu ke hoach dau thau 2 5" xfId="18272"/>
    <cellStyle name="Dziesiętny [0]_Invoices2001Slovakia_Book1_1_bieu ke hoach dau thau 2 5" xfId="18273"/>
    <cellStyle name="Dziesietny [0]_Invoices2001Slovakia_Book1_1_bieu ke hoach dau thau 2 6" xfId="18993"/>
    <cellStyle name="Dziesiętny [0]_Invoices2001Slovakia_Book1_1_bieu ke hoach dau thau 2 6" xfId="18990"/>
    <cellStyle name="Dziesietny [0]_Invoices2001Slovakia_Book1_1_bieu ke hoach dau thau 2 7" xfId="16068"/>
    <cellStyle name="Dziesiętny [0]_Invoices2001Slovakia_Book1_1_bieu ke hoach dau thau 2 7" xfId="18099"/>
    <cellStyle name="Dziesietny [0]_Invoices2001Slovakia_Book1_1_bieu ke hoach dau thau 2 8" xfId="19110"/>
    <cellStyle name="Dziesiętny [0]_Invoices2001Slovakia_Book1_1_bieu ke hoach dau thau 2 8" xfId="19107"/>
    <cellStyle name="Dziesietny [0]_Invoices2001Slovakia_Book1_1_bieu ke hoach dau thau 2 9" xfId="22239"/>
    <cellStyle name="Dziesiętny [0]_Invoices2001Slovakia_Book1_1_bieu ke hoach dau thau 2 9" xfId="17797"/>
    <cellStyle name="Dziesietny [0]_Invoices2001Slovakia_Book1_1_bieu ke hoach dau thau 3" xfId="5583"/>
    <cellStyle name="Dziesiętny [0]_Invoices2001Slovakia_Book1_1_bieu ke hoach dau thau 3" xfId="5584"/>
    <cellStyle name="Dziesietny [0]_Invoices2001Slovakia_Book1_1_bieu ke hoach dau thau 3 2" xfId="14492"/>
    <cellStyle name="Dziesiętny [0]_Invoices2001Slovakia_Book1_1_bieu ke hoach dau thau 3 2" xfId="14493"/>
    <cellStyle name="Dziesietny [0]_Invoices2001Slovakia_Book1_1_bieu ke hoach dau thau 3 3" xfId="20667"/>
    <cellStyle name="Dziesiętny [0]_Invoices2001Slovakia_Book1_1_bieu ke hoach dau thau 3 3" xfId="20668"/>
    <cellStyle name="Dziesietny [0]_Invoices2001Slovakia_Book1_1_bieu ke hoach dau thau 3 4" xfId="22387"/>
    <cellStyle name="Dziesiętny [0]_Invoices2001Slovakia_Book1_1_bieu ke hoach dau thau 3 4" xfId="22388"/>
    <cellStyle name="Dziesietny [0]_Invoices2001Slovakia_Book1_1_bieu ke hoach dau thau 3 5" xfId="23594"/>
    <cellStyle name="Dziesiętny [0]_Invoices2001Slovakia_Book1_1_bieu ke hoach dau thau 3 5" xfId="23595"/>
    <cellStyle name="Dziesietny [0]_Invoices2001Slovakia_Book1_1_bieu ke hoach dau thau 3 6" xfId="24771"/>
    <cellStyle name="Dziesiętny [0]_Invoices2001Slovakia_Book1_1_bieu ke hoach dau thau 3 6" xfId="24772"/>
    <cellStyle name="Dziesietny [0]_Invoices2001Slovakia_Book1_1_bieu ke hoach dau thau 3 7" xfId="25863"/>
    <cellStyle name="Dziesiętny [0]_Invoices2001Slovakia_Book1_1_bieu ke hoach dau thau 3 7" xfId="25864"/>
    <cellStyle name="Dziesietny [0]_Invoices2001Slovakia_Book1_1_bieu ke hoach dau thau 3 8" xfId="26868"/>
    <cellStyle name="Dziesiętny [0]_Invoices2001Slovakia_Book1_1_bieu ke hoach dau thau 3 8" xfId="26869"/>
    <cellStyle name="Dziesietny [0]_Invoices2001Slovakia_Book1_1_bieu ke hoach dau thau 3 9" xfId="27877"/>
    <cellStyle name="Dziesiętny [0]_Invoices2001Slovakia_Book1_1_bieu ke hoach dau thau 3 9" xfId="27878"/>
    <cellStyle name="Dziesietny [0]_Invoices2001Slovakia_Book1_1_bieu ke hoach dau thau 4" xfId="6726"/>
    <cellStyle name="Dziesiętny [0]_Invoices2001Slovakia_Book1_1_bieu ke hoach dau thau 4" xfId="6725"/>
    <cellStyle name="Dziesietny [0]_Invoices2001Slovakia_Book1_1_bieu ke hoach dau thau 4 2" xfId="14956"/>
    <cellStyle name="Dziesiętny [0]_Invoices2001Slovakia_Book1_1_bieu ke hoach dau thau 4 2" xfId="14955"/>
    <cellStyle name="Dziesietny [0]_Invoices2001Slovakia_Book1_1_bieu ke hoach dau thau 4 3" xfId="21131"/>
    <cellStyle name="Dziesiętny [0]_Invoices2001Slovakia_Book1_1_bieu ke hoach dau thau 4 3" xfId="21130"/>
    <cellStyle name="Dziesietny [0]_Invoices2001Slovakia_Book1_1_bieu ke hoach dau thau 4 4" xfId="22851"/>
    <cellStyle name="Dziesiętny [0]_Invoices2001Slovakia_Book1_1_bieu ke hoach dau thau 4 4" xfId="22850"/>
    <cellStyle name="Dziesietny [0]_Invoices2001Slovakia_Book1_1_bieu ke hoach dau thau 4 5" xfId="24058"/>
    <cellStyle name="Dziesiętny [0]_Invoices2001Slovakia_Book1_1_bieu ke hoach dau thau 4 5" xfId="24057"/>
    <cellStyle name="Dziesietny [0]_Invoices2001Slovakia_Book1_1_bieu ke hoach dau thau 4 6" xfId="25235"/>
    <cellStyle name="Dziesiętny [0]_Invoices2001Slovakia_Book1_1_bieu ke hoach dau thau 4 6" xfId="25234"/>
    <cellStyle name="Dziesietny [0]_Invoices2001Slovakia_Book1_1_bieu ke hoach dau thau 4 7" xfId="26327"/>
    <cellStyle name="Dziesiętny [0]_Invoices2001Slovakia_Book1_1_bieu ke hoach dau thau 4 7" xfId="26326"/>
    <cellStyle name="Dziesietny [0]_Invoices2001Slovakia_Book1_1_bieu ke hoach dau thau 4 8" xfId="27332"/>
    <cellStyle name="Dziesiętny [0]_Invoices2001Slovakia_Book1_1_bieu ke hoach dau thau 4 8" xfId="27331"/>
    <cellStyle name="Dziesietny [0]_Invoices2001Slovakia_Book1_1_bieu ke hoach dau thau 4 9" xfId="28341"/>
    <cellStyle name="Dziesiętny [0]_Invoices2001Slovakia_Book1_1_bieu ke hoach dau thau 4 9" xfId="28340"/>
    <cellStyle name="Dziesietny [0]_Invoices2001Slovakia_Book1_1_bieu ke hoach dau thau 5" xfId="5028"/>
    <cellStyle name="Dziesiętny [0]_Invoices2001Slovakia_Book1_1_bieu ke hoach dau thau 5" xfId="5029"/>
    <cellStyle name="Dziesietny [0]_Invoices2001Slovakia_Book1_1_bieu ke hoach dau thau 5 2" xfId="15354"/>
    <cellStyle name="Dziesiętny [0]_Invoices2001Slovakia_Book1_1_bieu ke hoach dau thau 5 2" xfId="15355"/>
    <cellStyle name="Dziesietny [0]_Invoices2001Slovakia_Book1_1_bieu ke hoach dau thau 5 3" xfId="21446"/>
    <cellStyle name="Dziesiętny [0]_Invoices2001Slovakia_Book1_1_bieu ke hoach dau thau 5 3" xfId="21447"/>
    <cellStyle name="Dziesietny [0]_Invoices2001Slovakia_Book1_1_bieu ke hoach dau thau 5 4" xfId="23096"/>
    <cellStyle name="Dziesiętny [0]_Invoices2001Slovakia_Book1_1_bieu ke hoach dau thau 5 4" xfId="23097"/>
    <cellStyle name="Dziesietny [0]_Invoices2001Slovakia_Book1_1_bieu ke hoach dau thau 5 5" xfId="24300"/>
    <cellStyle name="Dziesiętny [0]_Invoices2001Slovakia_Book1_1_bieu ke hoach dau thau 5 5" xfId="24301"/>
    <cellStyle name="Dziesietny [0]_Invoices2001Slovakia_Book1_1_bieu ke hoach dau thau 5 6" xfId="25450"/>
    <cellStyle name="Dziesiętny [0]_Invoices2001Slovakia_Book1_1_bieu ke hoach dau thau 5 6" xfId="25451"/>
    <cellStyle name="Dziesietny [0]_Invoices2001Slovakia_Book1_1_bieu ke hoach dau thau 5 7" xfId="26543"/>
    <cellStyle name="Dziesiętny [0]_Invoices2001Slovakia_Book1_1_bieu ke hoach dau thau 5 7" xfId="26544"/>
    <cellStyle name="Dziesietny [0]_Invoices2001Slovakia_Book1_1_bieu ke hoach dau thau 5 8" xfId="27522"/>
    <cellStyle name="Dziesiętny [0]_Invoices2001Slovakia_Book1_1_bieu ke hoach dau thau 5 8" xfId="27523"/>
    <cellStyle name="Dziesietny [0]_Invoices2001Slovakia_Book1_1_bieu ke hoach dau thau 5 9" xfId="28509"/>
    <cellStyle name="Dziesiętny [0]_Invoices2001Slovakia_Book1_1_bieu ke hoach dau thau 5 9" xfId="28510"/>
    <cellStyle name="Dziesietny [0]_Invoices2001Slovakia_Book1_1_bieu ke hoach dau thau 6" xfId="6971"/>
    <cellStyle name="Dziesiętny [0]_Invoices2001Slovakia_Book1_1_bieu ke hoach dau thau 6" xfId="6972"/>
    <cellStyle name="Dziesietny [0]_Invoices2001Slovakia_Book1_1_bieu ke hoach dau thau 7" xfId="8061"/>
    <cellStyle name="Dziesiętny [0]_Invoices2001Slovakia_Book1_1_bieu ke hoach dau thau 7" xfId="8060"/>
    <cellStyle name="Dziesietny [0]_Invoices2001Slovakia_Book1_1_bieu ke hoach dau thau 8" xfId="8327"/>
    <cellStyle name="Dziesiętny [0]_Invoices2001Slovakia_Book1_1_bieu ke hoach dau thau 8" xfId="8328"/>
    <cellStyle name="Dziesietny [0]_Invoices2001Slovakia_Book1_1_bieu ke hoach dau thau 9" xfId="16400"/>
    <cellStyle name="Dziesiętny [0]_Invoices2001Slovakia_Book1_1_bieu ke hoach dau thau 9" xfId="16401"/>
    <cellStyle name="Dziesietny [0]_Invoices2001Slovakia_Book1_1_bieu ke hoach dau thau truong mam non SKH" xfId="592"/>
    <cellStyle name="Dziesiętny [0]_Invoices2001Slovakia_Book1_1_bieu ke hoach dau thau truong mam non SKH" xfId="593"/>
    <cellStyle name="Dziesietny [0]_Invoices2001Slovakia_Book1_1_bieu ke hoach dau thau truong mam non SKH 10" xfId="20347"/>
    <cellStyle name="Dziesiętny [0]_Invoices2001Slovakia_Book1_1_bieu ke hoach dau thau truong mam non SKH 10" xfId="20346"/>
    <cellStyle name="Dziesietny [0]_Invoices2001Slovakia_Book1_1_bieu ke hoach dau thau truong mam non SKH 11" xfId="22169"/>
    <cellStyle name="Dziesiętny [0]_Invoices2001Slovakia_Book1_1_bieu ke hoach dau thau truong mam non SKH 11" xfId="19790"/>
    <cellStyle name="Dziesietny [0]_Invoices2001Slovakia_Book1_1_bieu ke hoach dau thau truong mam non SKH 12" xfId="17839"/>
    <cellStyle name="Dziesiętny [0]_Invoices2001Slovakia_Book1_1_bieu ke hoach dau thau truong mam non SKH 12" xfId="21785"/>
    <cellStyle name="Dziesietny [0]_Invoices2001Slovakia_Book1_1_bieu ke hoach dau thau truong mam non SKH 13" xfId="19976"/>
    <cellStyle name="Dziesiętny [0]_Invoices2001Slovakia_Book1_1_bieu ke hoach dau thau truong mam non SKH 13" xfId="21238"/>
    <cellStyle name="Dziesietny [0]_Invoices2001Slovakia_Book1_1_bieu ke hoach dau thau truong mam non SKH 14" xfId="20037"/>
    <cellStyle name="Dziesiętny [0]_Invoices2001Slovakia_Book1_1_bieu ke hoach dau thau truong mam non SKH 14" xfId="24633"/>
    <cellStyle name="Dziesietny [0]_Invoices2001Slovakia_Book1_1_bieu ke hoach dau thau truong mam non SKH 15" xfId="18025"/>
    <cellStyle name="Dziesiętny [0]_Invoices2001Slovakia_Book1_1_bieu ke hoach dau thau truong mam non SKH 15" xfId="21261"/>
    <cellStyle name="Dziesietny [0]_Invoices2001Slovakia_Book1_1_bieu ke hoach dau thau truong mam non SKH 2" xfId="3030"/>
    <cellStyle name="Dziesiętny [0]_Invoices2001Slovakia_Book1_1_bieu ke hoach dau thau truong mam non SKH 2" xfId="3031"/>
    <cellStyle name="Dziesietny [0]_Invoices2001Slovakia_Book1_1_bieu ke hoach dau thau truong mam non SKH 2 2" xfId="10599"/>
    <cellStyle name="Dziesiętny [0]_Invoices2001Slovakia_Book1_1_bieu ke hoach dau thau truong mam non SKH 2 2" xfId="10600"/>
    <cellStyle name="Dziesietny [0]_Invoices2001Slovakia_Book1_1_bieu ke hoach dau thau truong mam non SKH 2 3" xfId="18838"/>
    <cellStyle name="Dziesiętny [0]_Invoices2001Slovakia_Book1_1_bieu ke hoach dau thau truong mam non SKH 2 3" xfId="18839"/>
    <cellStyle name="Dziesietny [0]_Invoices2001Slovakia_Book1_1_bieu ke hoach dau thau truong mam non SKH 2 4" xfId="18835"/>
    <cellStyle name="Dziesiętny [0]_Invoices2001Slovakia_Book1_1_bieu ke hoach dau thau truong mam non SKH 2 4" xfId="18834"/>
    <cellStyle name="Dziesietny [0]_Invoices2001Slovakia_Book1_1_bieu ke hoach dau thau truong mam non SKH 2 5" xfId="18274"/>
    <cellStyle name="Dziesiętny [0]_Invoices2001Slovakia_Book1_1_bieu ke hoach dau thau truong mam non SKH 2 5" xfId="18275"/>
    <cellStyle name="Dziesietny [0]_Invoices2001Slovakia_Book1_1_bieu ke hoach dau thau truong mam non SKH 2 6" xfId="18989"/>
    <cellStyle name="Dziesiętny [0]_Invoices2001Slovakia_Book1_1_bieu ke hoach dau thau truong mam non SKH 2 6" xfId="18988"/>
    <cellStyle name="Dziesietny [0]_Invoices2001Slovakia_Book1_1_bieu ke hoach dau thau truong mam non SKH 2 7" xfId="23366"/>
    <cellStyle name="Dziesiętny [0]_Invoices2001Slovakia_Book1_1_bieu ke hoach dau thau truong mam non SKH 2 7" xfId="16016"/>
    <cellStyle name="Dziesietny [0]_Invoices2001Slovakia_Book1_1_bieu ke hoach dau thau truong mam non SKH 2 8" xfId="19116"/>
    <cellStyle name="Dziesiętny [0]_Invoices2001Slovakia_Book1_1_bieu ke hoach dau thau truong mam non SKH 2 8" xfId="20014"/>
    <cellStyle name="Dziesietny [0]_Invoices2001Slovakia_Book1_1_bieu ke hoach dau thau truong mam non SKH 2 9" xfId="23377"/>
    <cellStyle name="Dziesiętny [0]_Invoices2001Slovakia_Book1_1_bieu ke hoach dau thau truong mam non SKH 2 9" xfId="25343"/>
    <cellStyle name="Dziesietny [0]_Invoices2001Slovakia_Book1_1_bieu ke hoach dau thau truong mam non SKH 3" xfId="5585"/>
    <cellStyle name="Dziesiętny [0]_Invoices2001Slovakia_Book1_1_bieu ke hoach dau thau truong mam non SKH 3" xfId="5586"/>
    <cellStyle name="Dziesietny [0]_Invoices2001Slovakia_Book1_1_bieu ke hoach dau thau truong mam non SKH 3 2" xfId="14494"/>
    <cellStyle name="Dziesiętny [0]_Invoices2001Slovakia_Book1_1_bieu ke hoach dau thau truong mam non SKH 3 2" xfId="14495"/>
    <cellStyle name="Dziesietny [0]_Invoices2001Slovakia_Book1_1_bieu ke hoach dau thau truong mam non SKH 3 3" xfId="20669"/>
    <cellStyle name="Dziesiętny [0]_Invoices2001Slovakia_Book1_1_bieu ke hoach dau thau truong mam non SKH 3 3" xfId="20670"/>
    <cellStyle name="Dziesietny [0]_Invoices2001Slovakia_Book1_1_bieu ke hoach dau thau truong mam non SKH 3 4" xfId="22389"/>
    <cellStyle name="Dziesiętny [0]_Invoices2001Slovakia_Book1_1_bieu ke hoach dau thau truong mam non SKH 3 4" xfId="22390"/>
    <cellStyle name="Dziesietny [0]_Invoices2001Slovakia_Book1_1_bieu ke hoach dau thau truong mam non SKH 3 5" xfId="23596"/>
    <cellStyle name="Dziesiętny [0]_Invoices2001Slovakia_Book1_1_bieu ke hoach dau thau truong mam non SKH 3 5" xfId="23597"/>
    <cellStyle name="Dziesietny [0]_Invoices2001Slovakia_Book1_1_bieu ke hoach dau thau truong mam non SKH 3 6" xfId="24773"/>
    <cellStyle name="Dziesiętny [0]_Invoices2001Slovakia_Book1_1_bieu ke hoach dau thau truong mam non SKH 3 6" xfId="24774"/>
    <cellStyle name="Dziesietny [0]_Invoices2001Slovakia_Book1_1_bieu ke hoach dau thau truong mam non SKH 3 7" xfId="25865"/>
    <cellStyle name="Dziesiętny [0]_Invoices2001Slovakia_Book1_1_bieu ke hoach dau thau truong mam non SKH 3 7" xfId="25866"/>
    <cellStyle name="Dziesietny [0]_Invoices2001Slovakia_Book1_1_bieu ke hoach dau thau truong mam non SKH 3 8" xfId="26870"/>
    <cellStyle name="Dziesiętny [0]_Invoices2001Slovakia_Book1_1_bieu ke hoach dau thau truong mam non SKH 3 8" xfId="26871"/>
    <cellStyle name="Dziesietny [0]_Invoices2001Slovakia_Book1_1_bieu ke hoach dau thau truong mam non SKH 3 9" xfId="27879"/>
    <cellStyle name="Dziesiętny [0]_Invoices2001Slovakia_Book1_1_bieu ke hoach dau thau truong mam non SKH 3 9" xfId="27880"/>
    <cellStyle name="Dziesietny [0]_Invoices2001Slovakia_Book1_1_bieu ke hoach dau thau truong mam non SKH 4" xfId="6724"/>
    <cellStyle name="Dziesiętny [0]_Invoices2001Slovakia_Book1_1_bieu ke hoach dau thau truong mam non SKH 4" xfId="6723"/>
    <cellStyle name="Dziesietny [0]_Invoices2001Slovakia_Book1_1_bieu ke hoach dau thau truong mam non SKH 4 2" xfId="14954"/>
    <cellStyle name="Dziesiętny [0]_Invoices2001Slovakia_Book1_1_bieu ke hoach dau thau truong mam non SKH 4 2" xfId="14953"/>
    <cellStyle name="Dziesietny [0]_Invoices2001Slovakia_Book1_1_bieu ke hoach dau thau truong mam non SKH 4 3" xfId="21129"/>
    <cellStyle name="Dziesiętny [0]_Invoices2001Slovakia_Book1_1_bieu ke hoach dau thau truong mam non SKH 4 3" xfId="21128"/>
    <cellStyle name="Dziesietny [0]_Invoices2001Slovakia_Book1_1_bieu ke hoach dau thau truong mam non SKH 4 4" xfId="22849"/>
    <cellStyle name="Dziesiętny [0]_Invoices2001Slovakia_Book1_1_bieu ke hoach dau thau truong mam non SKH 4 4" xfId="22848"/>
    <cellStyle name="Dziesietny [0]_Invoices2001Slovakia_Book1_1_bieu ke hoach dau thau truong mam non SKH 4 5" xfId="24056"/>
    <cellStyle name="Dziesiętny [0]_Invoices2001Slovakia_Book1_1_bieu ke hoach dau thau truong mam non SKH 4 5" xfId="24055"/>
    <cellStyle name="Dziesietny [0]_Invoices2001Slovakia_Book1_1_bieu ke hoach dau thau truong mam non SKH 4 6" xfId="25233"/>
    <cellStyle name="Dziesiętny [0]_Invoices2001Slovakia_Book1_1_bieu ke hoach dau thau truong mam non SKH 4 6" xfId="25232"/>
    <cellStyle name="Dziesietny [0]_Invoices2001Slovakia_Book1_1_bieu ke hoach dau thau truong mam non SKH 4 7" xfId="26325"/>
    <cellStyle name="Dziesiętny [0]_Invoices2001Slovakia_Book1_1_bieu ke hoach dau thau truong mam non SKH 4 7" xfId="26324"/>
    <cellStyle name="Dziesietny [0]_Invoices2001Slovakia_Book1_1_bieu ke hoach dau thau truong mam non SKH 4 8" xfId="27330"/>
    <cellStyle name="Dziesiętny [0]_Invoices2001Slovakia_Book1_1_bieu ke hoach dau thau truong mam non SKH 4 8" xfId="27329"/>
    <cellStyle name="Dziesietny [0]_Invoices2001Slovakia_Book1_1_bieu ke hoach dau thau truong mam non SKH 4 9" xfId="28339"/>
    <cellStyle name="Dziesiętny [0]_Invoices2001Slovakia_Book1_1_bieu ke hoach dau thau truong mam non SKH 4 9" xfId="28338"/>
    <cellStyle name="Dziesietny [0]_Invoices2001Slovakia_Book1_1_bieu ke hoach dau thau truong mam non SKH 5" xfId="5030"/>
    <cellStyle name="Dziesiętny [0]_Invoices2001Slovakia_Book1_1_bieu ke hoach dau thau truong mam non SKH 5" xfId="5031"/>
    <cellStyle name="Dziesietny [0]_Invoices2001Slovakia_Book1_1_bieu ke hoach dau thau truong mam non SKH 5 2" xfId="15356"/>
    <cellStyle name="Dziesiętny [0]_Invoices2001Slovakia_Book1_1_bieu ke hoach dau thau truong mam non SKH 5 2" xfId="15357"/>
    <cellStyle name="Dziesietny [0]_Invoices2001Slovakia_Book1_1_bieu ke hoach dau thau truong mam non SKH 5 3" xfId="21448"/>
    <cellStyle name="Dziesiętny [0]_Invoices2001Slovakia_Book1_1_bieu ke hoach dau thau truong mam non SKH 5 3" xfId="21449"/>
    <cellStyle name="Dziesietny [0]_Invoices2001Slovakia_Book1_1_bieu ke hoach dau thau truong mam non SKH 5 4" xfId="23098"/>
    <cellStyle name="Dziesiętny [0]_Invoices2001Slovakia_Book1_1_bieu ke hoach dau thau truong mam non SKH 5 4" xfId="23099"/>
    <cellStyle name="Dziesietny [0]_Invoices2001Slovakia_Book1_1_bieu ke hoach dau thau truong mam non SKH 5 5" xfId="24302"/>
    <cellStyle name="Dziesiętny [0]_Invoices2001Slovakia_Book1_1_bieu ke hoach dau thau truong mam non SKH 5 5" xfId="24303"/>
    <cellStyle name="Dziesietny [0]_Invoices2001Slovakia_Book1_1_bieu ke hoach dau thau truong mam non SKH 5 6" xfId="25452"/>
    <cellStyle name="Dziesiętny [0]_Invoices2001Slovakia_Book1_1_bieu ke hoach dau thau truong mam non SKH 5 6" xfId="25453"/>
    <cellStyle name="Dziesietny [0]_Invoices2001Slovakia_Book1_1_bieu ke hoach dau thau truong mam non SKH 5 7" xfId="26545"/>
    <cellStyle name="Dziesiętny [0]_Invoices2001Slovakia_Book1_1_bieu ke hoach dau thau truong mam non SKH 5 7" xfId="26546"/>
    <cellStyle name="Dziesietny [0]_Invoices2001Slovakia_Book1_1_bieu ke hoach dau thau truong mam non SKH 5 8" xfId="27524"/>
    <cellStyle name="Dziesiętny [0]_Invoices2001Slovakia_Book1_1_bieu ke hoach dau thau truong mam non SKH 5 8" xfId="27525"/>
    <cellStyle name="Dziesietny [0]_Invoices2001Slovakia_Book1_1_bieu ke hoach dau thau truong mam non SKH 5 9" xfId="28511"/>
    <cellStyle name="Dziesiętny [0]_Invoices2001Slovakia_Book1_1_bieu ke hoach dau thau truong mam non SKH 5 9" xfId="28512"/>
    <cellStyle name="Dziesietny [0]_Invoices2001Slovakia_Book1_1_bieu ke hoach dau thau truong mam non SKH 6" xfId="6973"/>
    <cellStyle name="Dziesiętny [0]_Invoices2001Slovakia_Book1_1_bieu ke hoach dau thau truong mam non SKH 6" xfId="6974"/>
    <cellStyle name="Dziesietny [0]_Invoices2001Slovakia_Book1_1_bieu ke hoach dau thau truong mam non SKH 7" xfId="8059"/>
    <cellStyle name="Dziesiętny [0]_Invoices2001Slovakia_Book1_1_bieu ke hoach dau thau truong mam non SKH 7" xfId="8058"/>
    <cellStyle name="Dziesietny [0]_Invoices2001Slovakia_Book1_1_bieu ke hoach dau thau truong mam non SKH 8" xfId="8329"/>
    <cellStyle name="Dziesiętny [0]_Invoices2001Slovakia_Book1_1_bieu ke hoach dau thau truong mam non SKH 8" xfId="8330"/>
    <cellStyle name="Dziesietny [0]_Invoices2001Slovakia_Book1_1_bieu ke hoach dau thau truong mam non SKH 9" xfId="16402"/>
    <cellStyle name="Dziesiętny [0]_Invoices2001Slovakia_Book1_1_bieu ke hoach dau thau truong mam non SKH 9" xfId="16403"/>
    <cellStyle name="Dziesietny [0]_Invoices2001Slovakia_Book1_1_bieu ke hoach dau thau truong mam non SKH_Ban BTDD TDC" xfId="10601"/>
    <cellStyle name="Dziesiętny [0]_Invoices2001Slovakia_Book1_1_bieu ke hoach dau thau truong mam non SKH_Ban BTDD TDC" xfId="10602"/>
    <cellStyle name="Dziesietny [0]_Invoices2001Slovakia_Book1_1_bieu ke hoach dau thau truong mam non SKH_Kế hoạch 2013 T1-2014" xfId="10603"/>
    <cellStyle name="Dziesiętny [0]_Invoices2001Slovakia_Book1_1_bieu ke hoach dau thau truong mam non SKH_Kế hoạch 2013 T1-2014" xfId="10604"/>
    <cellStyle name="Dziesietny [0]_Invoices2001Slovakia_Book1_1_bieu ke hoach dau thau truong mam non SKH_KH 2012 (T3-2013)" xfId="10605"/>
    <cellStyle name="Dziesiętny [0]_Invoices2001Slovakia_Book1_1_bieu ke hoach dau thau truong mam non SKH_KH 2012 (T3-2013)" xfId="10606"/>
    <cellStyle name="Dziesietny [0]_Invoices2001Slovakia_Book1_1_bieu ke hoach dau thau truong mam non SKH_KH 2012 (T3-2013)_Kế hoạch 2013 T1-2014" xfId="10607"/>
    <cellStyle name="Dziesiętny [0]_Invoices2001Slovakia_Book1_1_bieu ke hoach dau thau truong mam non SKH_KH 2012 (T3-2013)_Kế hoạch 2013 T1-2014" xfId="10608"/>
    <cellStyle name="Dziesietny [0]_Invoices2001Slovakia_Book1_1_bieu ke hoach dau thau_Ban BTDD TDC" xfId="10609"/>
    <cellStyle name="Dziesiętny [0]_Invoices2001Slovakia_Book1_1_bieu ke hoach dau thau_Ban BTDD TDC" xfId="10610"/>
    <cellStyle name="Dziesietny [0]_Invoices2001Slovakia_Book1_1_bieu ke hoach dau thau_Kế hoạch 2013 T1-2014" xfId="10611"/>
    <cellStyle name="Dziesiętny [0]_Invoices2001Slovakia_Book1_1_bieu ke hoach dau thau_Kế hoạch 2013 T1-2014" xfId="10612"/>
    <cellStyle name="Dziesietny [0]_Invoices2001Slovakia_Book1_1_bieu ke hoach dau thau_KH 2012 (T3-2013)" xfId="10613"/>
    <cellStyle name="Dziesiętny [0]_Invoices2001Slovakia_Book1_1_bieu ke hoach dau thau_KH 2012 (T3-2013)" xfId="10614"/>
    <cellStyle name="Dziesietny [0]_Invoices2001Slovakia_Book1_1_bieu ke hoach dau thau_KH 2012 (T3-2013)_Kế hoạch 2013 T1-2014" xfId="10615"/>
    <cellStyle name="Dziesiętny [0]_Invoices2001Slovakia_Book1_1_bieu ke hoach dau thau_KH 2012 (T3-2013)_Kế hoạch 2013 T1-2014" xfId="10616"/>
    <cellStyle name="Dziesietny [0]_Invoices2001Slovakia_Book1_1_bieu tong hop lai kh von 2011 gui phong TH-KTDN" xfId="594"/>
    <cellStyle name="Dziesiętny [0]_Invoices2001Slovakia_Book1_1_bieu tong hop lai kh von 2011 gui phong TH-KTDN" xfId="595"/>
    <cellStyle name="Dziesietny [0]_Invoices2001Slovakia_Book1_1_bieu tong hop lai kh von 2011 gui phong TH-KTDN 10" xfId="20354"/>
    <cellStyle name="Dziesiętny [0]_Invoices2001Slovakia_Book1_1_bieu tong hop lai kh von 2011 gui phong TH-KTDN 10" xfId="20353"/>
    <cellStyle name="Dziesietny [0]_Invoices2001Slovakia_Book1_1_bieu tong hop lai kh von 2011 gui phong TH-KTDN 11" xfId="22168"/>
    <cellStyle name="Dziesiętny [0]_Invoices2001Slovakia_Book1_1_bieu tong hop lai kh von 2011 gui phong TH-KTDN 11" xfId="22167"/>
    <cellStyle name="Dziesietny [0]_Invoices2001Slovakia_Book1_1_bieu tong hop lai kh von 2011 gui phong TH-KTDN 12" xfId="19677"/>
    <cellStyle name="Dziesiętny [0]_Invoices2001Slovakia_Book1_1_bieu tong hop lai kh von 2011 gui phong TH-KTDN 12" xfId="19926"/>
    <cellStyle name="Dziesietny [0]_Invoices2001Slovakia_Book1_1_bieu tong hop lai kh von 2011 gui phong TH-KTDN 13" xfId="19511"/>
    <cellStyle name="Dziesiętny [0]_Invoices2001Slovakia_Book1_1_bieu tong hop lai kh von 2011 gui phong TH-KTDN 13" xfId="17909"/>
    <cellStyle name="Dziesietny [0]_Invoices2001Slovakia_Book1_1_bieu tong hop lai kh von 2011 gui phong TH-KTDN 14" xfId="19365"/>
    <cellStyle name="Dziesiętny [0]_Invoices2001Slovakia_Book1_1_bieu tong hop lai kh von 2011 gui phong TH-KTDN 14" xfId="21930"/>
    <cellStyle name="Dziesietny [0]_Invoices2001Slovakia_Book1_1_bieu tong hop lai kh von 2011 gui phong TH-KTDN 15" xfId="19454"/>
    <cellStyle name="Dziesiętny [0]_Invoices2001Slovakia_Book1_1_bieu tong hop lai kh von 2011 gui phong TH-KTDN 15" xfId="20076"/>
    <cellStyle name="Dziesietny [0]_Invoices2001Slovakia_Book1_1_bieu tong hop lai kh von 2011 gui phong TH-KTDN 2" xfId="3032"/>
    <cellStyle name="Dziesiętny [0]_Invoices2001Slovakia_Book1_1_bieu tong hop lai kh von 2011 gui phong TH-KTDN 2" xfId="3033"/>
    <cellStyle name="Dziesietny [0]_Invoices2001Slovakia_Book1_1_bieu tong hop lai kh von 2011 gui phong TH-KTDN 2 2" xfId="10617"/>
    <cellStyle name="Dziesiętny [0]_Invoices2001Slovakia_Book1_1_bieu tong hop lai kh von 2011 gui phong TH-KTDN 2 2" xfId="10618"/>
    <cellStyle name="Dziesietny [0]_Invoices2001Slovakia_Book1_1_bieu tong hop lai kh von 2011 gui phong TH-KTDN 2 3" xfId="18852"/>
    <cellStyle name="Dziesiętny [0]_Invoices2001Slovakia_Book1_1_bieu tong hop lai kh von 2011 gui phong TH-KTDN 2 3" xfId="18853"/>
    <cellStyle name="Dziesietny [0]_Invoices2001Slovakia_Book1_1_bieu tong hop lai kh von 2011 gui phong TH-KTDN 2 4" xfId="18820"/>
    <cellStyle name="Dziesiętny [0]_Invoices2001Slovakia_Book1_1_bieu tong hop lai kh von 2011 gui phong TH-KTDN 2 4" xfId="18819"/>
    <cellStyle name="Dziesietny [0]_Invoices2001Slovakia_Book1_1_bieu tong hop lai kh von 2011 gui phong TH-KTDN 2 5" xfId="16108"/>
    <cellStyle name="Dziesiętny [0]_Invoices2001Slovakia_Book1_1_bieu tong hop lai kh von 2011 gui phong TH-KTDN 2 5" xfId="18284"/>
    <cellStyle name="Dziesietny [0]_Invoices2001Slovakia_Book1_1_bieu tong hop lai kh von 2011 gui phong TH-KTDN 2 6" xfId="24503"/>
    <cellStyle name="Dziesiętny [0]_Invoices2001Slovakia_Book1_1_bieu tong hop lai kh von 2011 gui phong TH-KTDN 2 6" xfId="24502"/>
    <cellStyle name="Dziesietny [0]_Invoices2001Slovakia_Book1_1_bieu tong hop lai kh von 2011 gui phong TH-KTDN 2 7" xfId="18105"/>
    <cellStyle name="Dziesiętny [0]_Invoices2001Slovakia_Book1_1_bieu tong hop lai kh von 2011 gui phong TH-KTDN 2 7" xfId="20551"/>
    <cellStyle name="Dziesietny [0]_Invoices2001Slovakia_Book1_1_bieu tong hop lai kh von 2011 gui phong TH-KTDN 2 8" xfId="24517"/>
    <cellStyle name="Dziesiętny [0]_Invoices2001Slovakia_Book1_1_bieu tong hop lai kh von 2011 gui phong TH-KTDN 2 8" xfId="19539"/>
    <cellStyle name="Dziesietny [0]_Invoices2001Slovakia_Book1_1_bieu tong hop lai kh von 2011 gui phong TH-KTDN 2 9" xfId="24223"/>
    <cellStyle name="Dziesiętny [0]_Invoices2001Slovakia_Book1_1_bieu tong hop lai kh von 2011 gui phong TH-KTDN 2 9" xfId="25342"/>
    <cellStyle name="Dziesietny [0]_Invoices2001Slovakia_Book1_1_bieu tong hop lai kh von 2011 gui phong TH-KTDN 3" xfId="5587"/>
    <cellStyle name="Dziesiętny [0]_Invoices2001Slovakia_Book1_1_bieu tong hop lai kh von 2011 gui phong TH-KTDN 3" xfId="5588"/>
    <cellStyle name="Dziesietny [0]_Invoices2001Slovakia_Book1_1_bieu tong hop lai kh von 2011 gui phong TH-KTDN 3 2" xfId="14496"/>
    <cellStyle name="Dziesiętny [0]_Invoices2001Slovakia_Book1_1_bieu tong hop lai kh von 2011 gui phong TH-KTDN 3 2" xfId="14497"/>
    <cellStyle name="Dziesietny [0]_Invoices2001Slovakia_Book1_1_bieu tong hop lai kh von 2011 gui phong TH-KTDN 3 3" xfId="20671"/>
    <cellStyle name="Dziesiętny [0]_Invoices2001Slovakia_Book1_1_bieu tong hop lai kh von 2011 gui phong TH-KTDN 3 3" xfId="20672"/>
    <cellStyle name="Dziesietny [0]_Invoices2001Slovakia_Book1_1_bieu tong hop lai kh von 2011 gui phong TH-KTDN 3 4" xfId="22391"/>
    <cellStyle name="Dziesiętny [0]_Invoices2001Slovakia_Book1_1_bieu tong hop lai kh von 2011 gui phong TH-KTDN 3 4" xfId="22392"/>
    <cellStyle name="Dziesietny [0]_Invoices2001Slovakia_Book1_1_bieu tong hop lai kh von 2011 gui phong TH-KTDN 3 5" xfId="23598"/>
    <cellStyle name="Dziesiętny [0]_Invoices2001Slovakia_Book1_1_bieu tong hop lai kh von 2011 gui phong TH-KTDN 3 5" xfId="23599"/>
    <cellStyle name="Dziesietny [0]_Invoices2001Slovakia_Book1_1_bieu tong hop lai kh von 2011 gui phong TH-KTDN 3 6" xfId="24775"/>
    <cellStyle name="Dziesiętny [0]_Invoices2001Slovakia_Book1_1_bieu tong hop lai kh von 2011 gui phong TH-KTDN 3 6" xfId="24776"/>
    <cellStyle name="Dziesietny [0]_Invoices2001Slovakia_Book1_1_bieu tong hop lai kh von 2011 gui phong TH-KTDN 3 7" xfId="25867"/>
    <cellStyle name="Dziesiętny [0]_Invoices2001Slovakia_Book1_1_bieu tong hop lai kh von 2011 gui phong TH-KTDN 3 7" xfId="25868"/>
    <cellStyle name="Dziesietny [0]_Invoices2001Slovakia_Book1_1_bieu tong hop lai kh von 2011 gui phong TH-KTDN 3 8" xfId="26872"/>
    <cellStyle name="Dziesiętny [0]_Invoices2001Slovakia_Book1_1_bieu tong hop lai kh von 2011 gui phong TH-KTDN 3 8" xfId="26873"/>
    <cellStyle name="Dziesietny [0]_Invoices2001Slovakia_Book1_1_bieu tong hop lai kh von 2011 gui phong TH-KTDN 3 9" xfId="27881"/>
    <cellStyle name="Dziesiętny [0]_Invoices2001Slovakia_Book1_1_bieu tong hop lai kh von 2011 gui phong TH-KTDN 3 9" xfId="27882"/>
    <cellStyle name="Dziesietny [0]_Invoices2001Slovakia_Book1_1_bieu tong hop lai kh von 2011 gui phong TH-KTDN 4" xfId="6722"/>
    <cellStyle name="Dziesiętny [0]_Invoices2001Slovakia_Book1_1_bieu tong hop lai kh von 2011 gui phong TH-KTDN 4" xfId="6721"/>
    <cellStyle name="Dziesietny [0]_Invoices2001Slovakia_Book1_1_bieu tong hop lai kh von 2011 gui phong TH-KTDN 4 2" xfId="14952"/>
    <cellStyle name="Dziesiętny [0]_Invoices2001Slovakia_Book1_1_bieu tong hop lai kh von 2011 gui phong TH-KTDN 4 2" xfId="14951"/>
    <cellStyle name="Dziesietny [0]_Invoices2001Slovakia_Book1_1_bieu tong hop lai kh von 2011 gui phong TH-KTDN 4 3" xfId="21127"/>
    <cellStyle name="Dziesiętny [0]_Invoices2001Slovakia_Book1_1_bieu tong hop lai kh von 2011 gui phong TH-KTDN 4 3" xfId="21126"/>
    <cellStyle name="Dziesietny [0]_Invoices2001Slovakia_Book1_1_bieu tong hop lai kh von 2011 gui phong TH-KTDN 4 4" xfId="22847"/>
    <cellStyle name="Dziesiętny [0]_Invoices2001Slovakia_Book1_1_bieu tong hop lai kh von 2011 gui phong TH-KTDN 4 4" xfId="22846"/>
    <cellStyle name="Dziesietny [0]_Invoices2001Slovakia_Book1_1_bieu tong hop lai kh von 2011 gui phong TH-KTDN 4 5" xfId="24054"/>
    <cellStyle name="Dziesiętny [0]_Invoices2001Slovakia_Book1_1_bieu tong hop lai kh von 2011 gui phong TH-KTDN 4 5" xfId="24053"/>
    <cellStyle name="Dziesietny [0]_Invoices2001Slovakia_Book1_1_bieu tong hop lai kh von 2011 gui phong TH-KTDN 4 6" xfId="25231"/>
    <cellStyle name="Dziesiętny [0]_Invoices2001Slovakia_Book1_1_bieu tong hop lai kh von 2011 gui phong TH-KTDN 4 6" xfId="25230"/>
    <cellStyle name="Dziesietny [0]_Invoices2001Slovakia_Book1_1_bieu tong hop lai kh von 2011 gui phong TH-KTDN 4 7" xfId="26323"/>
    <cellStyle name="Dziesiętny [0]_Invoices2001Slovakia_Book1_1_bieu tong hop lai kh von 2011 gui phong TH-KTDN 4 7" xfId="26322"/>
    <cellStyle name="Dziesietny [0]_Invoices2001Slovakia_Book1_1_bieu tong hop lai kh von 2011 gui phong TH-KTDN 4 8" xfId="27328"/>
    <cellStyle name="Dziesiętny [0]_Invoices2001Slovakia_Book1_1_bieu tong hop lai kh von 2011 gui phong TH-KTDN 4 8" xfId="27327"/>
    <cellStyle name="Dziesietny [0]_Invoices2001Slovakia_Book1_1_bieu tong hop lai kh von 2011 gui phong TH-KTDN 4 9" xfId="28337"/>
    <cellStyle name="Dziesiętny [0]_Invoices2001Slovakia_Book1_1_bieu tong hop lai kh von 2011 gui phong TH-KTDN 4 9" xfId="28336"/>
    <cellStyle name="Dziesietny [0]_Invoices2001Slovakia_Book1_1_bieu tong hop lai kh von 2011 gui phong TH-KTDN 5" xfId="5032"/>
    <cellStyle name="Dziesiętny [0]_Invoices2001Slovakia_Book1_1_bieu tong hop lai kh von 2011 gui phong TH-KTDN 5" xfId="5033"/>
    <cellStyle name="Dziesietny [0]_Invoices2001Slovakia_Book1_1_bieu tong hop lai kh von 2011 gui phong TH-KTDN 5 2" xfId="15358"/>
    <cellStyle name="Dziesiętny [0]_Invoices2001Slovakia_Book1_1_bieu tong hop lai kh von 2011 gui phong TH-KTDN 5 2" xfId="15359"/>
    <cellStyle name="Dziesietny [0]_Invoices2001Slovakia_Book1_1_bieu tong hop lai kh von 2011 gui phong TH-KTDN 5 3" xfId="21450"/>
    <cellStyle name="Dziesiętny [0]_Invoices2001Slovakia_Book1_1_bieu tong hop lai kh von 2011 gui phong TH-KTDN 5 3" xfId="21451"/>
    <cellStyle name="Dziesietny [0]_Invoices2001Slovakia_Book1_1_bieu tong hop lai kh von 2011 gui phong TH-KTDN 5 4" xfId="23100"/>
    <cellStyle name="Dziesiętny [0]_Invoices2001Slovakia_Book1_1_bieu tong hop lai kh von 2011 gui phong TH-KTDN 5 4" xfId="23101"/>
    <cellStyle name="Dziesietny [0]_Invoices2001Slovakia_Book1_1_bieu tong hop lai kh von 2011 gui phong TH-KTDN 5 5" xfId="24304"/>
    <cellStyle name="Dziesiętny [0]_Invoices2001Slovakia_Book1_1_bieu tong hop lai kh von 2011 gui phong TH-KTDN 5 5" xfId="24305"/>
    <cellStyle name="Dziesietny [0]_Invoices2001Slovakia_Book1_1_bieu tong hop lai kh von 2011 gui phong TH-KTDN 5 6" xfId="25454"/>
    <cellStyle name="Dziesiętny [0]_Invoices2001Slovakia_Book1_1_bieu tong hop lai kh von 2011 gui phong TH-KTDN 5 6" xfId="25455"/>
    <cellStyle name="Dziesietny [0]_Invoices2001Slovakia_Book1_1_bieu tong hop lai kh von 2011 gui phong TH-KTDN 5 7" xfId="26547"/>
    <cellStyle name="Dziesiętny [0]_Invoices2001Slovakia_Book1_1_bieu tong hop lai kh von 2011 gui phong TH-KTDN 5 7" xfId="26548"/>
    <cellStyle name="Dziesietny [0]_Invoices2001Slovakia_Book1_1_bieu tong hop lai kh von 2011 gui phong TH-KTDN 5 8" xfId="27526"/>
    <cellStyle name="Dziesiętny [0]_Invoices2001Slovakia_Book1_1_bieu tong hop lai kh von 2011 gui phong TH-KTDN 5 8" xfId="27527"/>
    <cellStyle name="Dziesietny [0]_Invoices2001Slovakia_Book1_1_bieu tong hop lai kh von 2011 gui phong TH-KTDN 5 9" xfId="28513"/>
    <cellStyle name="Dziesiętny [0]_Invoices2001Slovakia_Book1_1_bieu tong hop lai kh von 2011 gui phong TH-KTDN 5 9" xfId="28514"/>
    <cellStyle name="Dziesietny [0]_Invoices2001Slovakia_Book1_1_bieu tong hop lai kh von 2011 gui phong TH-KTDN 6" xfId="6975"/>
    <cellStyle name="Dziesiętny [0]_Invoices2001Slovakia_Book1_1_bieu tong hop lai kh von 2011 gui phong TH-KTDN 6" xfId="6976"/>
    <cellStyle name="Dziesietny [0]_Invoices2001Slovakia_Book1_1_bieu tong hop lai kh von 2011 gui phong TH-KTDN 7" xfId="8057"/>
    <cellStyle name="Dziesiętny [0]_Invoices2001Slovakia_Book1_1_bieu tong hop lai kh von 2011 gui phong TH-KTDN 7" xfId="8056"/>
    <cellStyle name="Dziesietny [0]_Invoices2001Slovakia_Book1_1_bieu tong hop lai kh von 2011 gui phong TH-KTDN 8" xfId="8331"/>
    <cellStyle name="Dziesiętny [0]_Invoices2001Slovakia_Book1_1_bieu tong hop lai kh von 2011 gui phong TH-KTDN 8" xfId="8332"/>
    <cellStyle name="Dziesietny [0]_Invoices2001Slovakia_Book1_1_bieu tong hop lai kh von 2011 gui phong TH-KTDN 9" xfId="16404"/>
    <cellStyle name="Dziesiętny [0]_Invoices2001Slovakia_Book1_1_bieu tong hop lai kh von 2011 gui phong TH-KTDN 9" xfId="16405"/>
    <cellStyle name="Dziesietny [0]_Invoices2001Slovakia_Book1_1_bieu tong hop lai kh von 2011 gui phong TH-KTDN_Ban BTDD TDC" xfId="10619"/>
    <cellStyle name="Dziesiętny [0]_Invoices2001Slovakia_Book1_1_bieu tong hop lai kh von 2011 gui phong TH-KTDN_Ban BTDD TDC" xfId="10620"/>
    <cellStyle name="Dziesietny [0]_Invoices2001Slovakia_Book1_1_bieu tong hop lai kh von 2011 gui phong TH-KTDN_Bieu 1+3+5+6+9" xfId="10621"/>
    <cellStyle name="Dziesiętny [0]_Invoices2001Slovakia_Book1_1_bieu tong hop lai kh von 2011 gui phong TH-KTDN_Bieu 1+3+5+6+9" xfId="10622"/>
    <cellStyle name="Dziesietny [0]_Invoices2001Slovakia_Book1_1_bieu tong hop lai kh von 2011 gui phong TH-KTDN_Bieu 1+3+5+6+9_Kế hoạch 2013 T1-2014" xfId="10623"/>
    <cellStyle name="Dziesiętny [0]_Invoices2001Slovakia_Book1_1_bieu tong hop lai kh von 2011 gui phong TH-KTDN_Bieu 1+3+5+6+9_Kế hoạch 2013 T1-2014" xfId="10624"/>
    <cellStyle name="Dziesietny [0]_Invoices2001Slovakia_Book1_1_bieu tong hop lai kh von 2011 gui phong TH-KTDN_Kế hoạch 2013 T1-2014" xfId="10625"/>
    <cellStyle name="Dziesiętny [0]_Invoices2001Slovakia_Book1_1_bieu tong hop lai kh von 2011 gui phong TH-KTDN_Kế hoạch 2013 T1-2014" xfId="10626"/>
    <cellStyle name="Dziesietny [0]_Invoices2001Slovakia_Book1_1_Book1" xfId="596"/>
    <cellStyle name="Dziesiętny [0]_Invoices2001Slovakia_Book1_1_Book1" xfId="597"/>
    <cellStyle name="Dziesietny [0]_Invoices2001Slovakia_Book1_1_Book1 10" xfId="20352"/>
    <cellStyle name="Dziesiętny [0]_Invoices2001Slovakia_Book1_1_Book1 10" xfId="20351"/>
    <cellStyle name="Dziesietny [0]_Invoices2001Slovakia_Book1_1_Book1 11" xfId="22166"/>
    <cellStyle name="Dziesiętny [0]_Invoices2001Slovakia_Book1_1_Book1 11" xfId="16866"/>
    <cellStyle name="Dziesietny [0]_Invoices2001Slovakia_Book1_1_Book1 12" xfId="16776"/>
    <cellStyle name="Dziesiętny [0]_Invoices2001Slovakia_Book1_1_Book1 12" xfId="21784"/>
    <cellStyle name="Dziesietny [0]_Invoices2001Slovakia_Book1_1_Book1 13" xfId="17912"/>
    <cellStyle name="Dziesiętny [0]_Invoices2001Slovakia_Book1_1_Book1 13" xfId="17100"/>
    <cellStyle name="Dziesietny [0]_Invoices2001Slovakia_Book1_1_Book1 14" xfId="19611"/>
    <cellStyle name="Dziesiętny [0]_Invoices2001Slovakia_Book1_1_Book1 14" xfId="19364"/>
    <cellStyle name="Dziesietny [0]_Invoices2001Slovakia_Book1_1_Book1 15" xfId="25787"/>
    <cellStyle name="Dziesiętny [0]_Invoices2001Slovakia_Book1_1_Book1 15" xfId="20493"/>
    <cellStyle name="Dziesietny [0]_Invoices2001Slovakia_Book1_1_Book1 2" xfId="3034"/>
    <cellStyle name="Dziesiętny [0]_Invoices2001Slovakia_Book1_1_Book1 2" xfId="3035"/>
    <cellStyle name="Dziesietny [0]_Invoices2001Slovakia_Book1_1_Book1 2 2" xfId="10627"/>
    <cellStyle name="Dziesiętny [0]_Invoices2001Slovakia_Book1_1_Book1 2 2" xfId="10628"/>
    <cellStyle name="Dziesietny [0]_Invoices2001Slovakia_Book1_1_Book1 2 3" xfId="18860"/>
    <cellStyle name="Dziesiętny [0]_Invoices2001Slovakia_Book1_1_Book1 2 3" xfId="18861"/>
    <cellStyle name="Dziesietny [0]_Invoices2001Slovakia_Book1_1_Book1 2 4" xfId="18812"/>
    <cellStyle name="Dziesiętny [0]_Invoices2001Slovakia_Book1_1_Book1 2 4" xfId="18811"/>
    <cellStyle name="Dziesietny [0]_Invoices2001Slovakia_Book1_1_Book1 2 5" xfId="18296"/>
    <cellStyle name="Dziesiętny [0]_Invoices2001Slovakia_Book1_1_Book1 2 5" xfId="18297"/>
    <cellStyle name="Dziesietny [0]_Invoices2001Slovakia_Book1_1_Book1 2 6" xfId="18947"/>
    <cellStyle name="Dziesiętny [0]_Invoices2001Slovakia_Book1_1_Book1 2 6" xfId="18946"/>
    <cellStyle name="Dziesietny [0]_Invoices2001Slovakia_Book1_1_Book1 2 7" xfId="16071"/>
    <cellStyle name="Dziesiętny [0]_Invoices2001Slovakia_Book1_1_Book1 2 7" xfId="18106"/>
    <cellStyle name="Dziesietny [0]_Invoices2001Slovakia_Book1_1_Book1 2 8" xfId="19083"/>
    <cellStyle name="Dziesiętny [0]_Invoices2001Slovakia_Book1_1_Book1 2 8" xfId="19082"/>
    <cellStyle name="Dziesietny [0]_Invoices2001Slovakia_Book1_1_Book1 2 9" xfId="24225"/>
    <cellStyle name="Dziesiętny [0]_Invoices2001Slovakia_Book1_1_Book1 2 9" xfId="22236"/>
    <cellStyle name="Dziesietny [0]_Invoices2001Slovakia_Book1_1_Book1 3" xfId="5589"/>
    <cellStyle name="Dziesiętny [0]_Invoices2001Slovakia_Book1_1_Book1 3" xfId="5590"/>
    <cellStyle name="Dziesietny [0]_Invoices2001Slovakia_Book1_1_Book1 3 2" xfId="14498"/>
    <cellStyle name="Dziesiętny [0]_Invoices2001Slovakia_Book1_1_Book1 3 2" xfId="14499"/>
    <cellStyle name="Dziesietny [0]_Invoices2001Slovakia_Book1_1_Book1 3 3" xfId="20673"/>
    <cellStyle name="Dziesiętny [0]_Invoices2001Slovakia_Book1_1_Book1 3 3" xfId="20674"/>
    <cellStyle name="Dziesietny [0]_Invoices2001Slovakia_Book1_1_Book1 3 4" xfId="22393"/>
    <cellStyle name="Dziesiętny [0]_Invoices2001Slovakia_Book1_1_Book1 3 4" xfId="22394"/>
    <cellStyle name="Dziesietny [0]_Invoices2001Slovakia_Book1_1_Book1 3 5" xfId="23600"/>
    <cellStyle name="Dziesiętny [0]_Invoices2001Slovakia_Book1_1_Book1 3 5" xfId="23601"/>
    <cellStyle name="Dziesietny [0]_Invoices2001Slovakia_Book1_1_Book1 3 6" xfId="24777"/>
    <cellStyle name="Dziesiętny [0]_Invoices2001Slovakia_Book1_1_Book1 3 6" xfId="24778"/>
    <cellStyle name="Dziesietny [0]_Invoices2001Slovakia_Book1_1_Book1 3 7" xfId="25869"/>
    <cellStyle name="Dziesiętny [0]_Invoices2001Slovakia_Book1_1_Book1 3 7" xfId="25870"/>
    <cellStyle name="Dziesietny [0]_Invoices2001Slovakia_Book1_1_Book1 3 8" xfId="26874"/>
    <cellStyle name="Dziesiętny [0]_Invoices2001Slovakia_Book1_1_Book1 3 8" xfId="26875"/>
    <cellStyle name="Dziesietny [0]_Invoices2001Slovakia_Book1_1_Book1 3 9" xfId="27883"/>
    <cellStyle name="Dziesiętny [0]_Invoices2001Slovakia_Book1_1_Book1 3 9" xfId="27884"/>
    <cellStyle name="Dziesietny [0]_Invoices2001Slovakia_Book1_1_Book1 4" xfId="6720"/>
    <cellStyle name="Dziesiętny [0]_Invoices2001Slovakia_Book1_1_Book1 4" xfId="6719"/>
    <cellStyle name="Dziesietny [0]_Invoices2001Slovakia_Book1_1_Book1 4 2" xfId="14950"/>
    <cellStyle name="Dziesiętny [0]_Invoices2001Slovakia_Book1_1_Book1 4 2" xfId="14949"/>
    <cellStyle name="Dziesietny [0]_Invoices2001Slovakia_Book1_1_Book1 4 3" xfId="21125"/>
    <cellStyle name="Dziesiętny [0]_Invoices2001Slovakia_Book1_1_Book1 4 3" xfId="21124"/>
    <cellStyle name="Dziesietny [0]_Invoices2001Slovakia_Book1_1_Book1 4 4" xfId="22845"/>
    <cellStyle name="Dziesiętny [0]_Invoices2001Slovakia_Book1_1_Book1 4 4" xfId="22844"/>
    <cellStyle name="Dziesietny [0]_Invoices2001Slovakia_Book1_1_Book1 4 5" xfId="24052"/>
    <cellStyle name="Dziesiętny [0]_Invoices2001Slovakia_Book1_1_Book1 4 5" xfId="24051"/>
    <cellStyle name="Dziesietny [0]_Invoices2001Slovakia_Book1_1_Book1 4 6" xfId="25229"/>
    <cellStyle name="Dziesiętny [0]_Invoices2001Slovakia_Book1_1_Book1 4 6" xfId="25228"/>
    <cellStyle name="Dziesietny [0]_Invoices2001Slovakia_Book1_1_Book1 4 7" xfId="26321"/>
    <cellStyle name="Dziesiętny [0]_Invoices2001Slovakia_Book1_1_Book1 4 7" xfId="26320"/>
    <cellStyle name="Dziesietny [0]_Invoices2001Slovakia_Book1_1_Book1 4 8" xfId="27326"/>
    <cellStyle name="Dziesiętny [0]_Invoices2001Slovakia_Book1_1_Book1 4 8" xfId="27325"/>
    <cellStyle name="Dziesietny [0]_Invoices2001Slovakia_Book1_1_Book1 4 9" xfId="28335"/>
    <cellStyle name="Dziesiętny [0]_Invoices2001Slovakia_Book1_1_Book1 4 9" xfId="28334"/>
    <cellStyle name="Dziesietny [0]_Invoices2001Slovakia_Book1_1_Book1 5" xfId="5034"/>
    <cellStyle name="Dziesiętny [0]_Invoices2001Slovakia_Book1_1_Book1 5" xfId="5035"/>
    <cellStyle name="Dziesietny [0]_Invoices2001Slovakia_Book1_1_Book1 5 2" xfId="15360"/>
    <cellStyle name="Dziesiętny [0]_Invoices2001Slovakia_Book1_1_Book1 5 2" xfId="15361"/>
    <cellStyle name="Dziesietny [0]_Invoices2001Slovakia_Book1_1_Book1 5 3" xfId="21452"/>
    <cellStyle name="Dziesiętny [0]_Invoices2001Slovakia_Book1_1_Book1 5 3" xfId="21453"/>
    <cellStyle name="Dziesietny [0]_Invoices2001Slovakia_Book1_1_Book1 5 4" xfId="23102"/>
    <cellStyle name="Dziesiętny [0]_Invoices2001Slovakia_Book1_1_Book1 5 4" xfId="23103"/>
    <cellStyle name="Dziesietny [0]_Invoices2001Slovakia_Book1_1_Book1 5 5" xfId="24306"/>
    <cellStyle name="Dziesiętny [0]_Invoices2001Slovakia_Book1_1_Book1 5 5" xfId="24307"/>
    <cellStyle name="Dziesietny [0]_Invoices2001Slovakia_Book1_1_Book1 5 6" xfId="25456"/>
    <cellStyle name="Dziesiętny [0]_Invoices2001Slovakia_Book1_1_Book1 5 6" xfId="25457"/>
    <cellStyle name="Dziesietny [0]_Invoices2001Slovakia_Book1_1_Book1 5 7" xfId="26549"/>
    <cellStyle name="Dziesiętny [0]_Invoices2001Slovakia_Book1_1_Book1 5 7" xfId="26550"/>
    <cellStyle name="Dziesietny [0]_Invoices2001Slovakia_Book1_1_Book1 5 8" xfId="27528"/>
    <cellStyle name="Dziesiętny [0]_Invoices2001Slovakia_Book1_1_Book1 5 8" xfId="27529"/>
    <cellStyle name="Dziesietny [0]_Invoices2001Slovakia_Book1_1_Book1 5 9" xfId="28515"/>
    <cellStyle name="Dziesiętny [0]_Invoices2001Slovakia_Book1_1_Book1 5 9" xfId="28516"/>
    <cellStyle name="Dziesietny [0]_Invoices2001Slovakia_Book1_1_Book1 6" xfId="6977"/>
    <cellStyle name="Dziesiętny [0]_Invoices2001Slovakia_Book1_1_Book1 6" xfId="6978"/>
    <cellStyle name="Dziesietny [0]_Invoices2001Slovakia_Book1_1_Book1 7" xfId="8055"/>
    <cellStyle name="Dziesiętny [0]_Invoices2001Slovakia_Book1_1_Book1 7" xfId="8054"/>
    <cellStyle name="Dziesietny [0]_Invoices2001Slovakia_Book1_1_Book1 8" xfId="8333"/>
    <cellStyle name="Dziesiętny [0]_Invoices2001Slovakia_Book1_1_Book1 8" xfId="8334"/>
    <cellStyle name="Dziesietny [0]_Invoices2001Slovakia_Book1_1_Book1 9" xfId="16406"/>
    <cellStyle name="Dziesiętny [0]_Invoices2001Slovakia_Book1_1_Book1 9" xfId="16407"/>
    <cellStyle name="Dziesietny [0]_Invoices2001Slovakia_Book1_1_Book1_1" xfId="598"/>
    <cellStyle name="Dziesiętny [0]_Invoices2001Slovakia_Book1_1_Book1_1" xfId="599"/>
    <cellStyle name="Dziesietny [0]_Invoices2001Slovakia_Book1_1_Book1_1 10" xfId="20350"/>
    <cellStyle name="Dziesiętny [0]_Invoices2001Slovakia_Book1_1_Book1_1 10" xfId="20349"/>
    <cellStyle name="Dziesietny [0]_Invoices2001Slovakia_Book1_1_Book1_1 11" xfId="22165"/>
    <cellStyle name="Dziesiętny [0]_Invoices2001Slovakia_Book1_1_Book1_1 11" xfId="22164"/>
    <cellStyle name="Dziesietny [0]_Invoices2001Slovakia_Book1_1_Book1_1 12" xfId="16025"/>
    <cellStyle name="Dziesiętny [0]_Invoices2001Slovakia_Book1_1_Book1_1 12" xfId="19676"/>
    <cellStyle name="Dziesietny [0]_Invoices2001Slovakia_Book1_1_Book1_1 13" xfId="20527"/>
    <cellStyle name="Dziesiętny [0]_Invoices2001Slovakia_Book1_1_Book1_1 13" xfId="19709"/>
    <cellStyle name="Dziesietny [0]_Invoices2001Slovakia_Book1_1_Book1_1 14" xfId="19357"/>
    <cellStyle name="Dziesiętny [0]_Invoices2001Slovakia_Book1_1_Book1_1 14" xfId="23481"/>
    <cellStyle name="Dziesietny [0]_Invoices2001Slovakia_Book1_1_Book1_1 15" xfId="21268"/>
    <cellStyle name="Dziesiętny [0]_Invoices2001Slovakia_Book1_1_Book1_1 15" xfId="17772"/>
    <cellStyle name="Dziesietny [0]_Invoices2001Slovakia_Book1_1_Book1_1 2" xfId="3036"/>
    <cellStyle name="Dziesiętny [0]_Invoices2001Slovakia_Book1_1_Book1_1 2" xfId="3037"/>
    <cellStyle name="Dziesietny [0]_Invoices2001Slovakia_Book1_1_Book1_1 2 2" xfId="10629"/>
    <cellStyle name="Dziesiętny [0]_Invoices2001Slovakia_Book1_1_Book1_1 2 2" xfId="10630"/>
    <cellStyle name="Dziesietny [0]_Invoices2001Slovakia_Book1_1_Book1_1 2 3" xfId="18862"/>
    <cellStyle name="Dziesiętny [0]_Invoices2001Slovakia_Book1_1_Book1_1 2 3" xfId="18863"/>
    <cellStyle name="Dziesietny [0]_Invoices2001Slovakia_Book1_1_Book1_1 2 4" xfId="18810"/>
    <cellStyle name="Dziesiętny [0]_Invoices2001Slovakia_Book1_1_Book1_1 2 4" xfId="18809"/>
    <cellStyle name="Dziesietny [0]_Invoices2001Slovakia_Book1_1_Book1_1 2 5" xfId="16110"/>
    <cellStyle name="Dziesiętny [0]_Invoices2001Slovakia_Book1_1_Book1_1 2 5" xfId="18298"/>
    <cellStyle name="Dziesietny [0]_Invoices2001Slovakia_Book1_1_Book1_1 2 6" xfId="18945"/>
    <cellStyle name="Dziesiętny [0]_Invoices2001Slovakia_Book1_1_Book1_1 2 6" xfId="18942"/>
    <cellStyle name="Dziesietny [0]_Invoices2001Slovakia_Book1_1_Book1_1 2 7" xfId="18108"/>
    <cellStyle name="Dziesiętny [0]_Invoices2001Slovakia_Book1_1_Book1_1 2 7" xfId="18109"/>
    <cellStyle name="Dziesietny [0]_Invoices2001Slovakia_Book1_1_Book1_1 2 8" xfId="19079"/>
    <cellStyle name="Dziesiętny [0]_Invoices2001Slovakia_Book1_1_Book1_1 2 8" xfId="16961"/>
    <cellStyle name="Dziesietny [0]_Invoices2001Slovakia_Book1_1_Book1_1 2 9" xfId="18065"/>
    <cellStyle name="Dziesiętny [0]_Invoices2001Slovakia_Book1_1_Book1_1 2 9" xfId="22235"/>
    <cellStyle name="Dziesietny [0]_Invoices2001Slovakia_Book1_1_Book1_1 3" xfId="5591"/>
    <cellStyle name="Dziesiętny [0]_Invoices2001Slovakia_Book1_1_Book1_1 3" xfId="5592"/>
    <cellStyle name="Dziesietny [0]_Invoices2001Slovakia_Book1_1_Book1_1 3 2" xfId="14500"/>
    <cellStyle name="Dziesiętny [0]_Invoices2001Slovakia_Book1_1_Book1_1 3 2" xfId="14501"/>
    <cellStyle name="Dziesietny [0]_Invoices2001Slovakia_Book1_1_Book1_1 3 3" xfId="20675"/>
    <cellStyle name="Dziesiętny [0]_Invoices2001Slovakia_Book1_1_Book1_1 3 3" xfId="20676"/>
    <cellStyle name="Dziesietny [0]_Invoices2001Slovakia_Book1_1_Book1_1 3 4" xfId="22395"/>
    <cellStyle name="Dziesiętny [0]_Invoices2001Slovakia_Book1_1_Book1_1 3 4" xfId="22396"/>
    <cellStyle name="Dziesietny [0]_Invoices2001Slovakia_Book1_1_Book1_1 3 5" xfId="23602"/>
    <cellStyle name="Dziesiętny [0]_Invoices2001Slovakia_Book1_1_Book1_1 3 5" xfId="23603"/>
    <cellStyle name="Dziesietny [0]_Invoices2001Slovakia_Book1_1_Book1_1 3 6" xfId="24779"/>
    <cellStyle name="Dziesiętny [0]_Invoices2001Slovakia_Book1_1_Book1_1 3 6" xfId="24780"/>
    <cellStyle name="Dziesietny [0]_Invoices2001Slovakia_Book1_1_Book1_1 3 7" xfId="25871"/>
    <cellStyle name="Dziesiętny [0]_Invoices2001Slovakia_Book1_1_Book1_1 3 7" xfId="25872"/>
    <cellStyle name="Dziesietny [0]_Invoices2001Slovakia_Book1_1_Book1_1 3 8" xfId="26876"/>
    <cellStyle name="Dziesiętny [0]_Invoices2001Slovakia_Book1_1_Book1_1 3 8" xfId="26877"/>
    <cellStyle name="Dziesietny [0]_Invoices2001Slovakia_Book1_1_Book1_1 3 9" xfId="27885"/>
    <cellStyle name="Dziesiętny [0]_Invoices2001Slovakia_Book1_1_Book1_1 3 9" xfId="27886"/>
    <cellStyle name="Dziesietny [0]_Invoices2001Slovakia_Book1_1_Book1_1 4" xfId="6718"/>
    <cellStyle name="Dziesiętny [0]_Invoices2001Slovakia_Book1_1_Book1_1 4" xfId="6717"/>
    <cellStyle name="Dziesietny [0]_Invoices2001Slovakia_Book1_1_Book1_1 4 2" xfId="14948"/>
    <cellStyle name="Dziesiętny [0]_Invoices2001Slovakia_Book1_1_Book1_1 4 2" xfId="14947"/>
    <cellStyle name="Dziesietny [0]_Invoices2001Slovakia_Book1_1_Book1_1 4 3" xfId="21123"/>
    <cellStyle name="Dziesiętny [0]_Invoices2001Slovakia_Book1_1_Book1_1 4 3" xfId="21122"/>
    <cellStyle name="Dziesietny [0]_Invoices2001Slovakia_Book1_1_Book1_1 4 4" xfId="22843"/>
    <cellStyle name="Dziesiętny [0]_Invoices2001Slovakia_Book1_1_Book1_1 4 4" xfId="22842"/>
    <cellStyle name="Dziesietny [0]_Invoices2001Slovakia_Book1_1_Book1_1 4 5" xfId="24050"/>
    <cellStyle name="Dziesiętny [0]_Invoices2001Slovakia_Book1_1_Book1_1 4 5" xfId="24049"/>
    <cellStyle name="Dziesietny [0]_Invoices2001Slovakia_Book1_1_Book1_1 4 6" xfId="25227"/>
    <cellStyle name="Dziesiętny [0]_Invoices2001Slovakia_Book1_1_Book1_1 4 6" xfId="25226"/>
    <cellStyle name="Dziesietny [0]_Invoices2001Slovakia_Book1_1_Book1_1 4 7" xfId="26319"/>
    <cellStyle name="Dziesiętny [0]_Invoices2001Slovakia_Book1_1_Book1_1 4 7" xfId="26318"/>
    <cellStyle name="Dziesietny [0]_Invoices2001Slovakia_Book1_1_Book1_1 4 8" xfId="27324"/>
    <cellStyle name="Dziesiętny [0]_Invoices2001Slovakia_Book1_1_Book1_1 4 8" xfId="27323"/>
    <cellStyle name="Dziesietny [0]_Invoices2001Slovakia_Book1_1_Book1_1 4 9" xfId="28333"/>
    <cellStyle name="Dziesiętny [0]_Invoices2001Slovakia_Book1_1_Book1_1 4 9" xfId="28332"/>
    <cellStyle name="Dziesietny [0]_Invoices2001Slovakia_Book1_1_Book1_1 5" xfId="5036"/>
    <cellStyle name="Dziesiętny [0]_Invoices2001Slovakia_Book1_1_Book1_1 5" xfId="5037"/>
    <cellStyle name="Dziesietny [0]_Invoices2001Slovakia_Book1_1_Book1_1 5 2" xfId="15362"/>
    <cellStyle name="Dziesiętny [0]_Invoices2001Slovakia_Book1_1_Book1_1 5 2" xfId="15363"/>
    <cellStyle name="Dziesietny [0]_Invoices2001Slovakia_Book1_1_Book1_1 5 3" xfId="21454"/>
    <cellStyle name="Dziesiętny [0]_Invoices2001Slovakia_Book1_1_Book1_1 5 3" xfId="21455"/>
    <cellStyle name="Dziesietny [0]_Invoices2001Slovakia_Book1_1_Book1_1 5 4" xfId="23104"/>
    <cellStyle name="Dziesiętny [0]_Invoices2001Slovakia_Book1_1_Book1_1 5 4" xfId="23105"/>
    <cellStyle name="Dziesietny [0]_Invoices2001Slovakia_Book1_1_Book1_1 5 5" xfId="24308"/>
    <cellStyle name="Dziesiętny [0]_Invoices2001Slovakia_Book1_1_Book1_1 5 5" xfId="24309"/>
    <cellStyle name="Dziesietny [0]_Invoices2001Slovakia_Book1_1_Book1_1 5 6" xfId="25458"/>
    <cellStyle name="Dziesiętny [0]_Invoices2001Slovakia_Book1_1_Book1_1 5 6" xfId="25459"/>
    <cellStyle name="Dziesietny [0]_Invoices2001Slovakia_Book1_1_Book1_1 5 7" xfId="26551"/>
    <cellStyle name="Dziesiętny [0]_Invoices2001Slovakia_Book1_1_Book1_1 5 7" xfId="26552"/>
    <cellStyle name="Dziesietny [0]_Invoices2001Slovakia_Book1_1_Book1_1 5 8" xfId="27530"/>
    <cellStyle name="Dziesiętny [0]_Invoices2001Slovakia_Book1_1_Book1_1 5 8" xfId="27531"/>
    <cellStyle name="Dziesietny [0]_Invoices2001Slovakia_Book1_1_Book1_1 5 9" xfId="28517"/>
    <cellStyle name="Dziesiętny [0]_Invoices2001Slovakia_Book1_1_Book1_1 5 9" xfId="28518"/>
    <cellStyle name="Dziesietny [0]_Invoices2001Slovakia_Book1_1_Book1_1 6" xfId="6979"/>
    <cellStyle name="Dziesiętny [0]_Invoices2001Slovakia_Book1_1_Book1_1 6" xfId="6980"/>
    <cellStyle name="Dziesietny [0]_Invoices2001Slovakia_Book1_1_Book1_1 7" xfId="8053"/>
    <cellStyle name="Dziesiętny [0]_Invoices2001Slovakia_Book1_1_Book1_1 7" xfId="8052"/>
    <cellStyle name="Dziesietny [0]_Invoices2001Slovakia_Book1_1_Book1_1 8" xfId="8335"/>
    <cellStyle name="Dziesiętny [0]_Invoices2001Slovakia_Book1_1_Book1_1 8" xfId="8336"/>
    <cellStyle name="Dziesietny [0]_Invoices2001Slovakia_Book1_1_Book1_1 9" xfId="16408"/>
    <cellStyle name="Dziesiętny [0]_Invoices2001Slovakia_Book1_1_Book1_1 9" xfId="16409"/>
    <cellStyle name="Dziesietny [0]_Invoices2001Slovakia_Book1_1_Book1_1_Ban BTDD TDC" xfId="10631"/>
    <cellStyle name="Dziesiętny [0]_Invoices2001Slovakia_Book1_1_Book1_1_Ban BTDD TDC" xfId="10632"/>
    <cellStyle name="Dziesietny [0]_Invoices2001Slovakia_Book1_1_Book1_1_Ke hoach 2010 (theo doi 11-8-2010)" xfId="600"/>
    <cellStyle name="Dziesiętny [0]_Invoices2001Slovakia_Book1_1_Book1_1_Ke hoach 2010 (theo doi 11-8-2010)" xfId="601"/>
    <cellStyle name="Dziesietny [0]_Invoices2001Slovakia_Book1_1_Book1_1_Ke hoach 2010 (theo doi 11-8-2010) 10" xfId="20348"/>
    <cellStyle name="Dziesiętny [0]_Invoices2001Slovakia_Book1_1_Book1_1_Ke hoach 2010 (theo doi 11-8-2010) 10" xfId="20345"/>
    <cellStyle name="Dziesietny [0]_Invoices2001Slovakia_Book1_1_Book1_1_Ke hoach 2010 (theo doi 11-8-2010) 11" xfId="19791"/>
    <cellStyle name="Dziesiętny [0]_Invoices2001Slovakia_Book1_1_Book1_1_Ke hoach 2010 (theo doi 11-8-2010) 11" xfId="22163"/>
    <cellStyle name="Dziesietny [0]_Invoices2001Slovakia_Book1_1_Book1_1_Ke hoach 2010 (theo doi 11-8-2010) 12" xfId="20580"/>
    <cellStyle name="Dziesiętny [0]_Invoices2001Slovakia_Book1_1_Book1_1_Ke hoach 2010 (theo doi 11-8-2010) 12" xfId="16775"/>
    <cellStyle name="Dziesietny [0]_Invoices2001Slovakia_Book1_1_Book1_1_Ke hoach 2010 (theo doi 11-8-2010) 13" xfId="16037"/>
    <cellStyle name="Dziesiętny [0]_Invoices2001Slovakia_Book1_1_Book1_1_Ke hoach 2010 (theo doi 11-8-2010) 13" xfId="17913"/>
    <cellStyle name="Dziesietny [0]_Invoices2001Slovakia_Book1_1_Book1_1_Ke hoach 2010 (theo doi 11-8-2010) 14" xfId="24632"/>
    <cellStyle name="Dziesiętny [0]_Invoices2001Slovakia_Book1_1_Book1_1_Ke hoach 2010 (theo doi 11-8-2010) 14" xfId="19949"/>
    <cellStyle name="Dziesietny [0]_Invoices2001Slovakia_Book1_1_Book1_1_Ke hoach 2010 (theo doi 11-8-2010) 15" xfId="17858"/>
    <cellStyle name="Dziesiętny [0]_Invoices2001Slovakia_Book1_1_Book1_1_Ke hoach 2010 (theo doi 11-8-2010) 15" xfId="21911"/>
    <cellStyle name="Dziesietny [0]_Invoices2001Slovakia_Book1_1_Book1_1_Ke hoach 2010 (theo doi 11-8-2010) 2" xfId="3038"/>
    <cellStyle name="Dziesiętny [0]_Invoices2001Slovakia_Book1_1_Book1_1_Ke hoach 2010 (theo doi 11-8-2010) 2" xfId="3039"/>
    <cellStyle name="Dziesietny [0]_Invoices2001Slovakia_Book1_1_Book1_1_Ke hoach 2010 (theo doi 11-8-2010) 2 2" xfId="10633"/>
    <cellStyle name="Dziesiętny [0]_Invoices2001Slovakia_Book1_1_Book1_1_Ke hoach 2010 (theo doi 11-8-2010) 2 2" xfId="10634"/>
    <cellStyle name="Dziesietny [0]_Invoices2001Slovakia_Book1_1_Book1_1_Ke hoach 2010 (theo doi 11-8-2010) 2 3" xfId="18866"/>
    <cellStyle name="Dziesiętny [0]_Invoices2001Slovakia_Book1_1_Book1_1_Ke hoach 2010 (theo doi 11-8-2010) 2 3" xfId="18867"/>
    <cellStyle name="Dziesietny [0]_Invoices2001Slovakia_Book1_1_Book1_1_Ke hoach 2010 (theo doi 11-8-2010) 2 4" xfId="18804"/>
    <cellStyle name="Dziesiętny [0]_Invoices2001Slovakia_Book1_1_Book1_1_Ke hoach 2010 (theo doi 11-8-2010) 2 4" xfId="18803"/>
    <cellStyle name="Dziesietny [0]_Invoices2001Slovakia_Book1_1_Book1_1_Ke hoach 2010 (theo doi 11-8-2010) 2 5" xfId="18300"/>
    <cellStyle name="Dziesiętny [0]_Invoices2001Slovakia_Book1_1_Book1_1_Ke hoach 2010 (theo doi 11-8-2010) 2 5" xfId="16111"/>
    <cellStyle name="Dziesietny [0]_Invoices2001Slovakia_Book1_1_Book1_1_Ke hoach 2010 (theo doi 11-8-2010) 2 6" xfId="18935"/>
    <cellStyle name="Dziesiętny [0]_Invoices2001Slovakia_Book1_1_Book1_1_Ke hoach 2010 (theo doi 11-8-2010) 2 6" xfId="18934"/>
    <cellStyle name="Dziesietny [0]_Invoices2001Slovakia_Book1_1_Book1_1_Ke hoach 2010 (theo doi 11-8-2010) 2 7" xfId="18112"/>
    <cellStyle name="Dziesiętny [0]_Invoices2001Slovakia_Book1_1_Book1_1_Ke hoach 2010 (theo doi 11-8-2010) 2 7" xfId="18113"/>
    <cellStyle name="Dziesietny [0]_Invoices2001Slovakia_Book1_1_Book1_1_Ke hoach 2010 (theo doi 11-8-2010) 2 8" xfId="19074"/>
    <cellStyle name="Dziesiętny [0]_Invoices2001Slovakia_Book1_1_Book1_1_Ke hoach 2010 (theo doi 11-8-2010) 2 8" xfId="16046"/>
    <cellStyle name="Dziesietny [0]_Invoices2001Slovakia_Book1_1_Book1_1_Ke hoach 2010 (theo doi 11-8-2010) 2 9" xfId="16063"/>
    <cellStyle name="Dziesiętny [0]_Invoices2001Slovakia_Book1_1_Book1_1_Ke hoach 2010 (theo doi 11-8-2010) 2 9" xfId="18070"/>
    <cellStyle name="Dziesietny [0]_Invoices2001Slovakia_Book1_1_Book1_1_Ke hoach 2010 (theo doi 11-8-2010) 3" xfId="5593"/>
    <cellStyle name="Dziesiętny [0]_Invoices2001Slovakia_Book1_1_Book1_1_Ke hoach 2010 (theo doi 11-8-2010) 3" xfId="5594"/>
    <cellStyle name="Dziesietny [0]_Invoices2001Slovakia_Book1_1_Book1_1_Ke hoach 2010 (theo doi 11-8-2010) 3 2" xfId="14502"/>
    <cellStyle name="Dziesiętny [0]_Invoices2001Slovakia_Book1_1_Book1_1_Ke hoach 2010 (theo doi 11-8-2010) 3 2" xfId="14503"/>
    <cellStyle name="Dziesietny [0]_Invoices2001Slovakia_Book1_1_Book1_1_Ke hoach 2010 (theo doi 11-8-2010) 3 3" xfId="20677"/>
    <cellStyle name="Dziesiętny [0]_Invoices2001Slovakia_Book1_1_Book1_1_Ke hoach 2010 (theo doi 11-8-2010) 3 3" xfId="20678"/>
    <cellStyle name="Dziesietny [0]_Invoices2001Slovakia_Book1_1_Book1_1_Ke hoach 2010 (theo doi 11-8-2010) 3 4" xfId="22397"/>
    <cellStyle name="Dziesiętny [0]_Invoices2001Slovakia_Book1_1_Book1_1_Ke hoach 2010 (theo doi 11-8-2010) 3 4" xfId="22398"/>
    <cellStyle name="Dziesietny [0]_Invoices2001Slovakia_Book1_1_Book1_1_Ke hoach 2010 (theo doi 11-8-2010) 3 5" xfId="23604"/>
    <cellStyle name="Dziesiętny [0]_Invoices2001Slovakia_Book1_1_Book1_1_Ke hoach 2010 (theo doi 11-8-2010) 3 5" xfId="23605"/>
    <cellStyle name="Dziesietny [0]_Invoices2001Slovakia_Book1_1_Book1_1_Ke hoach 2010 (theo doi 11-8-2010) 3 6" xfId="24781"/>
    <cellStyle name="Dziesiętny [0]_Invoices2001Slovakia_Book1_1_Book1_1_Ke hoach 2010 (theo doi 11-8-2010) 3 6" xfId="24782"/>
    <cellStyle name="Dziesietny [0]_Invoices2001Slovakia_Book1_1_Book1_1_Ke hoach 2010 (theo doi 11-8-2010) 3 7" xfId="25873"/>
    <cellStyle name="Dziesiętny [0]_Invoices2001Slovakia_Book1_1_Book1_1_Ke hoach 2010 (theo doi 11-8-2010) 3 7" xfId="25874"/>
    <cellStyle name="Dziesietny [0]_Invoices2001Slovakia_Book1_1_Book1_1_Ke hoach 2010 (theo doi 11-8-2010) 3 8" xfId="26878"/>
    <cellStyle name="Dziesiętny [0]_Invoices2001Slovakia_Book1_1_Book1_1_Ke hoach 2010 (theo doi 11-8-2010) 3 8" xfId="26879"/>
    <cellStyle name="Dziesietny [0]_Invoices2001Slovakia_Book1_1_Book1_1_Ke hoach 2010 (theo doi 11-8-2010) 3 9" xfId="27887"/>
    <cellStyle name="Dziesiętny [0]_Invoices2001Slovakia_Book1_1_Book1_1_Ke hoach 2010 (theo doi 11-8-2010) 3 9" xfId="27888"/>
    <cellStyle name="Dziesietny [0]_Invoices2001Slovakia_Book1_1_Book1_1_Ke hoach 2010 (theo doi 11-8-2010) 4" xfId="6716"/>
    <cellStyle name="Dziesiętny [0]_Invoices2001Slovakia_Book1_1_Book1_1_Ke hoach 2010 (theo doi 11-8-2010) 4" xfId="6715"/>
    <cellStyle name="Dziesietny [0]_Invoices2001Slovakia_Book1_1_Book1_1_Ke hoach 2010 (theo doi 11-8-2010) 4 2" xfId="14946"/>
    <cellStyle name="Dziesiętny [0]_Invoices2001Slovakia_Book1_1_Book1_1_Ke hoach 2010 (theo doi 11-8-2010) 4 2" xfId="14945"/>
    <cellStyle name="Dziesietny [0]_Invoices2001Slovakia_Book1_1_Book1_1_Ke hoach 2010 (theo doi 11-8-2010) 4 3" xfId="21121"/>
    <cellStyle name="Dziesiętny [0]_Invoices2001Slovakia_Book1_1_Book1_1_Ke hoach 2010 (theo doi 11-8-2010) 4 3" xfId="21120"/>
    <cellStyle name="Dziesietny [0]_Invoices2001Slovakia_Book1_1_Book1_1_Ke hoach 2010 (theo doi 11-8-2010) 4 4" xfId="22841"/>
    <cellStyle name="Dziesiętny [0]_Invoices2001Slovakia_Book1_1_Book1_1_Ke hoach 2010 (theo doi 11-8-2010) 4 4" xfId="22840"/>
    <cellStyle name="Dziesietny [0]_Invoices2001Slovakia_Book1_1_Book1_1_Ke hoach 2010 (theo doi 11-8-2010) 4 5" xfId="24048"/>
    <cellStyle name="Dziesiętny [0]_Invoices2001Slovakia_Book1_1_Book1_1_Ke hoach 2010 (theo doi 11-8-2010) 4 5" xfId="24047"/>
    <cellStyle name="Dziesietny [0]_Invoices2001Slovakia_Book1_1_Book1_1_Ke hoach 2010 (theo doi 11-8-2010) 4 6" xfId="25225"/>
    <cellStyle name="Dziesiętny [0]_Invoices2001Slovakia_Book1_1_Book1_1_Ke hoach 2010 (theo doi 11-8-2010) 4 6" xfId="25224"/>
    <cellStyle name="Dziesietny [0]_Invoices2001Slovakia_Book1_1_Book1_1_Ke hoach 2010 (theo doi 11-8-2010) 4 7" xfId="26317"/>
    <cellStyle name="Dziesiętny [0]_Invoices2001Slovakia_Book1_1_Book1_1_Ke hoach 2010 (theo doi 11-8-2010) 4 7" xfId="26316"/>
    <cellStyle name="Dziesietny [0]_Invoices2001Slovakia_Book1_1_Book1_1_Ke hoach 2010 (theo doi 11-8-2010) 4 8" xfId="27322"/>
    <cellStyle name="Dziesiętny [0]_Invoices2001Slovakia_Book1_1_Book1_1_Ke hoach 2010 (theo doi 11-8-2010) 4 8" xfId="27321"/>
    <cellStyle name="Dziesietny [0]_Invoices2001Slovakia_Book1_1_Book1_1_Ke hoach 2010 (theo doi 11-8-2010) 4 9" xfId="28331"/>
    <cellStyle name="Dziesiętny [0]_Invoices2001Slovakia_Book1_1_Book1_1_Ke hoach 2010 (theo doi 11-8-2010) 4 9" xfId="28330"/>
    <cellStyle name="Dziesietny [0]_Invoices2001Slovakia_Book1_1_Book1_1_Ke hoach 2010 (theo doi 11-8-2010) 5" xfId="5038"/>
    <cellStyle name="Dziesiętny [0]_Invoices2001Slovakia_Book1_1_Book1_1_Ke hoach 2010 (theo doi 11-8-2010) 5" xfId="5039"/>
    <cellStyle name="Dziesietny [0]_Invoices2001Slovakia_Book1_1_Book1_1_Ke hoach 2010 (theo doi 11-8-2010) 5 2" xfId="15364"/>
    <cellStyle name="Dziesiętny [0]_Invoices2001Slovakia_Book1_1_Book1_1_Ke hoach 2010 (theo doi 11-8-2010) 5 2" xfId="15365"/>
    <cellStyle name="Dziesietny [0]_Invoices2001Slovakia_Book1_1_Book1_1_Ke hoach 2010 (theo doi 11-8-2010) 5 3" xfId="21456"/>
    <cellStyle name="Dziesiętny [0]_Invoices2001Slovakia_Book1_1_Book1_1_Ke hoach 2010 (theo doi 11-8-2010) 5 3" xfId="21457"/>
    <cellStyle name="Dziesietny [0]_Invoices2001Slovakia_Book1_1_Book1_1_Ke hoach 2010 (theo doi 11-8-2010) 5 4" xfId="23106"/>
    <cellStyle name="Dziesiętny [0]_Invoices2001Slovakia_Book1_1_Book1_1_Ke hoach 2010 (theo doi 11-8-2010) 5 4" xfId="23107"/>
    <cellStyle name="Dziesietny [0]_Invoices2001Slovakia_Book1_1_Book1_1_Ke hoach 2010 (theo doi 11-8-2010) 5 5" xfId="24310"/>
    <cellStyle name="Dziesiętny [0]_Invoices2001Slovakia_Book1_1_Book1_1_Ke hoach 2010 (theo doi 11-8-2010) 5 5" xfId="24311"/>
    <cellStyle name="Dziesietny [0]_Invoices2001Slovakia_Book1_1_Book1_1_Ke hoach 2010 (theo doi 11-8-2010) 5 6" xfId="25460"/>
    <cellStyle name="Dziesiętny [0]_Invoices2001Slovakia_Book1_1_Book1_1_Ke hoach 2010 (theo doi 11-8-2010) 5 6" xfId="25461"/>
    <cellStyle name="Dziesietny [0]_Invoices2001Slovakia_Book1_1_Book1_1_Ke hoach 2010 (theo doi 11-8-2010) 5 7" xfId="26553"/>
    <cellStyle name="Dziesiętny [0]_Invoices2001Slovakia_Book1_1_Book1_1_Ke hoach 2010 (theo doi 11-8-2010) 5 7" xfId="26554"/>
    <cellStyle name="Dziesietny [0]_Invoices2001Slovakia_Book1_1_Book1_1_Ke hoach 2010 (theo doi 11-8-2010) 5 8" xfId="27532"/>
    <cellStyle name="Dziesiętny [0]_Invoices2001Slovakia_Book1_1_Book1_1_Ke hoach 2010 (theo doi 11-8-2010) 5 8" xfId="27533"/>
    <cellStyle name="Dziesietny [0]_Invoices2001Slovakia_Book1_1_Book1_1_Ke hoach 2010 (theo doi 11-8-2010) 5 9" xfId="28519"/>
    <cellStyle name="Dziesiętny [0]_Invoices2001Slovakia_Book1_1_Book1_1_Ke hoach 2010 (theo doi 11-8-2010) 5 9" xfId="28520"/>
    <cellStyle name="Dziesietny [0]_Invoices2001Slovakia_Book1_1_Book1_1_Ke hoach 2010 (theo doi 11-8-2010) 6" xfId="6981"/>
    <cellStyle name="Dziesiętny [0]_Invoices2001Slovakia_Book1_1_Book1_1_Ke hoach 2010 (theo doi 11-8-2010) 6" xfId="6982"/>
    <cellStyle name="Dziesietny [0]_Invoices2001Slovakia_Book1_1_Book1_1_Ke hoach 2010 (theo doi 11-8-2010) 7" xfId="8051"/>
    <cellStyle name="Dziesiętny [0]_Invoices2001Slovakia_Book1_1_Book1_1_Ke hoach 2010 (theo doi 11-8-2010) 7" xfId="8050"/>
    <cellStyle name="Dziesietny [0]_Invoices2001Slovakia_Book1_1_Book1_1_Ke hoach 2010 (theo doi 11-8-2010) 8" xfId="8337"/>
    <cellStyle name="Dziesiętny [0]_Invoices2001Slovakia_Book1_1_Book1_1_Ke hoach 2010 (theo doi 11-8-2010) 8" xfId="8338"/>
    <cellStyle name="Dziesietny [0]_Invoices2001Slovakia_Book1_1_Book1_1_Ke hoach 2010 (theo doi 11-8-2010) 9" xfId="16410"/>
    <cellStyle name="Dziesiętny [0]_Invoices2001Slovakia_Book1_1_Book1_1_Ke hoach 2010 (theo doi 11-8-2010) 9" xfId="16411"/>
    <cellStyle name="Dziesietny [0]_Invoices2001Slovakia_Book1_1_Book1_1_Ke hoach 2010 (theo doi 11-8-2010)_Ban BTDD TDC" xfId="10635"/>
    <cellStyle name="Dziesiętny [0]_Invoices2001Slovakia_Book1_1_Book1_1_Ke hoach 2010 (theo doi 11-8-2010)_Ban BTDD TDC" xfId="10636"/>
    <cellStyle name="Dziesietny [0]_Invoices2001Slovakia_Book1_1_Book1_1_Ke hoach 2010 (theo doi 11-8-2010)_Bieu 1+3+5+6+9" xfId="10637"/>
    <cellStyle name="Dziesiętny [0]_Invoices2001Slovakia_Book1_1_Book1_1_Ke hoach 2010 (theo doi 11-8-2010)_Bieu 1+3+5+6+9" xfId="10638"/>
    <cellStyle name="Dziesietny [0]_Invoices2001Slovakia_Book1_1_Book1_1_Ke hoach 2010 (theo doi 11-8-2010)_Bieu 1+3+5+6+9_Kế hoạch 2013 T1-2014" xfId="10639"/>
    <cellStyle name="Dziesiętny [0]_Invoices2001Slovakia_Book1_1_Book1_1_Ke hoach 2010 (theo doi 11-8-2010)_Bieu 1+3+5+6+9_Kế hoạch 2013 T1-2014" xfId="10640"/>
    <cellStyle name="Dziesietny [0]_Invoices2001Slovakia_Book1_1_Book1_1_Ke hoach 2010 (theo doi 11-8-2010)_Kế hoạch 2013 T1-2014" xfId="10641"/>
    <cellStyle name="Dziesiętny [0]_Invoices2001Slovakia_Book1_1_Book1_1_Ke hoach 2010 (theo doi 11-8-2010)_Kế hoạch 2013 T1-2014" xfId="10642"/>
    <cellStyle name="Dziesietny [0]_Invoices2001Slovakia_Book1_1_Book1_1_Kế hoạch 2013 T1-2014" xfId="10653"/>
    <cellStyle name="Dziesiętny [0]_Invoices2001Slovakia_Book1_1_Book1_1_Kế hoạch 2013 T1-2014" xfId="10654"/>
    <cellStyle name="Dziesietny [0]_Invoices2001Slovakia_Book1_1_Book1_1_ke hoach dau thau 30-6-2010" xfId="602"/>
    <cellStyle name="Dziesiętny [0]_Invoices2001Slovakia_Book1_1_Book1_1_ke hoach dau thau 30-6-2010" xfId="603"/>
    <cellStyle name="Dziesietny [0]_Invoices2001Slovakia_Book1_1_Book1_1_ke hoach dau thau 30-6-2010 10" xfId="20344"/>
    <cellStyle name="Dziesiętny [0]_Invoices2001Slovakia_Book1_1_Book1_1_ke hoach dau thau 30-6-2010 10" xfId="20343"/>
    <cellStyle name="Dziesietny [0]_Invoices2001Slovakia_Book1_1_Book1_1_ke hoach dau thau 30-6-2010 11" xfId="22162"/>
    <cellStyle name="Dziesiętny [0]_Invoices2001Slovakia_Book1_1_Book1_1_ke hoach dau thau 30-6-2010 11" xfId="22161"/>
    <cellStyle name="Dziesietny [0]_Invoices2001Slovakia_Book1_1_Book1_1_ke hoach dau thau 30-6-2010 12" xfId="17838"/>
    <cellStyle name="Dziesiętny [0]_Invoices2001Slovakia_Book1_1_Book1_1_ke hoach dau thau 30-6-2010 12" xfId="21783"/>
    <cellStyle name="Dziesietny [0]_Invoices2001Slovakia_Book1_1_Book1_1_ke hoach dau thau 30-6-2010 13" xfId="21893"/>
    <cellStyle name="Dziesiętny [0]_Invoices2001Slovakia_Book1_1_Book1_1_ke hoach dau thau 30-6-2010 13" xfId="19980"/>
    <cellStyle name="Dziesietny [0]_Invoices2001Slovakia_Book1_1_Book1_1_ke hoach dau thau 30-6-2010 14" xfId="19356"/>
    <cellStyle name="Dziesiętny [0]_Invoices2001Slovakia_Book1_1_Book1_1_ke hoach dau thau 30-6-2010 14" xfId="18011"/>
    <cellStyle name="Dziesietny [0]_Invoices2001Slovakia_Book1_1_Book1_1_ke hoach dau thau 30-6-2010 15" xfId="21824"/>
    <cellStyle name="Dziesiętny [0]_Invoices2001Slovakia_Book1_1_Book1_1_ke hoach dau thau 30-6-2010 15" xfId="23410"/>
    <cellStyle name="Dziesietny [0]_Invoices2001Slovakia_Book1_1_Book1_1_ke hoach dau thau 30-6-2010 2" xfId="3040"/>
    <cellStyle name="Dziesiętny [0]_Invoices2001Slovakia_Book1_1_Book1_1_ke hoach dau thau 30-6-2010 2" xfId="3041"/>
    <cellStyle name="Dziesietny [0]_Invoices2001Slovakia_Book1_1_Book1_1_ke hoach dau thau 30-6-2010 2 2" xfId="10643"/>
    <cellStyle name="Dziesiętny [0]_Invoices2001Slovakia_Book1_1_Book1_1_ke hoach dau thau 30-6-2010 2 2" xfId="10644"/>
    <cellStyle name="Dziesietny [0]_Invoices2001Slovakia_Book1_1_Book1_1_ke hoach dau thau 30-6-2010 2 3" xfId="18875"/>
    <cellStyle name="Dziesiętny [0]_Invoices2001Slovakia_Book1_1_Book1_1_ke hoach dau thau 30-6-2010 2 3" xfId="18876"/>
    <cellStyle name="Dziesietny [0]_Invoices2001Slovakia_Book1_1_Book1_1_ke hoach dau thau 30-6-2010 2 4" xfId="18794"/>
    <cellStyle name="Dziesiętny [0]_Invoices2001Slovakia_Book1_1_Book1_1_ke hoach dau thau 30-6-2010 2 4" xfId="18793"/>
    <cellStyle name="Dziesietny [0]_Invoices2001Slovakia_Book1_1_Book1_1_ke hoach dau thau 30-6-2010 2 5" xfId="18301"/>
    <cellStyle name="Dziesiętny [0]_Invoices2001Slovakia_Book1_1_Book1_1_ke hoach dau thau 30-6-2010 2 5" xfId="16113"/>
    <cellStyle name="Dziesietny [0]_Invoices2001Slovakia_Book1_1_Book1_1_ke hoach dau thau 30-6-2010 2 6" xfId="18930"/>
    <cellStyle name="Dziesiętny [0]_Invoices2001Slovakia_Book1_1_Book1_1_ke hoach dau thau 30-6-2010 2 6" xfId="18929"/>
    <cellStyle name="Dziesietny [0]_Invoices2001Slovakia_Book1_1_Book1_1_ke hoach dau thau 30-6-2010 2 7" xfId="25667"/>
    <cellStyle name="Dziesiętny [0]_Invoices2001Slovakia_Book1_1_Book1_1_ke hoach dau thau 30-6-2010 2 7" xfId="18124"/>
    <cellStyle name="Dziesietny [0]_Invoices2001Slovakia_Book1_1_Book1_1_ke hoach dau thau 30-6-2010 2 8" xfId="19073"/>
    <cellStyle name="Dziesiętny [0]_Invoices2001Slovakia_Book1_1_Book1_1_ke hoach dau thau 30-6-2010 2 8" xfId="17973"/>
    <cellStyle name="Dziesietny [0]_Invoices2001Slovakia_Book1_1_Book1_1_ke hoach dau thau 30-6-2010 2 9" xfId="27730"/>
    <cellStyle name="Dziesiętny [0]_Invoices2001Slovakia_Book1_1_Book1_1_ke hoach dau thau 30-6-2010 2 9" xfId="19641"/>
    <cellStyle name="Dziesietny [0]_Invoices2001Slovakia_Book1_1_Book1_1_ke hoach dau thau 30-6-2010 3" xfId="5595"/>
    <cellStyle name="Dziesiętny [0]_Invoices2001Slovakia_Book1_1_Book1_1_ke hoach dau thau 30-6-2010 3" xfId="5596"/>
    <cellStyle name="Dziesietny [0]_Invoices2001Slovakia_Book1_1_Book1_1_ke hoach dau thau 30-6-2010 3 2" xfId="14504"/>
    <cellStyle name="Dziesiętny [0]_Invoices2001Slovakia_Book1_1_Book1_1_ke hoach dau thau 30-6-2010 3 2" xfId="14505"/>
    <cellStyle name="Dziesietny [0]_Invoices2001Slovakia_Book1_1_Book1_1_ke hoach dau thau 30-6-2010 3 3" xfId="20679"/>
    <cellStyle name="Dziesiętny [0]_Invoices2001Slovakia_Book1_1_Book1_1_ke hoach dau thau 30-6-2010 3 3" xfId="20680"/>
    <cellStyle name="Dziesietny [0]_Invoices2001Slovakia_Book1_1_Book1_1_ke hoach dau thau 30-6-2010 3 4" xfId="22399"/>
    <cellStyle name="Dziesiętny [0]_Invoices2001Slovakia_Book1_1_Book1_1_ke hoach dau thau 30-6-2010 3 4" xfId="22400"/>
    <cellStyle name="Dziesietny [0]_Invoices2001Slovakia_Book1_1_Book1_1_ke hoach dau thau 30-6-2010 3 5" xfId="23606"/>
    <cellStyle name="Dziesiętny [0]_Invoices2001Slovakia_Book1_1_Book1_1_ke hoach dau thau 30-6-2010 3 5" xfId="23607"/>
    <cellStyle name="Dziesietny [0]_Invoices2001Slovakia_Book1_1_Book1_1_ke hoach dau thau 30-6-2010 3 6" xfId="24783"/>
    <cellStyle name="Dziesiętny [0]_Invoices2001Slovakia_Book1_1_Book1_1_ke hoach dau thau 30-6-2010 3 6" xfId="24784"/>
    <cellStyle name="Dziesietny [0]_Invoices2001Slovakia_Book1_1_Book1_1_ke hoach dau thau 30-6-2010 3 7" xfId="25875"/>
    <cellStyle name="Dziesiętny [0]_Invoices2001Slovakia_Book1_1_Book1_1_ke hoach dau thau 30-6-2010 3 7" xfId="25876"/>
    <cellStyle name="Dziesietny [0]_Invoices2001Slovakia_Book1_1_Book1_1_ke hoach dau thau 30-6-2010 3 8" xfId="26880"/>
    <cellStyle name="Dziesiętny [0]_Invoices2001Slovakia_Book1_1_Book1_1_ke hoach dau thau 30-6-2010 3 8" xfId="26881"/>
    <cellStyle name="Dziesietny [0]_Invoices2001Slovakia_Book1_1_Book1_1_ke hoach dau thau 30-6-2010 3 9" xfId="27889"/>
    <cellStyle name="Dziesiętny [0]_Invoices2001Slovakia_Book1_1_Book1_1_ke hoach dau thau 30-6-2010 3 9" xfId="27890"/>
    <cellStyle name="Dziesietny [0]_Invoices2001Slovakia_Book1_1_Book1_1_ke hoach dau thau 30-6-2010 4" xfId="6714"/>
    <cellStyle name="Dziesiętny [0]_Invoices2001Slovakia_Book1_1_Book1_1_ke hoach dau thau 30-6-2010 4" xfId="6713"/>
    <cellStyle name="Dziesietny [0]_Invoices2001Slovakia_Book1_1_Book1_1_ke hoach dau thau 30-6-2010 4 2" xfId="14944"/>
    <cellStyle name="Dziesiętny [0]_Invoices2001Slovakia_Book1_1_Book1_1_ke hoach dau thau 30-6-2010 4 2" xfId="14943"/>
    <cellStyle name="Dziesietny [0]_Invoices2001Slovakia_Book1_1_Book1_1_ke hoach dau thau 30-6-2010 4 3" xfId="21119"/>
    <cellStyle name="Dziesiętny [0]_Invoices2001Slovakia_Book1_1_Book1_1_ke hoach dau thau 30-6-2010 4 3" xfId="21118"/>
    <cellStyle name="Dziesietny [0]_Invoices2001Slovakia_Book1_1_Book1_1_ke hoach dau thau 30-6-2010 4 4" xfId="22839"/>
    <cellStyle name="Dziesiętny [0]_Invoices2001Slovakia_Book1_1_Book1_1_ke hoach dau thau 30-6-2010 4 4" xfId="22838"/>
    <cellStyle name="Dziesietny [0]_Invoices2001Slovakia_Book1_1_Book1_1_ke hoach dau thau 30-6-2010 4 5" xfId="24046"/>
    <cellStyle name="Dziesiętny [0]_Invoices2001Slovakia_Book1_1_Book1_1_ke hoach dau thau 30-6-2010 4 5" xfId="24045"/>
    <cellStyle name="Dziesietny [0]_Invoices2001Slovakia_Book1_1_Book1_1_ke hoach dau thau 30-6-2010 4 6" xfId="25223"/>
    <cellStyle name="Dziesiętny [0]_Invoices2001Slovakia_Book1_1_Book1_1_ke hoach dau thau 30-6-2010 4 6" xfId="25222"/>
    <cellStyle name="Dziesietny [0]_Invoices2001Slovakia_Book1_1_Book1_1_ke hoach dau thau 30-6-2010 4 7" xfId="26315"/>
    <cellStyle name="Dziesiętny [0]_Invoices2001Slovakia_Book1_1_Book1_1_ke hoach dau thau 30-6-2010 4 7" xfId="26314"/>
    <cellStyle name="Dziesietny [0]_Invoices2001Slovakia_Book1_1_Book1_1_ke hoach dau thau 30-6-2010 4 8" xfId="27320"/>
    <cellStyle name="Dziesiętny [0]_Invoices2001Slovakia_Book1_1_Book1_1_ke hoach dau thau 30-6-2010 4 8" xfId="27319"/>
    <cellStyle name="Dziesietny [0]_Invoices2001Slovakia_Book1_1_Book1_1_ke hoach dau thau 30-6-2010 4 9" xfId="28329"/>
    <cellStyle name="Dziesiętny [0]_Invoices2001Slovakia_Book1_1_Book1_1_ke hoach dau thau 30-6-2010 4 9" xfId="28328"/>
    <cellStyle name="Dziesietny [0]_Invoices2001Slovakia_Book1_1_Book1_1_ke hoach dau thau 30-6-2010 5" xfId="5040"/>
    <cellStyle name="Dziesiętny [0]_Invoices2001Slovakia_Book1_1_Book1_1_ke hoach dau thau 30-6-2010 5" xfId="5041"/>
    <cellStyle name="Dziesietny [0]_Invoices2001Slovakia_Book1_1_Book1_1_ke hoach dau thau 30-6-2010 5 2" xfId="15366"/>
    <cellStyle name="Dziesiętny [0]_Invoices2001Slovakia_Book1_1_Book1_1_ke hoach dau thau 30-6-2010 5 2" xfId="15367"/>
    <cellStyle name="Dziesietny [0]_Invoices2001Slovakia_Book1_1_Book1_1_ke hoach dau thau 30-6-2010 5 3" xfId="21458"/>
    <cellStyle name="Dziesiętny [0]_Invoices2001Slovakia_Book1_1_Book1_1_ke hoach dau thau 30-6-2010 5 3" xfId="21459"/>
    <cellStyle name="Dziesietny [0]_Invoices2001Slovakia_Book1_1_Book1_1_ke hoach dau thau 30-6-2010 5 4" xfId="23108"/>
    <cellStyle name="Dziesiętny [0]_Invoices2001Slovakia_Book1_1_Book1_1_ke hoach dau thau 30-6-2010 5 4" xfId="23109"/>
    <cellStyle name="Dziesietny [0]_Invoices2001Slovakia_Book1_1_Book1_1_ke hoach dau thau 30-6-2010 5 5" xfId="24312"/>
    <cellStyle name="Dziesiętny [0]_Invoices2001Slovakia_Book1_1_Book1_1_ke hoach dau thau 30-6-2010 5 5" xfId="24313"/>
    <cellStyle name="Dziesietny [0]_Invoices2001Slovakia_Book1_1_Book1_1_ke hoach dau thau 30-6-2010 5 6" xfId="25462"/>
    <cellStyle name="Dziesiętny [0]_Invoices2001Slovakia_Book1_1_Book1_1_ke hoach dau thau 30-6-2010 5 6" xfId="25463"/>
    <cellStyle name="Dziesietny [0]_Invoices2001Slovakia_Book1_1_Book1_1_ke hoach dau thau 30-6-2010 5 7" xfId="26555"/>
    <cellStyle name="Dziesiętny [0]_Invoices2001Slovakia_Book1_1_Book1_1_ke hoach dau thau 30-6-2010 5 7" xfId="26556"/>
    <cellStyle name="Dziesietny [0]_Invoices2001Slovakia_Book1_1_Book1_1_ke hoach dau thau 30-6-2010 5 8" xfId="27534"/>
    <cellStyle name="Dziesiętny [0]_Invoices2001Slovakia_Book1_1_Book1_1_ke hoach dau thau 30-6-2010 5 8" xfId="27535"/>
    <cellStyle name="Dziesietny [0]_Invoices2001Slovakia_Book1_1_Book1_1_ke hoach dau thau 30-6-2010 5 9" xfId="28521"/>
    <cellStyle name="Dziesiętny [0]_Invoices2001Slovakia_Book1_1_Book1_1_ke hoach dau thau 30-6-2010 5 9" xfId="28522"/>
    <cellStyle name="Dziesietny [0]_Invoices2001Slovakia_Book1_1_Book1_1_ke hoach dau thau 30-6-2010 6" xfId="6983"/>
    <cellStyle name="Dziesiętny [0]_Invoices2001Slovakia_Book1_1_Book1_1_ke hoach dau thau 30-6-2010 6" xfId="6984"/>
    <cellStyle name="Dziesietny [0]_Invoices2001Slovakia_Book1_1_Book1_1_ke hoach dau thau 30-6-2010 7" xfId="8049"/>
    <cellStyle name="Dziesiętny [0]_Invoices2001Slovakia_Book1_1_Book1_1_ke hoach dau thau 30-6-2010 7" xfId="8048"/>
    <cellStyle name="Dziesietny [0]_Invoices2001Slovakia_Book1_1_Book1_1_ke hoach dau thau 30-6-2010 8" xfId="8339"/>
    <cellStyle name="Dziesiętny [0]_Invoices2001Slovakia_Book1_1_Book1_1_ke hoach dau thau 30-6-2010 8" xfId="8340"/>
    <cellStyle name="Dziesietny [0]_Invoices2001Slovakia_Book1_1_Book1_1_ke hoach dau thau 30-6-2010 9" xfId="16412"/>
    <cellStyle name="Dziesiętny [0]_Invoices2001Slovakia_Book1_1_Book1_1_ke hoach dau thau 30-6-2010 9" xfId="16413"/>
    <cellStyle name="Dziesietny [0]_Invoices2001Slovakia_Book1_1_Book1_1_ke hoach dau thau 30-6-2010_Ban BTDD TDC" xfId="10645"/>
    <cellStyle name="Dziesiętny [0]_Invoices2001Slovakia_Book1_1_Book1_1_ke hoach dau thau 30-6-2010_Ban BTDD TDC" xfId="10646"/>
    <cellStyle name="Dziesietny [0]_Invoices2001Slovakia_Book1_1_Book1_1_ke hoach dau thau 30-6-2010_Bieu 1+3+5+6+9" xfId="10647"/>
    <cellStyle name="Dziesiętny [0]_Invoices2001Slovakia_Book1_1_Book1_1_ke hoach dau thau 30-6-2010_Bieu 1+3+5+6+9" xfId="10648"/>
    <cellStyle name="Dziesietny [0]_Invoices2001Slovakia_Book1_1_Book1_1_ke hoach dau thau 30-6-2010_Bieu 1+3+5+6+9_Kế hoạch 2013 T1-2014" xfId="10649"/>
    <cellStyle name="Dziesiętny [0]_Invoices2001Slovakia_Book1_1_Book1_1_ke hoach dau thau 30-6-2010_Bieu 1+3+5+6+9_Kế hoạch 2013 T1-2014" xfId="10650"/>
    <cellStyle name="Dziesietny [0]_Invoices2001Slovakia_Book1_1_Book1_1_ke hoach dau thau 30-6-2010_Kế hoạch 2013 T1-2014" xfId="10651"/>
    <cellStyle name="Dziesiętny [0]_Invoices2001Slovakia_Book1_1_Book1_1_ke hoach dau thau 30-6-2010_Kế hoạch 2013 T1-2014" xfId="10652"/>
    <cellStyle name="Dziesietny [0]_Invoices2001Slovakia_Book1_1_Book1_1_KH 2012 (T3-2013)" xfId="10655"/>
    <cellStyle name="Dziesiętny [0]_Invoices2001Slovakia_Book1_1_Book1_1_KH 2012 (T3-2013)" xfId="10656"/>
    <cellStyle name="Dziesietny [0]_Invoices2001Slovakia_Book1_1_Book1_1_KH 2012 (T3-2013)_Kế hoạch 2013 T1-2014" xfId="10657"/>
    <cellStyle name="Dziesiętny [0]_Invoices2001Slovakia_Book1_1_Book1_1_KH 2012 (T3-2013)_Kế hoạch 2013 T1-2014" xfId="10658"/>
    <cellStyle name="Dziesietny [0]_Invoices2001Slovakia_Book1_1_Book1_1_VB Di den 2013" xfId="10659"/>
    <cellStyle name="Dziesiętny [0]_Invoices2001Slovakia_Book1_1_Book1_1_VB Di den 2013" xfId="10660"/>
    <cellStyle name="Dziesietny [0]_Invoices2001Slovakia_Book1_1_Book1_2" xfId="604"/>
    <cellStyle name="Dziesiętny [0]_Invoices2001Slovakia_Book1_1_Book1_2" xfId="605"/>
    <cellStyle name="Dziesietny [0]_Invoices2001Slovakia_Book1_1_Book1_2 10" xfId="20342"/>
    <cellStyle name="Dziesiętny [0]_Invoices2001Slovakia_Book1_1_Book1_2 10" xfId="20341"/>
    <cellStyle name="Dziesietny [0]_Invoices2001Slovakia_Book1_1_Book1_2 11" xfId="21843"/>
    <cellStyle name="Dziesiętny [0]_Invoices2001Slovakia_Book1_1_Book1_2 11" xfId="22160"/>
    <cellStyle name="Dziesietny [0]_Invoices2001Slovakia_Book1_1_Book1_2 12" xfId="17021"/>
    <cellStyle name="Dziesiętny [0]_Invoices2001Slovakia_Book1_1_Book1_2 12" xfId="19675"/>
    <cellStyle name="Dziesietny [0]_Invoices2001Slovakia_Book1_1_Book1_2 13" xfId="21239"/>
    <cellStyle name="Dziesiętny [0]_Invoices2001Slovakia_Book1_1_Book1_2 13" xfId="22977"/>
    <cellStyle name="Dziesietny [0]_Invoices2001Slovakia_Book1_1_Book1_2 14" xfId="21931"/>
    <cellStyle name="Dziesiętny [0]_Invoices2001Slovakia_Book1_1_Book1_2 14" xfId="20541"/>
    <cellStyle name="Dziesietny [0]_Invoices2001Slovakia_Book1_1_Book1_2 15" xfId="24586"/>
    <cellStyle name="Dziesiętny [0]_Invoices2001Slovakia_Book1_1_Book1_2 15" xfId="25786"/>
    <cellStyle name="Dziesietny [0]_Invoices2001Slovakia_Book1_1_Book1_2 2" xfId="3042"/>
    <cellStyle name="Dziesiętny [0]_Invoices2001Slovakia_Book1_1_Book1_2 2" xfId="3043"/>
    <cellStyle name="Dziesietny [0]_Invoices2001Slovakia_Book1_1_Book1_2 2 2" xfId="10661"/>
    <cellStyle name="Dziesiętny [0]_Invoices2001Slovakia_Book1_1_Book1_2 2 2" xfId="10662"/>
    <cellStyle name="Dziesietny [0]_Invoices2001Slovakia_Book1_1_Book1_2 2 3" xfId="18890"/>
    <cellStyle name="Dziesiętny [0]_Invoices2001Slovakia_Book1_1_Book1_2 2 3" xfId="18891"/>
    <cellStyle name="Dziesietny [0]_Invoices2001Slovakia_Book1_1_Book1_2 2 4" xfId="18775"/>
    <cellStyle name="Dziesiętny [0]_Invoices2001Slovakia_Book1_1_Book1_2 2 4" xfId="18774"/>
    <cellStyle name="Dziesietny [0]_Invoices2001Slovakia_Book1_1_Book1_2 2 5" xfId="18315"/>
    <cellStyle name="Dziesiętny [0]_Invoices2001Slovakia_Book1_1_Book1_2 2 5" xfId="18308"/>
    <cellStyle name="Dziesietny [0]_Invoices2001Slovakia_Book1_1_Book1_2 2 6" xfId="18898"/>
    <cellStyle name="Dziesiętny [0]_Invoices2001Slovakia_Book1_1_Book1_2 2 6" xfId="22038"/>
    <cellStyle name="Dziesietny [0]_Invoices2001Slovakia_Book1_1_Book1_2 2 7" xfId="18139"/>
    <cellStyle name="Dziesiętny [0]_Invoices2001Slovakia_Book1_1_Book1_2 2 7" xfId="19662"/>
    <cellStyle name="Dziesietny [0]_Invoices2001Slovakia_Book1_1_Book1_2 2 8" xfId="19048"/>
    <cellStyle name="Dziesiętny [0]_Invoices2001Slovakia_Book1_1_Book1_2 2 8" xfId="19047"/>
    <cellStyle name="Dziesietny [0]_Invoices2001Slovakia_Book1_1_Book1_2 2 9" xfId="18092"/>
    <cellStyle name="Dziesiętny [0]_Invoices2001Slovakia_Book1_1_Book1_2 2 9" xfId="23504"/>
    <cellStyle name="Dziesietny [0]_Invoices2001Slovakia_Book1_1_Book1_2 3" xfId="5597"/>
    <cellStyle name="Dziesiętny [0]_Invoices2001Slovakia_Book1_1_Book1_2 3" xfId="5598"/>
    <cellStyle name="Dziesietny [0]_Invoices2001Slovakia_Book1_1_Book1_2 3 2" xfId="14506"/>
    <cellStyle name="Dziesiętny [0]_Invoices2001Slovakia_Book1_1_Book1_2 3 2" xfId="14507"/>
    <cellStyle name="Dziesietny [0]_Invoices2001Slovakia_Book1_1_Book1_2 3 3" xfId="20681"/>
    <cellStyle name="Dziesiętny [0]_Invoices2001Slovakia_Book1_1_Book1_2 3 3" xfId="20682"/>
    <cellStyle name="Dziesietny [0]_Invoices2001Slovakia_Book1_1_Book1_2 3 4" xfId="22401"/>
    <cellStyle name="Dziesiętny [0]_Invoices2001Slovakia_Book1_1_Book1_2 3 4" xfId="22402"/>
    <cellStyle name="Dziesietny [0]_Invoices2001Slovakia_Book1_1_Book1_2 3 5" xfId="23608"/>
    <cellStyle name="Dziesiętny [0]_Invoices2001Slovakia_Book1_1_Book1_2 3 5" xfId="23609"/>
    <cellStyle name="Dziesietny [0]_Invoices2001Slovakia_Book1_1_Book1_2 3 6" xfId="24785"/>
    <cellStyle name="Dziesiętny [0]_Invoices2001Slovakia_Book1_1_Book1_2 3 6" xfId="24786"/>
    <cellStyle name="Dziesietny [0]_Invoices2001Slovakia_Book1_1_Book1_2 3 7" xfId="25877"/>
    <cellStyle name="Dziesiętny [0]_Invoices2001Slovakia_Book1_1_Book1_2 3 7" xfId="25878"/>
    <cellStyle name="Dziesietny [0]_Invoices2001Slovakia_Book1_1_Book1_2 3 8" xfId="26882"/>
    <cellStyle name="Dziesiętny [0]_Invoices2001Slovakia_Book1_1_Book1_2 3 8" xfId="26883"/>
    <cellStyle name="Dziesietny [0]_Invoices2001Slovakia_Book1_1_Book1_2 3 9" xfId="27891"/>
    <cellStyle name="Dziesiętny [0]_Invoices2001Slovakia_Book1_1_Book1_2 3 9" xfId="27892"/>
    <cellStyle name="Dziesietny [0]_Invoices2001Slovakia_Book1_1_Book1_2 4" xfId="6712"/>
    <cellStyle name="Dziesiętny [0]_Invoices2001Slovakia_Book1_1_Book1_2 4" xfId="6711"/>
    <cellStyle name="Dziesietny [0]_Invoices2001Slovakia_Book1_1_Book1_2 4 2" xfId="14942"/>
    <cellStyle name="Dziesiętny [0]_Invoices2001Slovakia_Book1_1_Book1_2 4 2" xfId="14941"/>
    <cellStyle name="Dziesietny [0]_Invoices2001Slovakia_Book1_1_Book1_2 4 3" xfId="21117"/>
    <cellStyle name="Dziesiętny [0]_Invoices2001Slovakia_Book1_1_Book1_2 4 3" xfId="21116"/>
    <cellStyle name="Dziesietny [0]_Invoices2001Slovakia_Book1_1_Book1_2 4 4" xfId="22837"/>
    <cellStyle name="Dziesiętny [0]_Invoices2001Slovakia_Book1_1_Book1_2 4 4" xfId="22836"/>
    <cellStyle name="Dziesietny [0]_Invoices2001Slovakia_Book1_1_Book1_2 4 5" xfId="24044"/>
    <cellStyle name="Dziesiętny [0]_Invoices2001Slovakia_Book1_1_Book1_2 4 5" xfId="24043"/>
    <cellStyle name="Dziesietny [0]_Invoices2001Slovakia_Book1_1_Book1_2 4 6" xfId="25221"/>
    <cellStyle name="Dziesiętny [0]_Invoices2001Slovakia_Book1_1_Book1_2 4 6" xfId="25220"/>
    <cellStyle name="Dziesietny [0]_Invoices2001Slovakia_Book1_1_Book1_2 4 7" xfId="26313"/>
    <cellStyle name="Dziesiętny [0]_Invoices2001Slovakia_Book1_1_Book1_2 4 7" xfId="26312"/>
    <cellStyle name="Dziesietny [0]_Invoices2001Slovakia_Book1_1_Book1_2 4 8" xfId="27318"/>
    <cellStyle name="Dziesiętny [0]_Invoices2001Slovakia_Book1_1_Book1_2 4 8" xfId="27317"/>
    <cellStyle name="Dziesietny [0]_Invoices2001Slovakia_Book1_1_Book1_2 4 9" xfId="28327"/>
    <cellStyle name="Dziesiętny [0]_Invoices2001Slovakia_Book1_1_Book1_2 4 9" xfId="28326"/>
    <cellStyle name="Dziesietny [0]_Invoices2001Slovakia_Book1_1_Book1_2 5" xfId="5042"/>
    <cellStyle name="Dziesiętny [0]_Invoices2001Slovakia_Book1_1_Book1_2 5" xfId="5043"/>
    <cellStyle name="Dziesietny [0]_Invoices2001Slovakia_Book1_1_Book1_2 5 2" xfId="15368"/>
    <cellStyle name="Dziesiętny [0]_Invoices2001Slovakia_Book1_1_Book1_2 5 2" xfId="15369"/>
    <cellStyle name="Dziesietny [0]_Invoices2001Slovakia_Book1_1_Book1_2 5 3" xfId="21460"/>
    <cellStyle name="Dziesiętny [0]_Invoices2001Slovakia_Book1_1_Book1_2 5 3" xfId="21461"/>
    <cellStyle name="Dziesietny [0]_Invoices2001Slovakia_Book1_1_Book1_2 5 4" xfId="23110"/>
    <cellStyle name="Dziesiętny [0]_Invoices2001Slovakia_Book1_1_Book1_2 5 4" xfId="23111"/>
    <cellStyle name="Dziesietny [0]_Invoices2001Slovakia_Book1_1_Book1_2 5 5" xfId="24314"/>
    <cellStyle name="Dziesiętny [0]_Invoices2001Slovakia_Book1_1_Book1_2 5 5" xfId="24315"/>
    <cellStyle name="Dziesietny [0]_Invoices2001Slovakia_Book1_1_Book1_2 5 6" xfId="25464"/>
    <cellStyle name="Dziesiętny [0]_Invoices2001Slovakia_Book1_1_Book1_2 5 6" xfId="25465"/>
    <cellStyle name="Dziesietny [0]_Invoices2001Slovakia_Book1_1_Book1_2 5 7" xfId="26557"/>
    <cellStyle name="Dziesiętny [0]_Invoices2001Slovakia_Book1_1_Book1_2 5 7" xfId="26558"/>
    <cellStyle name="Dziesietny [0]_Invoices2001Slovakia_Book1_1_Book1_2 5 8" xfId="27536"/>
    <cellStyle name="Dziesiętny [0]_Invoices2001Slovakia_Book1_1_Book1_2 5 8" xfId="27537"/>
    <cellStyle name="Dziesietny [0]_Invoices2001Slovakia_Book1_1_Book1_2 5 9" xfId="28523"/>
    <cellStyle name="Dziesiętny [0]_Invoices2001Slovakia_Book1_1_Book1_2 5 9" xfId="28524"/>
    <cellStyle name="Dziesietny [0]_Invoices2001Slovakia_Book1_1_Book1_2 6" xfId="6985"/>
    <cellStyle name="Dziesiętny [0]_Invoices2001Slovakia_Book1_1_Book1_2 6" xfId="6986"/>
    <cellStyle name="Dziesietny [0]_Invoices2001Slovakia_Book1_1_Book1_2 7" xfId="8047"/>
    <cellStyle name="Dziesiętny [0]_Invoices2001Slovakia_Book1_1_Book1_2 7" xfId="8046"/>
    <cellStyle name="Dziesietny [0]_Invoices2001Slovakia_Book1_1_Book1_2 8" xfId="8341"/>
    <cellStyle name="Dziesiętny [0]_Invoices2001Slovakia_Book1_1_Book1_2 8" xfId="8342"/>
    <cellStyle name="Dziesietny [0]_Invoices2001Slovakia_Book1_1_Book1_2 9" xfId="16414"/>
    <cellStyle name="Dziesiętny [0]_Invoices2001Slovakia_Book1_1_Book1_2 9" xfId="16415"/>
    <cellStyle name="Dziesietny [0]_Invoices2001Slovakia_Book1_1_Book1_2_Ban BTDD TDC" xfId="10663"/>
    <cellStyle name="Dziesiętny [0]_Invoices2001Slovakia_Book1_1_Book1_2_Ban BTDD TDC" xfId="10664"/>
    <cellStyle name="Dziesietny [0]_Invoices2001Slovakia_Book1_1_Book1_2_Kế hoạch 2013 T1-2014" xfId="10665"/>
    <cellStyle name="Dziesiętny [0]_Invoices2001Slovakia_Book1_1_Book1_2_Kế hoạch 2013 T1-2014" xfId="10666"/>
    <cellStyle name="Dziesietny [0]_Invoices2001Slovakia_Book1_1_Book1_2_KH 2012 (T3-2013)" xfId="10667"/>
    <cellStyle name="Dziesiętny [0]_Invoices2001Slovakia_Book1_1_Book1_2_KH 2012 (T3-2013)" xfId="10668"/>
    <cellStyle name="Dziesietny [0]_Invoices2001Slovakia_Book1_1_Book1_2_KH 2012 (T3-2013)_Kế hoạch 2013 T1-2014" xfId="10669"/>
    <cellStyle name="Dziesiętny [0]_Invoices2001Slovakia_Book1_1_Book1_2_KH 2012 (T3-2013)_Kế hoạch 2013 T1-2014" xfId="10670"/>
    <cellStyle name="Dziesietny [0]_Invoices2001Slovakia_Book1_1_Book1_Ban BTDD TDC" xfId="10671"/>
    <cellStyle name="Dziesiętny [0]_Invoices2001Slovakia_Book1_1_Book1_Ban BTDD TDC" xfId="10672"/>
    <cellStyle name="Dziesietny [0]_Invoices2001Slovakia_Book1_1_Book1_bieu ke hoach dau thau" xfId="606"/>
    <cellStyle name="Dziesiętny [0]_Invoices2001Slovakia_Book1_1_Book1_bieu ke hoach dau thau" xfId="607"/>
    <cellStyle name="Dziesietny [0]_Invoices2001Slovakia_Book1_1_Book1_bieu ke hoach dau thau 10" xfId="20340"/>
    <cellStyle name="Dziesiętny [0]_Invoices2001Slovakia_Book1_1_Book1_bieu ke hoach dau thau 10" xfId="20339"/>
    <cellStyle name="Dziesietny [0]_Invoices2001Slovakia_Book1_1_Book1_bieu ke hoach dau thau 11" xfId="22159"/>
    <cellStyle name="Dziesiętny [0]_Invoices2001Slovakia_Book1_1_Book1_bieu ke hoach dau thau 11" xfId="19792"/>
    <cellStyle name="Dziesietny [0]_Invoices2001Slovakia_Book1_1_Book1_bieu ke hoach dau thau 12" xfId="17837"/>
    <cellStyle name="Dziesiętny [0]_Invoices2001Slovakia_Book1_1_Book1_bieu ke hoach dau thau 12" xfId="16774"/>
    <cellStyle name="Dziesietny [0]_Invoices2001Slovakia_Book1_1_Book1_bieu ke hoach dau thau 13" xfId="19981"/>
    <cellStyle name="Dziesiętny [0]_Invoices2001Slovakia_Book1_1_Book1_bieu ke hoach dau thau 13" xfId="17914"/>
    <cellStyle name="Dziesietny [0]_Invoices2001Slovakia_Book1_1_Book1_bieu ke hoach dau thau 14" xfId="19610"/>
    <cellStyle name="Dziesiętny [0]_Invoices2001Slovakia_Book1_1_Book1_bieu ke hoach dau thau 14" xfId="19355"/>
    <cellStyle name="Dziesietny [0]_Invoices2001Slovakia_Book1_1_Book1_bieu ke hoach dau thau 15" xfId="24181"/>
    <cellStyle name="Dziesiętny [0]_Invoices2001Slovakia_Book1_1_Book1_bieu ke hoach dau thau 15" xfId="23441"/>
    <cellStyle name="Dziesietny [0]_Invoices2001Slovakia_Book1_1_Book1_bieu ke hoach dau thau 2" xfId="3044"/>
    <cellStyle name="Dziesiętny [0]_Invoices2001Slovakia_Book1_1_Book1_bieu ke hoach dau thau 2" xfId="3045"/>
    <cellStyle name="Dziesietny [0]_Invoices2001Slovakia_Book1_1_Book1_bieu ke hoach dau thau 2 2" xfId="10673"/>
    <cellStyle name="Dziesiętny [0]_Invoices2001Slovakia_Book1_1_Book1_bieu ke hoach dau thau 2 2" xfId="10674"/>
    <cellStyle name="Dziesietny [0]_Invoices2001Slovakia_Book1_1_Book1_bieu ke hoach dau thau 2 3" xfId="18900"/>
    <cellStyle name="Dziesiętny [0]_Invoices2001Slovakia_Book1_1_Book1_bieu ke hoach dau thau 2 3" xfId="18901"/>
    <cellStyle name="Dziesietny [0]_Invoices2001Slovakia_Book1_1_Book1_bieu ke hoach dau thau 2 4" xfId="18764"/>
    <cellStyle name="Dziesiętny [0]_Invoices2001Slovakia_Book1_1_Book1_bieu ke hoach dau thau 2 4" xfId="18763"/>
    <cellStyle name="Dziesietny [0]_Invoices2001Slovakia_Book1_1_Book1_bieu ke hoach dau thau 2 5" xfId="18313"/>
    <cellStyle name="Dziesiętny [0]_Invoices2001Slovakia_Book1_1_Book1_bieu ke hoach dau thau 2 5" xfId="16120"/>
    <cellStyle name="Dziesietny [0]_Invoices2001Slovakia_Book1_1_Book1_bieu ke hoach dau thau 2 6" xfId="18885"/>
    <cellStyle name="Dziesiętny [0]_Invoices2001Slovakia_Book1_1_Book1_bieu ke hoach dau thau 2 6" xfId="18884"/>
    <cellStyle name="Dziesietny [0]_Invoices2001Slovakia_Book1_1_Book1_bieu ke hoach dau thau 2 7" xfId="18144"/>
    <cellStyle name="Dziesiętny [0]_Invoices2001Slovakia_Book1_1_Book1_bieu ke hoach dau thau 2 7" xfId="16077"/>
    <cellStyle name="Dziesietny [0]_Invoices2001Slovakia_Book1_1_Book1_bieu ke hoach dau thau 2 8" xfId="19030"/>
    <cellStyle name="Dziesiętny [0]_Invoices2001Slovakia_Book1_1_Book1_bieu ke hoach dau thau 2 8" xfId="17754"/>
    <cellStyle name="Dziesietny [0]_Invoices2001Slovakia_Book1_1_Book1_bieu ke hoach dau thau 2 9" xfId="22978"/>
    <cellStyle name="Dziesiętny [0]_Invoices2001Slovakia_Book1_1_Book1_bieu ke hoach dau thau 2 9" xfId="22307"/>
    <cellStyle name="Dziesietny [0]_Invoices2001Slovakia_Book1_1_Book1_bieu ke hoach dau thau 3" xfId="5599"/>
    <cellStyle name="Dziesiętny [0]_Invoices2001Slovakia_Book1_1_Book1_bieu ke hoach dau thau 3" xfId="5600"/>
    <cellStyle name="Dziesietny [0]_Invoices2001Slovakia_Book1_1_Book1_bieu ke hoach dau thau 3 2" xfId="14508"/>
    <cellStyle name="Dziesiętny [0]_Invoices2001Slovakia_Book1_1_Book1_bieu ke hoach dau thau 3 2" xfId="14509"/>
    <cellStyle name="Dziesietny [0]_Invoices2001Slovakia_Book1_1_Book1_bieu ke hoach dau thau 3 3" xfId="20683"/>
    <cellStyle name="Dziesiętny [0]_Invoices2001Slovakia_Book1_1_Book1_bieu ke hoach dau thau 3 3" xfId="20684"/>
    <cellStyle name="Dziesietny [0]_Invoices2001Slovakia_Book1_1_Book1_bieu ke hoach dau thau 3 4" xfId="22403"/>
    <cellStyle name="Dziesiętny [0]_Invoices2001Slovakia_Book1_1_Book1_bieu ke hoach dau thau 3 4" xfId="22404"/>
    <cellStyle name="Dziesietny [0]_Invoices2001Slovakia_Book1_1_Book1_bieu ke hoach dau thau 3 5" xfId="23610"/>
    <cellStyle name="Dziesiętny [0]_Invoices2001Slovakia_Book1_1_Book1_bieu ke hoach dau thau 3 5" xfId="23611"/>
    <cellStyle name="Dziesietny [0]_Invoices2001Slovakia_Book1_1_Book1_bieu ke hoach dau thau 3 6" xfId="24787"/>
    <cellStyle name="Dziesiętny [0]_Invoices2001Slovakia_Book1_1_Book1_bieu ke hoach dau thau 3 6" xfId="24788"/>
    <cellStyle name="Dziesietny [0]_Invoices2001Slovakia_Book1_1_Book1_bieu ke hoach dau thau 3 7" xfId="25879"/>
    <cellStyle name="Dziesiętny [0]_Invoices2001Slovakia_Book1_1_Book1_bieu ke hoach dau thau 3 7" xfId="25880"/>
    <cellStyle name="Dziesietny [0]_Invoices2001Slovakia_Book1_1_Book1_bieu ke hoach dau thau 3 8" xfId="26884"/>
    <cellStyle name="Dziesiętny [0]_Invoices2001Slovakia_Book1_1_Book1_bieu ke hoach dau thau 3 8" xfId="26885"/>
    <cellStyle name="Dziesietny [0]_Invoices2001Slovakia_Book1_1_Book1_bieu ke hoach dau thau 3 9" xfId="27893"/>
    <cellStyle name="Dziesiętny [0]_Invoices2001Slovakia_Book1_1_Book1_bieu ke hoach dau thau 3 9" xfId="27894"/>
    <cellStyle name="Dziesietny [0]_Invoices2001Slovakia_Book1_1_Book1_bieu ke hoach dau thau 4" xfId="6710"/>
    <cellStyle name="Dziesiętny [0]_Invoices2001Slovakia_Book1_1_Book1_bieu ke hoach dau thau 4" xfId="6709"/>
    <cellStyle name="Dziesietny [0]_Invoices2001Slovakia_Book1_1_Book1_bieu ke hoach dau thau 4 2" xfId="14940"/>
    <cellStyle name="Dziesiętny [0]_Invoices2001Slovakia_Book1_1_Book1_bieu ke hoach dau thau 4 2" xfId="14939"/>
    <cellStyle name="Dziesietny [0]_Invoices2001Slovakia_Book1_1_Book1_bieu ke hoach dau thau 4 3" xfId="21115"/>
    <cellStyle name="Dziesiętny [0]_Invoices2001Slovakia_Book1_1_Book1_bieu ke hoach dau thau 4 3" xfId="21114"/>
    <cellStyle name="Dziesietny [0]_Invoices2001Slovakia_Book1_1_Book1_bieu ke hoach dau thau 4 4" xfId="22835"/>
    <cellStyle name="Dziesiętny [0]_Invoices2001Slovakia_Book1_1_Book1_bieu ke hoach dau thau 4 4" xfId="22834"/>
    <cellStyle name="Dziesietny [0]_Invoices2001Slovakia_Book1_1_Book1_bieu ke hoach dau thau 4 5" xfId="24042"/>
    <cellStyle name="Dziesiętny [0]_Invoices2001Slovakia_Book1_1_Book1_bieu ke hoach dau thau 4 5" xfId="24041"/>
    <cellStyle name="Dziesietny [0]_Invoices2001Slovakia_Book1_1_Book1_bieu ke hoach dau thau 4 6" xfId="25219"/>
    <cellStyle name="Dziesiętny [0]_Invoices2001Slovakia_Book1_1_Book1_bieu ke hoach dau thau 4 6" xfId="25218"/>
    <cellStyle name="Dziesietny [0]_Invoices2001Slovakia_Book1_1_Book1_bieu ke hoach dau thau 4 7" xfId="26311"/>
    <cellStyle name="Dziesiętny [0]_Invoices2001Slovakia_Book1_1_Book1_bieu ke hoach dau thau 4 7" xfId="26310"/>
    <cellStyle name="Dziesietny [0]_Invoices2001Slovakia_Book1_1_Book1_bieu ke hoach dau thau 4 8" xfId="27316"/>
    <cellStyle name="Dziesiętny [0]_Invoices2001Slovakia_Book1_1_Book1_bieu ke hoach dau thau 4 8" xfId="27315"/>
    <cellStyle name="Dziesietny [0]_Invoices2001Slovakia_Book1_1_Book1_bieu ke hoach dau thau 4 9" xfId="28325"/>
    <cellStyle name="Dziesiętny [0]_Invoices2001Slovakia_Book1_1_Book1_bieu ke hoach dau thau 4 9" xfId="28324"/>
    <cellStyle name="Dziesietny [0]_Invoices2001Slovakia_Book1_1_Book1_bieu ke hoach dau thau 5" xfId="5044"/>
    <cellStyle name="Dziesiętny [0]_Invoices2001Slovakia_Book1_1_Book1_bieu ke hoach dau thau 5" xfId="5045"/>
    <cellStyle name="Dziesietny [0]_Invoices2001Slovakia_Book1_1_Book1_bieu ke hoach dau thau 5 2" xfId="15370"/>
    <cellStyle name="Dziesiętny [0]_Invoices2001Slovakia_Book1_1_Book1_bieu ke hoach dau thau 5 2" xfId="15371"/>
    <cellStyle name="Dziesietny [0]_Invoices2001Slovakia_Book1_1_Book1_bieu ke hoach dau thau 5 3" xfId="21462"/>
    <cellStyle name="Dziesiętny [0]_Invoices2001Slovakia_Book1_1_Book1_bieu ke hoach dau thau 5 3" xfId="21463"/>
    <cellStyle name="Dziesietny [0]_Invoices2001Slovakia_Book1_1_Book1_bieu ke hoach dau thau 5 4" xfId="23112"/>
    <cellStyle name="Dziesiętny [0]_Invoices2001Slovakia_Book1_1_Book1_bieu ke hoach dau thau 5 4" xfId="23113"/>
    <cellStyle name="Dziesietny [0]_Invoices2001Slovakia_Book1_1_Book1_bieu ke hoach dau thau 5 5" xfId="24316"/>
    <cellStyle name="Dziesiętny [0]_Invoices2001Slovakia_Book1_1_Book1_bieu ke hoach dau thau 5 5" xfId="24317"/>
    <cellStyle name="Dziesietny [0]_Invoices2001Slovakia_Book1_1_Book1_bieu ke hoach dau thau 5 6" xfId="25466"/>
    <cellStyle name="Dziesiętny [0]_Invoices2001Slovakia_Book1_1_Book1_bieu ke hoach dau thau 5 6" xfId="25467"/>
    <cellStyle name="Dziesietny [0]_Invoices2001Slovakia_Book1_1_Book1_bieu ke hoach dau thau 5 7" xfId="26559"/>
    <cellStyle name="Dziesiętny [0]_Invoices2001Slovakia_Book1_1_Book1_bieu ke hoach dau thau 5 7" xfId="26560"/>
    <cellStyle name="Dziesietny [0]_Invoices2001Slovakia_Book1_1_Book1_bieu ke hoach dau thau 5 8" xfId="27538"/>
    <cellStyle name="Dziesiętny [0]_Invoices2001Slovakia_Book1_1_Book1_bieu ke hoach dau thau 5 8" xfId="27539"/>
    <cellStyle name="Dziesietny [0]_Invoices2001Slovakia_Book1_1_Book1_bieu ke hoach dau thau 5 9" xfId="28525"/>
    <cellStyle name="Dziesiętny [0]_Invoices2001Slovakia_Book1_1_Book1_bieu ke hoach dau thau 5 9" xfId="28526"/>
    <cellStyle name="Dziesietny [0]_Invoices2001Slovakia_Book1_1_Book1_bieu ke hoach dau thau 6" xfId="6987"/>
    <cellStyle name="Dziesiętny [0]_Invoices2001Slovakia_Book1_1_Book1_bieu ke hoach dau thau 6" xfId="6988"/>
    <cellStyle name="Dziesietny [0]_Invoices2001Slovakia_Book1_1_Book1_bieu ke hoach dau thau 7" xfId="8045"/>
    <cellStyle name="Dziesiętny [0]_Invoices2001Slovakia_Book1_1_Book1_bieu ke hoach dau thau 7" xfId="8044"/>
    <cellStyle name="Dziesietny [0]_Invoices2001Slovakia_Book1_1_Book1_bieu ke hoach dau thau 8" xfId="8343"/>
    <cellStyle name="Dziesiętny [0]_Invoices2001Slovakia_Book1_1_Book1_bieu ke hoach dau thau 8" xfId="8344"/>
    <cellStyle name="Dziesietny [0]_Invoices2001Slovakia_Book1_1_Book1_bieu ke hoach dau thau 9" xfId="16416"/>
    <cellStyle name="Dziesiętny [0]_Invoices2001Slovakia_Book1_1_Book1_bieu ke hoach dau thau 9" xfId="16417"/>
    <cellStyle name="Dziesietny [0]_Invoices2001Slovakia_Book1_1_Book1_bieu ke hoach dau thau truong mam non SKH" xfId="608"/>
    <cellStyle name="Dziesiętny [0]_Invoices2001Slovakia_Book1_1_Book1_bieu ke hoach dau thau truong mam non SKH" xfId="609"/>
    <cellStyle name="Dziesietny [0]_Invoices2001Slovakia_Book1_1_Book1_bieu ke hoach dau thau truong mam non SKH 10" xfId="20338"/>
    <cellStyle name="Dziesiętny [0]_Invoices2001Slovakia_Book1_1_Book1_bieu ke hoach dau thau truong mam non SKH 10" xfId="20337"/>
    <cellStyle name="Dziesietny [0]_Invoices2001Slovakia_Book1_1_Book1_bieu ke hoach dau thau truong mam non SKH 11" xfId="22158"/>
    <cellStyle name="Dziesiętny [0]_Invoices2001Slovakia_Book1_1_Book1_bieu ke hoach dau thau truong mam non SKH 11" xfId="22157"/>
    <cellStyle name="Dziesietny [0]_Invoices2001Slovakia_Book1_1_Book1_bieu ke hoach dau thau truong mam non SKH 12" xfId="21782"/>
    <cellStyle name="Dziesiętny [0]_Invoices2001Slovakia_Book1_1_Book1_bieu ke hoach dau thau truong mam non SKH 12" xfId="19674"/>
    <cellStyle name="Dziesietny [0]_Invoices2001Slovakia_Book1_1_Book1_bieu ke hoach dau thau truong mam non SKH 13" xfId="17915"/>
    <cellStyle name="Dziesiętny [0]_Invoices2001Slovakia_Book1_1_Book1_bieu ke hoach dau thau truong mam non SKH 13" xfId="19512"/>
    <cellStyle name="Dziesietny [0]_Invoices2001Slovakia_Book1_1_Book1_bieu ke hoach dau thau truong mam non SKH 14" xfId="24631"/>
    <cellStyle name="Dziesiętny [0]_Invoices2001Slovakia_Book1_1_Book1_bieu ke hoach dau thau truong mam non SKH 14" xfId="17874"/>
    <cellStyle name="Dziesietny [0]_Invoices2001Slovakia_Book1_1_Book1_bieu ke hoach dau thau truong mam non SKH 15" xfId="19619"/>
    <cellStyle name="Dziesiętny [0]_Invoices2001Slovakia_Book1_1_Book1_bieu ke hoach dau thau truong mam non SKH 15" xfId="25784"/>
    <cellStyle name="Dziesietny [0]_Invoices2001Slovakia_Book1_1_Book1_bieu ke hoach dau thau truong mam non SKH 2" xfId="3046"/>
    <cellStyle name="Dziesiętny [0]_Invoices2001Slovakia_Book1_1_Book1_bieu ke hoach dau thau truong mam non SKH 2" xfId="3047"/>
    <cellStyle name="Dziesietny [0]_Invoices2001Slovakia_Book1_1_Book1_bieu ke hoach dau thau truong mam non SKH 2 2" xfId="10675"/>
    <cellStyle name="Dziesiętny [0]_Invoices2001Slovakia_Book1_1_Book1_bieu ke hoach dau thau truong mam non SKH 2 2" xfId="10676"/>
    <cellStyle name="Dziesietny [0]_Invoices2001Slovakia_Book1_1_Book1_bieu ke hoach dau thau truong mam non SKH 2 3" xfId="18902"/>
    <cellStyle name="Dziesiętny [0]_Invoices2001Slovakia_Book1_1_Book1_bieu ke hoach dau thau truong mam non SKH 2 3" xfId="18903"/>
    <cellStyle name="Dziesietny [0]_Invoices2001Slovakia_Book1_1_Book1_bieu ke hoach dau thau truong mam non SKH 2 4" xfId="18762"/>
    <cellStyle name="Dziesiętny [0]_Invoices2001Slovakia_Book1_1_Book1_bieu ke hoach dau thau truong mam non SKH 2 4" xfId="18761"/>
    <cellStyle name="Dziesietny [0]_Invoices2001Slovakia_Book1_1_Book1_bieu ke hoach dau thau truong mam non SKH 2 5" xfId="18316"/>
    <cellStyle name="Dziesiętny [0]_Invoices2001Slovakia_Book1_1_Book1_bieu ke hoach dau thau truong mam non SKH 2 5" xfId="16121"/>
    <cellStyle name="Dziesietny [0]_Invoices2001Slovakia_Book1_1_Book1_bieu ke hoach dau thau truong mam non SKH 2 6" xfId="18882"/>
    <cellStyle name="Dziesiętny [0]_Invoices2001Slovakia_Book1_1_Book1_bieu ke hoach dau thau truong mam non SKH 2 6" xfId="18881"/>
    <cellStyle name="Dziesietny [0]_Invoices2001Slovakia_Book1_1_Book1_bieu ke hoach dau thau truong mam non SKH 2 7" xfId="18145"/>
    <cellStyle name="Dziesiętny [0]_Invoices2001Slovakia_Book1_1_Book1_bieu ke hoach dau thau truong mam non SKH 2 7" xfId="18147"/>
    <cellStyle name="Dziesietny [0]_Invoices2001Slovakia_Book1_1_Book1_bieu ke hoach dau thau truong mam non SKH 2 8" xfId="19029"/>
    <cellStyle name="Dziesiętny [0]_Invoices2001Slovakia_Book1_1_Book1_bieu ke hoach dau thau truong mam non SKH 2 8" xfId="19028"/>
    <cellStyle name="Dziesietny [0]_Invoices2001Slovakia_Book1_1_Book1_bieu ke hoach dau thau truong mam non SKH 2 9" xfId="19975"/>
    <cellStyle name="Dziesiętny [0]_Invoices2001Slovakia_Book1_1_Book1_bieu ke hoach dau thau truong mam non SKH 2 9" xfId="18101"/>
    <cellStyle name="Dziesietny [0]_Invoices2001Slovakia_Book1_1_Book1_bieu ke hoach dau thau truong mam non SKH 3" xfId="5601"/>
    <cellStyle name="Dziesiętny [0]_Invoices2001Slovakia_Book1_1_Book1_bieu ke hoach dau thau truong mam non SKH 3" xfId="5602"/>
    <cellStyle name="Dziesietny [0]_Invoices2001Slovakia_Book1_1_Book1_bieu ke hoach dau thau truong mam non SKH 3 2" xfId="14510"/>
    <cellStyle name="Dziesiętny [0]_Invoices2001Slovakia_Book1_1_Book1_bieu ke hoach dau thau truong mam non SKH 3 2" xfId="14511"/>
    <cellStyle name="Dziesietny [0]_Invoices2001Slovakia_Book1_1_Book1_bieu ke hoach dau thau truong mam non SKH 3 3" xfId="20685"/>
    <cellStyle name="Dziesiętny [0]_Invoices2001Slovakia_Book1_1_Book1_bieu ke hoach dau thau truong mam non SKH 3 3" xfId="20686"/>
    <cellStyle name="Dziesietny [0]_Invoices2001Slovakia_Book1_1_Book1_bieu ke hoach dau thau truong mam non SKH 3 4" xfId="22405"/>
    <cellStyle name="Dziesiętny [0]_Invoices2001Slovakia_Book1_1_Book1_bieu ke hoach dau thau truong mam non SKH 3 4" xfId="22406"/>
    <cellStyle name="Dziesietny [0]_Invoices2001Slovakia_Book1_1_Book1_bieu ke hoach dau thau truong mam non SKH 3 5" xfId="23612"/>
    <cellStyle name="Dziesiętny [0]_Invoices2001Slovakia_Book1_1_Book1_bieu ke hoach dau thau truong mam non SKH 3 5" xfId="23613"/>
    <cellStyle name="Dziesietny [0]_Invoices2001Slovakia_Book1_1_Book1_bieu ke hoach dau thau truong mam non SKH 3 6" xfId="24789"/>
    <cellStyle name="Dziesiętny [0]_Invoices2001Slovakia_Book1_1_Book1_bieu ke hoach dau thau truong mam non SKH 3 6" xfId="24790"/>
    <cellStyle name="Dziesietny [0]_Invoices2001Slovakia_Book1_1_Book1_bieu ke hoach dau thau truong mam non SKH 3 7" xfId="25881"/>
    <cellStyle name="Dziesiętny [0]_Invoices2001Slovakia_Book1_1_Book1_bieu ke hoach dau thau truong mam non SKH 3 7" xfId="25882"/>
    <cellStyle name="Dziesietny [0]_Invoices2001Slovakia_Book1_1_Book1_bieu ke hoach dau thau truong mam non SKH 3 8" xfId="26886"/>
    <cellStyle name="Dziesiętny [0]_Invoices2001Slovakia_Book1_1_Book1_bieu ke hoach dau thau truong mam non SKH 3 8" xfId="26887"/>
    <cellStyle name="Dziesietny [0]_Invoices2001Slovakia_Book1_1_Book1_bieu ke hoach dau thau truong mam non SKH 3 9" xfId="27895"/>
    <cellStyle name="Dziesiętny [0]_Invoices2001Slovakia_Book1_1_Book1_bieu ke hoach dau thau truong mam non SKH 3 9" xfId="27896"/>
    <cellStyle name="Dziesietny [0]_Invoices2001Slovakia_Book1_1_Book1_bieu ke hoach dau thau truong mam non SKH 4" xfId="6708"/>
    <cellStyle name="Dziesiętny [0]_Invoices2001Slovakia_Book1_1_Book1_bieu ke hoach dau thau truong mam non SKH 4" xfId="6707"/>
    <cellStyle name="Dziesietny [0]_Invoices2001Slovakia_Book1_1_Book1_bieu ke hoach dau thau truong mam non SKH 4 2" xfId="14938"/>
    <cellStyle name="Dziesiętny [0]_Invoices2001Slovakia_Book1_1_Book1_bieu ke hoach dau thau truong mam non SKH 4 2" xfId="14937"/>
    <cellStyle name="Dziesietny [0]_Invoices2001Slovakia_Book1_1_Book1_bieu ke hoach dau thau truong mam non SKH 4 3" xfId="21113"/>
    <cellStyle name="Dziesiętny [0]_Invoices2001Slovakia_Book1_1_Book1_bieu ke hoach dau thau truong mam non SKH 4 3" xfId="21112"/>
    <cellStyle name="Dziesietny [0]_Invoices2001Slovakia_Book1_1_Book1_bieu ke hoach dau thau truong mam non SKH 4 4" xfId="22833"/>
    <cellStyle name="Dziesiętny [0]_Invoices2001Slovakia_Book1_1_Book1_bieu ke hoach dau thau truong mam non SKH 4 4" xfId="22832"/>
    <cellStyle name="Dziesietny [0]_Invoices2001Slovakia_Book1_1_Book1_bieu ke hoach dau thau truong mam non SKH 4 5" xfId="24040"/>
    <cellStyle name="Dziesiętny [0]_Invoices2001Slovakia_Book1_1_Book1_bieu ke hoach dau thau truong mam non SKH 4 5" xfId="24039"/>
    <cellStyle name="Dziesietny [0]_Invoices2001Slovakia_Book1_1_Book1_bieu ke hoach dau thau truong mam non SKH 4 6" xfId="25217"/>
    <cellStyle name="Dziesiętny [0]_Invoices2001Slovakia_Book1_1_Book1_bieu ke hoach dau thau truong mam non SKH 4 6" xfId="25216"/>
    <cellStyle name="Dziesietny [0]_Invoices2001Slovakia_Book1_1_Book1_bieu ke hoach dau thau truong mam non SKH 4 7" xfId="26309"/>
    <cellStyle name="Dziesiętny [0]_Invoices2001Slovakia_Book1_1_Book1_bieu ke hoach dau thau truong mam non SKH 4 7" xfId="26308"/>
    <cellStyle name="Dziesietny [0]_Invoices2001Slovakia_Book1_1_Book1_bieu ke hoach dau thau truong mam non SKH 4 8" xfId="27314"/>
    <cellStyle name="Dziesiętny [0]_Invoices2001Slovakia_Book1_1_Book1_bieu ke hoach dau thau truong mam non SKH 4 8" xfId="27313"/>
    <cellStyle name="Dziesietny [0]_Invoices2001Slovakia_Book1_1_Book1_bieu ke hoach dau thau truong mam non SKH 4 9" xfId="28323"/>
    <cellStyle name="Dziesiętny [0]_Invoices2001Slovakia_Book1_1_Book1_bieu ke hoach dau thau truong mam non SKH 4 9" xfId="28322"/>
    <cellStyle name="Dziesietny [0]_Invoices2001Slovakia_Book1_1_Book1_bieu ke hoach dau thau truong mam non SKH 5" xfId="5046"/>
    <cellStyle name="Dziesiętny [0]_Invoices2001Slovakia_Book1_1_Book1_bieu ke hoach dau thau truong mam non SKH 5" xfId="5047"/>
    <cellStyle name="Dziesietny [0]_Invoices2001Slovakia_Book1_1_Book1_bieu ke hoach dau thau truong mam non SKH 5 2" xfId="15372"/>
    <cellStyle name="Dziesiętny [0]_Invoices2001Slovakia_Book1_1_Book1_bieu ke hoach dau thau truong mam non SKH 5 2" xfId="15373"/>
    <cellStyle name="Dziesietny [0]_Invoices2001Slovakia_Book1_1_Book1_bieu ke hoach dau thau truong mam non SKH 5 3" xfId="21464"/>
    <cellStyle name="Dziesiętny [0]_Invoices2001Slovakia_Book1_1_Book1_bieu ke hoach dau thau truong mam non SKH 5 3" xfId="21465"/>
    <cellStyle name="Dziesietny [0]_Invoices2001Slovakia_Book1_1_Book1_bieu ke hoach dau thau truong mam non SKH 5 4" xfId="23114"/>
    <cellStyle name="Dziesiętny [0]_Invoices2001Slovakia_Book1_1_Book1_bieu ke hoach dau thau truong mam non SKH 5 4" xfId="23115"/>
    <cellStyle name="Dziesietny [0]_Invoices2001Slovakia_Book1_1_Book1_bieu ke hoach dau thau truong mam non SKH 5 5" xfId="24318"/>
    <cellStyle name="Dziesiętny [0]_Invoices2001Slovakia_Book1_1_Book1_bieu ke hoach dau thau truong mam non SKH 5 5" xfId="24319"/>
    <cellStyle name="Dziesietny [0]_Invoices2001Slovakia_Book1_1_Book1_bieu ke hoach dau thau truong mam non SKH 5 6" xfId="25468"/>
    <cellStyle name="Dziesiętny [0]_Invoices2001Slovakia_Book1_1_Book1_bieu ke hoach dau thau truong mam non SKH 5 6" xfId="25469"/>
    <cellStyle name="Dziesietny [0]_Invoices2001Slovakia_Book1_1_Book1_bieu ke hoach dau thau truong mam non SKH 5 7" xfId="26561"/>
    <cellStyle name="Dziesiętny [0]_Invoices2001Slovakia_Book1_1_Book1_bieu ke hoach dau thau truong mam non SKH 5 7" xfId="26562"/>
    <cellStyle name="Dziesietny [0]_Invoices2001Slovakia_Book1_1_Book1_bieu ke hoach dau thau truong mam non SKH 5 8" xfId="27540"/>
    <cellStyle name="Dziesiętny [0]_Invoices2001Slovakia_Book1_1_Book1_bieu ke hoach dau thau truong mam non SKH 5 8" xfId="27541"/>
    <cellStyle name="Dziesietny [0]_Invoices2001Slovakia_Book1_1_Book1_bieu ke hoach dau thau truong mam non SKH 5 9" xfId="28527"/>
    <cellStyle name="Dziesiętny [0]_Invoices2001Slovakia_Book1_1_Book1_bieu ke hoach dau thau truong mam non SKH 5 9" xfId="28528"/>
    <cellStyle name="Dziesietny [0]_Invoices2001Slovakia_Book1_1_Book1_bieu ke hoach dau thau truong mam non SKH 6" xfId="6989"/>
    <cellStyle name="Dziesiętny [0]_Invoices2001Slovakia_Book1_1_Book1_bieu ke hoach dau thau truong mam non SKH 6" xfId="6990"/>
    <cellStyle name="Dziesietny [0]_Invoices2001Slovakia_Book1_1_Book1_bieu ke hoach dau thau truong mam non SKH 7" xfId="8043"/>
    <cellStyle name="Dziesiętny [0]_Invoices2001Slovakia_Book1_1_Book1_bieu ke hoach dau thau truong mam non SKH 7" xfId="8042"/>
    <cellStyle name="Dziesietny [0]_Invoices2001Slovakia_Book1_1_Book1_bieu ke hoach dau thau truong mam non SKH 8" xfId="8345"/>
    <cellStyle name="Dziesiętny [0]_Invoices2001Slovakia_Book1_1_Book1_bieu ke hoach dau thau truong mam non SKH 8" xfId="8346"/>
    <cellStyle name="Dziesietny [0]_Invoices2001Slovakia_Book1_1_Book1_bieu ke hoach dau thau truong mam non SKH 9" xfId="16418"/>
    <cellStyle name="Dziesiętny [0]_Invoices2001Slovakia_Book1_1_Book1_bieu ke hoach dau thau truong mam non SKH 9" xfId="16419"/>
    <cellStyle name="Dziesietny [0]_Invoices2001Slovakia_Book1_1_Book1_bieu ke hoach dau thau truong mam non SKH_Ban BTDD TDC" xfId="10677"/>
    <cellStyle name="Dziesiętny [0]_Invoices2001Slovakia_Book1_1_Book1_bieu ke hoach dau thau truong mam non SKH_Ban BTDD TDC" xfId="10678"/>
    <cellStyle name="Dziesietny [0]_Invoices2001Slovakia_Book1_1_Book1_bieu ke hoach dau thau truong mam non SKH_Kế hoạch 2013 T1-2014" xfId="10679"/>
    <cellStyle name="Dziesiętny [0]_Invoices2001Slovakia_Book1_1_Book1_bieu ke hoach dau thau truong mam non SKH_Kế hoạch 2013 T1-2014" xfId="10680"/>
    <cellStyle name="Dziesietny [0]_Invoices2001Slovakia_Book1_1_Book1_bieu ke hoach dau thau truong mam non SKH_KH 2012 (T3-2013)" xfId="10681"/>
    <cellStyle name="Dziesiętny [0]_Invoices2001Slovakia_Book1_1_Book1_bieu ke hoach dau thau truong mam non SKH_KH 2012 (T3-2013)" xfId="10682"/>
    <cellStyle name="Dziesietny [0]_Invoices2001Slovakia_Book1_1_Book1_bieu ke hoach dau thau truong mam non SKH_KH 2012 (T3-2013)_Kế hoạch 2013 T1-2014" xfId="10683"/>
    <cellStyle name="Dziesiętny [0]_Invoices2001Slovakia_Book1_1_Book1_bieu ke hoach dau thau truong mam non SKH_KH 2012 (T3-2013)_Kế hoạch 2013 T1-2014" xfId="10684"/>
    <cellStyle name="Dziesietny [0]_Invoices2001Slovakia_Book1_1_Book1_bieu ke hoach dau thau_Ban BTDD TDC" xfId="10685"/>
    <cellStyle name="Dziesiętny [0]_Invoices2001Slovakia_Book1_1_Book1_bieu ke hoach dau thau_Ban BTDD TDC" xfId="10686"/>
    <cellStyle name="Dziesietny [0]_Invoices2001Slovakia_Book1_1_Book1_bieu ke hoach dau thau_Kế hoạch 2013 T1-2014" xfId="10687"/>
    <cellStyle name="Dziesiętny [0]_Invoices2001Slovakia_Book1_1_Book1_bieu ke hoach dau thau_Kế hoạch 2013 T1-2014" xfId="10688"/>
    <cellStyle name="Dziesietny [0]_Invoices2001Slovakia_Book1_1_Book1_bieu ke hoach dau thau_KH 2012 (T3-2013)" xfId="10689"/>
    <cellStyle name="Dziesiętny [0]_Invoices2001Slovakia_Book1_1_Book1_bieu ke hoach dau thau_KH 2012 (T3-2013)" xfId="10690"/>
    <cellStyle name="Dziesietny [0]_Invoices2001Slovakia_Book1_1_Book1_bieu ke hoach dau thau_KH 2012 (T3-2013)_Kế hoạch 2013 T1-2014" xfId="10691"/>
    <cellStyle name="Dziesiętny [0]_Invoices2001Slovakia_Book1_1_Book1_bieu ke hoach dau thau_KH 2012 (T3-2013)_Kế hoạch 2013 T1-2014" xfId="10692"/>
    <cellStyle name="Dziesietny [0]_Invoices2001Slovakia_Book1_1_Book1_bieu tong hop lai kh von 2011 gui phong TH-KTDN" xfId="610"/>
    <cellStyle name="Dziesiętny [0]_Invoices2001Slovakia_Book1_1_Book1_bieu tong hop lai kh von 2011 gui phong TH-KTDN" xfId="611"/>
    <cellStyle name="Dziesietny [0]_Invoices2001Slovakia_Book1_1_Book1_bieu tong hop lai kh von 2011 gui phong TH-KTDN 10" xfId="20336"/>
    <cellStyle name="Dziesiętny [0]_Invoices2001Slovakia_Book1_1_Book1_bieu tong hop lai kh von 2011 gui phong TH-KTDN 10" xfId="20335"/>
    <cellStyle name="Dziesietny [0]_Invoices2001Slovakia_Book1_1_Book1_bieu tong hop lai kh von 2011 gui phong TH-KTDN 11" xfId="22156"/>
    <cellStyle name="Dziesiętny [0]_Invoices2001Slovakia_Book1_1_Book1_bieu tong hop lai kh von 2011 gui phong TH-KTDN 11" xfId="19793"/>
    <cellStyle name="Dziesietny [0]_Invoices2001Slovakia_Book1_1_Book1_bieu tong hop lai kh von 2011 gui phong TH-KTDN 12" xfId="17718"/>
    <cellStyle name="Dziesiętny [0]_Invoices2001Slovakia_Book1_1_Book1_bieu tong hop lai kh von 2011 gui phong TH-KTDN 12" xfId="17836"/>
    <cellStyle name="Dziesietny [0]_Invoices2001Slovakia_Book1_1_Book1_bieu tong hop lai kh von 2011 gui phong TH-KTDN 13" xfId="16805"/>
    <cellStyle name="Dziesiętny [0]_Invoices2001Slovakia_Book1_1_Book1_bieu tong hop lai kh von 2011 gui phong TH-KTDN 13" xfId="17101"/>
    <cellStyle name="Dziesietny [0]_Invoices2001Slovakia_Book1_1_Book1_bieu tong hop lai kh von 2011 gui phong TH-KTDN 14" xfId="23425"/>
    <cellStyle name="Dziesiętny [0]_Invoices2001Slovakia_Book1_1_Book1_bieu tong hop lai kh von 2011 gui phong TH-KTDN 14" xfId="22984"/>
    <cellStyle name="Dziesietny [0]_Invoices2001Slovakia_Book1_1_Book1_bieu tong hop lai kh von 2011 gui phong TH-KTDN 15" xfId="19455"/>
    <cellStyle name="Dziesiętny [0]_Invoices2001Slovakia_Book1_1_Book1_bieu tong hop lai kh von 2011 gui phong TH-KTDN 15" xfId="19241"/>
    <cellStyle name="Dziesietny [0]_Invoices2001Slovakia_Book1_1_Book1_bieu tong hop lai kh von 2011 gui phong TH-KTDN 2" xfId="3048"/>
    <cellStyle name="Dziesiętny [0]_Invoices2001Slovakia_Book1_1_Book1_bieu tong hop lai kh von 2011 gui phong TH-KTDN 2" xfId="3049"/>
    <cellStyle name="Dziesietny [0]_Invoices2001Slovakia_Book1_1_Book1_bieu tong hop lai kh von 2011 gui phong TH-KTDN 2 2" xfId="10693"/>
    <cellStyle name="Dziesiętny [0]_Invoices2001Slovakia_Book1_1_Book1_bieu tong hop lai kh von 2011 gui phong TH-KTDN 2 2" xfId="10694"/>
    <cellStyle name="Dziesietny [0]_Invoices2001Slovakia_Book1_1_Book1_bieu tong hop lai kh von 2011 gui phong TH-KTDN 2 3" xfId="18912"/>
    <cellStyle name="Dziesiętny [0]_Invoices2001Slovakia_Book1_1_Book1_bieu tong hop lai kh von 2011 gui phong TH-KTDN 2 3" xfId="18913"/>
    <cellStyle name="Dziesietny [0]_Invoices2001Slovakia_Book1_1_Book1_bieu tong hop lai kh von 2011 gui phong TH-KTDN 2 4" xfId="18749"/>
    <cellStyle name="Dziesiętny [0]_Invoices2001Slovakia_Book1_1_Book1_bieu tong hop lai kh von 2011 gui phong TH-KTDN 2 4" xfId="18748"/>
    <cellStyle name="Dziesietny [0]_Invoices2001Slovakia_Book1_1_Book1_bieu tong hop lai kh von 2011 gui phong TH-KTDN 2 5" xfId="20187"/>
    <cellStyle name="Dziesiętny [0]_Invoices2001Slovakia_Book1_1_Book1_bieu tong hop lai kh von 2011 gui phong TH-KTDN 2 5" xfId="20188"/>
    <cellStyle name="Dziesietny [0]_Invoices2001Slovakia_Book1_1_Book1_bieu tong hop lai kh von 2011 gui phong TH-KTDN 2 6" xfId="18856"/>
    <cellStyle name="Dziesiętny [0]_Invoices2001Slovakia_Book1_1_Book1_bieu tong hop lai kh von 2011 gui phong TH-KTDN 2 6" xfId="20367"/>
    <cellStyle name="Dziesietny [0]_Invoices2001Slovakia_Book1_1_Book1_bieu tong hop lai kh von 2011 gui phong TH-KTDN 2 7" xfId="18161"/>
    <cellStyle name="Dziesiętny [0]_Invoices2001Slovakia_Book1_1_Book1_bieu tong hop lai kh von 2011 gui phong TH-KTDN 2 7" xfId="18164"/>
    <cellStyle name="Dziesietny [0]_Invoices2001Slovakia_Book1_1_Book1_bieu tong hop lai kh von 2011 gui phong TH-KTDN 2 8" xfId="19002"/>
    <cellStyle name="Dziesiętny [0]_Invoices2001Slovakia_Book1_1_Book1_bieu tong hop lai kh von 2011 gui phong TH-KTDN 2 8" xfId="19554"/>
    <cellStyle name="Dziesietny [0]_Invoices2001Slovakia_Book1_1_Book1_bieu tong hop lai kh von 2011 gui phong TH-KTDN 2 9" xfId="18133"/>
    <cellStyle name="Dziesiętny [0]_Invoices2001Slovakia_Book1_1_Book1_bieu tong hop lai kh von 2011 gui phong TH-KTDN 2 9" xfId="18134"/>
    <cellStyle name="Dziesietny [0]_Invoices2001Slovakia_Book1_1_Book1_bieu tong hop lai kh von 2011 gui phong TH-KTDN 3" xfId="5603"/>
    <cellStyle name="Dziesiętny [0]_Invoices2001Slovakia_Book1_1_Book1_bieu tong hop lai kh von 2011 gui phong TH-KTDN 3" xfId="5604"/>
    <cellStyle name="Dziesietny [0]_Invoices2001Slovakia_Book1_1_Book1_bieu tong hop lai kh von 2011 gui phong TH-KTDN 3 2" xfId="14512"/>
    <cellStyle name="Dziesiętny [0]_Invoices2001Slovakia_Book1_1_Book1_bieu tong hop lai kh von 2011 gui phong TH-KTDN 3 2" xfId="14513"/>
    <cellStyle name="Dziesietny [0]_Invoices2001Slovakia_Book1_1_Book1_bieu tong hop lai kh von 2011 gui phong TH-KTDN 3 3" xfId="20687"/>
    <cellStyle name="Dziesiętny [0]_Invoices2001Slovakia_Book1_1_Book1_bieu tong hop lai kh von 2011 gui phong TH-KTDN 3 3" xfId="20688"/>
    <cellStyle name="Dziesietny [0]_Invoices2001Slovakia_Book1_1_Book1_bieu tong hop lai kh von 2011 gui phong TH-KTDN 3 4" xfId="22407"/>
    <cellStyle name="Dziesiętny [0]_Invoices2001Slovakia_Book1_1_Book1_bieu tong hop lai kh von 2011 gui phong TH-KTDN 3 4" xfId="22408"/>
    <cellStyle name="Dziesietny [0]_Invoices2001Slovakia_Book1_1_Book1_bieu tong hop lai kh von 2011 gui phong TH-KTDN 3 5" xfId="23614"/>
    <cellStyle name="Dziesiętny [0]_Invoices2001Slovakia_Book1_1_Book1_bieu tong hop lai kh von 2011 gui phong TH-KTDN 3 5" xfId="23615"/>
    <cellStyle name="Dziesietny [0]_Invoices2001Slovakia_Book1_1_Book1_bieu tong hop lai kh von 2011 gui phong TH-KTDN 3 6" xfId="24791"/>
    <cellStyle name="Dziesiętny [0]_Invoices2001Slovakia_Book1_1_Book1_bieu tong hop lai kh von 2011 gui phong TH-KTDN 3 6" xfId="24792"/>
    <cellStyle name="Dziesietny [0]_Invoices2001Slovakia_Book1_1_Book1_bieu tong hop lai kh von 2011 gui phong TH-KTDN 3 7" xfId="25883"/>
    <cellStyle name="Dziesiętny [0]_Invoices2001Slovakia_Book1_1_Book1_bieu tong hop lai kh von 2011 gui phong TH-KTDN 3 7" xfId="25884"/>
    <cellStyle name="Dziesietny [0]_Invoices2001Slovakia_Book1_1_Book1_bieu tong hop lai kh von 2011 gui phong TH-KTDN 3 8" xfId="26888"/>
    <cellStyle name="Dziesiętny [0]_Invoices2001Slovakia_Book1_1_Book1_bieu tong hop lai kh von 2011 gui phong TH-KTDN 3 8" xfId="26889"/>
    <cellStyle name="Dziesietny [0]_Invoices2001Slovakia_Book1_1_Book1_bieu tong hop lai kh von 2011 gui phong TH-KTDN 3 9" xfId="27897"/>
    <cellStyle name="Dziesiętny [0]_Invoices2001Slovakia_Book1_1_Book1_bieu tong hop lai kh von 2011 gui phong TH-KTDN 3 9" xfId="27898"/>
    <cellStyle name="Dziesietny [0]_Invoices2001Slovakia_Book1_1_Book1_bieu tong hop lai kh von 2011 gui phong TH-KTDN 4" xfId="6706"/>
    <cellStyle name="Dziesiętny [0]_Invoices2001Slovakia_Book1_1_Book1_bieu tong hop lai kh von 2011 gui phong TH-KTDN 4" xfId="6705"/>
    <cellStyle name="Dziesietny [0]_Invoices2001Slovakia_Book1_1_Book1_bieu tong hop lai kh von 2011 gui phong TH-KTDN 4 2" xfId="14936"/>
    <cellStyle name="Dziesiętny [0]_Invoices2001Slovakia_Book1_1_Book1_bieu tong hop lai kh von 2011 gui phong TH-KTDN 4 2" xfId="14935"/>
    <cellStyle name="Dziesietny [0]_Invoices2001Slovakia_Book1_1_Book1_bieu tong hop lai kh von 2011 gui phong TH-KTDN 4 3" xfId="21111"/>
    <cellStyle name="Dziesiętny [0]_Invoices2001Slovakia_Book1_1_Book1_bieu tong hop lai kh von 2011 gui phong TH-KTDN 4 3" xfId="21110"/>
    <cellStyle name="Dziesietny [0]_Invoices2001Slovakia_Book1_1_Book1_bieu tong hop lai kh von 2011 gui phong TH-KTDN 4 4" xfId="22831"/>
    <cellStyle name="Dziesiętny [0]_Invoices2001Slovakia_Book1_1_Book1_bieu tong hop lai kh von 2011 gui phong TH-KTDN 4 4" xfId="22830"/>
    <cellStyle name="Dziesietny [0]_Invoices2001Slovakia_Book1_1_Book1_bieu tong hop lai kh von 2011 gui phong TH-KTDN 4 5" xfId="24038"/>
    <cellStyle name="Dziesiętny [0]_Invoices2001Slovakia_Book1_1_Book1_bieu tong hop lai kh von 2011 gui phong TH-KTDN 4 5" xfId="24037"/>
    <cellStyle name="Dziesietny [0]_Invoices2001Slovakia_Book1_1_Book1_bieu tong hop lai kh von 2011 gui phong TH-KTDN 4 6" xfId="25215"/>
    <cellStyle name="Dziesiętny [0]_Invoices2001Slovakia_Book1_1_Book1_bieu tong hop lai kh von 2011 gui phong TH-KTDN 4 6" xfId="25214"/>
    <cellStyle name="Dziesietny [0]_Invoices2001Slovakia_Book1_1_Book1_bieu tong hop lai kh von 2011 gui phong TH-KTDN 4 7" xfId="26307"/>
    <cellStyle name="Dziesiętny [0]_Invoices2001Slovakia_Book1_1_Book1_bieu tong hop lai kh von 2011 gui phong TH-KTDN 4 7" xfId="26306"/>
    <cellStyle name="Dziesietny [0]_Invoices2001Slovakia_Book1_1_Book1_bieu tong hop lai kh von 2011 gui phong TH-KTDN 4 8" xfId="27312"/>
    <cellStyle name="Dziesiętny [0]_Invoices2001Slovakia_Book1_1_Book1_bieu tong hop lai kh von 2011 gui phong TH-KTDN 4 8" xfId="27311"/>
    <cellStyle name="Dziesietny [0]_Invoices2001Slovakia_Book1_1_Book1_bieu tong hop lai kh von 2011 gui phong TH-KTDN 4 9" xfId="28321"/>
    <cellStyle name="Dziesiętny [0]_Invoices2001Slovakia_Book1_1_Book1_bieu tong hop lai kh von 2011 gui phong TH-KTDN 4 9" xfId="28320"/>
    <cellStyle name="Dziesietny [0]_Invoices2001Slovakia_Book1_1_Book1_bieu tong hop lai kh von 2011 gui phong TH-KTDN 5" xfId="5048"/>
    <cellStyle name="Dziesiętny [0]_Invoices2001Slovakia_Book1_1_Book1_bieu tong hop lai kh von 2011 gui phong TH-KTDN 5" xfId="5049"/>
    <cellStyle name="Dziesietny [0]_Invoices2001Slovakia_Book1_1_Book1_bieu tong hop lai kh von 2011 gui phong TH-KTDN 5 2" xfId="15374"/>
    <cellStyle name="Dziesiętny [0]_Invoices2001Slovakia_Book1_1_Book1_bieu tong hop lai kh von 2011 gui phong TH-KTDN 5 2" xfId="15375"/>
    <cellStyle name="Dziesietny [0]_Invoices2001Slovakia_Book1_1_Book1_bieu tong hop lai kh von 2011 gui phong TH-KTDN 5 3" xfId="21466"/>
    <cellStyle name="Dziesiętny [0]_Invoices2001Slovakia_Book1_1_Book1_bieu tong hop lai kh von 2011 gui phong TH-KTDN 5 3" xfId="21467"/>
    <cellStyle name="Dziesietny [0]_Invoices2001Slovakia_Book1_1_Book1_bieu tong hop lai kh von 2011 gui phong TH-KTDN 5 4" xfId="23116"/>
    <cellStyle name="Dziesiętny [0]_Invoices2001Slovakia_Book1_1_Book1_bieu tong hop lai kh von 2011 gui phong TH-KTDN 5 4" xfId="23117"/>
    <cellStyle name="Dziesietny [0]_Invoices2001Slovakia_Book1_1_Book1_bieu tong hop lai kh von 2011 gui phong TH-KTDN 5 5" xfId="24320"/>
    <cellStyle name="Dziesiętny [0]_Invoices2001Slovakia_Book1_1_Book1_bieu tong hop lai kh von 2011 gui phong TH-KTDN 5 5" xfId="24321"/>
    <cellStyle name="Dziesietny [0]_Invoices2001Slovakia_Book1_1_Book1_bieu tong hop lai kh von 2011 gui phong TH-KTDN 5 6" xfId="25470"/>
    <cellStyle name="Dziesiętny [0]_Invoices2001Slovakia_Book1_1_Book1_bieu tong hop lai kh von 2011 gui phong TH-KTDN 5 6" xfId="25471"/>
    <cellStyle name="Dziesietny [0]_Invoices2001Slovakia_Book1_1_Book1_bieu tong hop lai kh von 2011 gui phong TH-KTDN 5 7" xfId="26563"/>
    <cellStyle name="Dziesiętny [0]_Invoices2001Slovakia_Book1_1_Book1_bieu tong hop lai kh von 2011 gui phong TH-KTDN 5 7" xfId="26564"/>
    <cellStyle name="Dziesietny [0]_Invoices2001Slovakia_Book1_1_Book1_bieu tong hop lai kh von 2011 gui phong TH-KTDN 5 8" xfId="27542"/>
    <cellStyle name="Dziesiętny [0]_Invoices2001Slovakia_Book1_1_Book1_bieu tong hop lai kh von 2011 gui phong TH-KTDN 5 8" xfId="27543"/>
    <cellStyle name="Dziesietny [0]_Invoices2001Slovakia_Book1_1_Book1_bieu tong hop lai kh von 2011 gui phong TH-KTDN 5 9" xfId="28529"/>
    <cellStyle name="Dziesiętny [0]_Invoices2001Slovakia_Book1_1_Book1_bieu tong hop lai kh von 2011 gui phong TH-KTDN 5 9" xfId="28530"/>
    <cellStyle name="Dziesietny [0]_Invoices2001Slovakia_Book1_1_Book1_bieu tong hop lai kh von 2011 gui phong TH-KTDN 6" xfId="6991"/>
    <cellStyle name="Dziesiętny [0]_Invoices2001Slovakia_Book1_1_Book1_bieu tong hop lai kh von 2011 gui phong TH-KTDN 6" xfId="6992"/>
    <cellStyle name="Dziesietny [0]_Invoices2001Slovakia_Book1_1_Book1_bieu tong hop lai kh von 2011 gui phong TH-KTDN 7" xfId="8041"/>
    <cellStyle name="Dziesiętny [0]_Invoices2001Slovakia_Book1_1_Book1_bieu tong hop lai kh von 2011 gui phong TH-KTDN 7" xfId="8040"/>
    <cellStyle name="Dziesietny [0]_Invoices2001Slovakia_Book1_1_Book1_bieu tong hop lai kh von 2011 gui phong TH-KTDN 8" xfId="8347"/>
    <cellStyle name="Dziesiętny [0]_Invoices2001Slovakia_Book1_1_Book1_bieu tong hop lai kh von 2011 gui phong TH-KTDN 8" xfId="8348"/>
    <cellStyle name="Dziesietny [0]_Invoices2001Slovakia_Book1_1_Book1_bieu tong hop lai kh von 2011 gui phong TH-KTDN 9" xfId="16420"/>
    <cellStyle name="Dziesiętny [0]_Invoices2001Slovakia_Book1_1_Book1_bieu tong hop lai kh von 2011 gui phong TH-KTDN 9" xfId="16421"/>
    <cellStyle name="Dziesietny [0]_Invoices2001Slovakia_Book1_1_Book1_bieu tong hop lai kh von 2011 gui phong TH-KTDN_Ban BTDD TDC" xfId="10695"/>
    <cellStyle name="Dziesiętny [0]_Invoices2001Slovakia_Book1_1_Book1_bieu tong hop lai kh von 2011 gui phong TH-KTDN_Ban BTDD TDC" xfId="10696"/>
    <cellStyle name="Dziesietny [0]_Invoices2001Slovakia_Book1_1_Book1_bieu tong hop lai kh von 2011 gui phong TH-KTDN_Bieu 1+3+5+6+9" xfId="10697"/>
    <cellStyle name="Dziesiętny [0]_Invoices2001Slovakia_Book1_1_Book1_bieu tong hop lai kh von 2011 gui phong TH-KTDN_Bieu 1+3+5+6+9" xfId="10698"/>
    <cellStyle name="Dziesietny [0]_Invoices2001Slovakia_Book1_1_Book1_bieu tong hop lai kh von 2011 gui phong TH-KTDN_Bieu 1+3+5+6+9_Kế hoạch 2013 T1-2014" xfId="10699"/>
    <cellStyle name="Dziesiętny [0]_Invoices2001Slovakia_Book1_1_Book1_bieu tong hop lai kh von 2011 gui phong TH-KTDN_Bieu 1+3+5+6+9_Kế hoạch 2013 T1-2014" xfId="10700"/>
    <cellStyle name="Dziesietny [0]_Invoices2001Slovakia_Book1_1_Book1_bieu tong hop lai kh von 2011 gui phong TH-KTDN_Kế hoạch 2013 T1-2014" xfId="10701"/>
    <cellStyle name="Dziesiętny [0]_Invoices2001Slovakia_Book1_1_Book1_bieu tong hop lai kh von 2011 gui phong TH-KTDN_Kế hoạch 2013 T1-2014" xfId="10702"/>
    <cellStyle name="Dziesietny [0]_Invoices2001Slovakia_Book1_1_Book1_Book1" xfId="612"/>
    <cellStyle name="Dziesiętny [0]_Invoices2001Slovakia_Book1_1_Book1_Book1" xfId="613"/>
    <cellStyle name="Dziesietny [0]_Invoices2001Slovakia_Book1_1_Book1_Book1 10" xfId="20334"/>
    <cellStyle name="Dziesiętny [0]_Invoices2001Slovakia_Book1_1_Book1_Book1 10" xfId="20333"/>
    <cellStyle name="Dziesietny [0]_Invoices2001Slovakia_Book1_1_Book1_Book1 11" xfId="22155"/>
    <cellStyle name="Dziesiętny [0]_Invoices2001Slovakia_Book1_1_Book1_Book1 11" xfId="22154"/>
    <cellStyle name="Dziesietny [0]_Invoices2001Slovakia_Book1_1_Book1_Book1 12" xfId="16773"/>
    <cellStyle name="Dziesiętny [0]_Invoices2001Slovakia_Book1_1_Book1_Book1 12" xfId="17717"/>
    <cellStyle name="Dziesietny [0]_Invoices2001Slovakia_Book1_1_Book1_Book1 13" xfId="16957"/>
    <cellStyle name="Dziesiętny [0]_Invoices2001Slovakia_Book1_1_Book1_Book1 13" xfId="17916"/>
    <cellStyle name="Dziesietny [0]_Invoices2001Slovakia_Book1_1_Book1_Book1 14" xfId="19867"/>
    <cellStyle name="Dziesiętny [0]_Invoices2001Slovakia_Book1_1_Book1_Book1 14" xfId="19354"/>
    <cellStyle name="Dziesietny [0]_Invoices2001Slovakia_Book1_1_Book1_Book1 15" xfId="25785"/>
    <cellStyle name="Dziesiętny [0]_Invoices2001Slovakia_Book1_1_Book1_Book1 15" xfId="18026"/>
    <cellStyle name="Dziesietny [0]_Invoices2001Slovakia_Book1_1_Book1_Book1 2" xfId="3050"/>
    <cellStyle name="Dziesiętny [0]_Invoices2001Slovakia_Book1_1_Book1_Book1 2" xfId="3051"/>
    <cellStyle name="Dziesietny [0]_Invoices2001Slovakia_Book1_1_Book1_Book1 2 2" xfId="10703"/>
    <cellStyle name="Dziesiętny [0]_Invoices2001Slovakia_Book1_1_Book1_Book1 2 2" xfId="10704"/>
    <cellStyle name="Dziesietny [0]_Invoices2001Slovakia_Book1_1_Book1_Book1 2 3" xfId="18920"/>
    <cellStyle name="Dziesiętny [0]_Invoices2001Slovakia_Book1_1_Book1_Book1 2 3" xfId="18921"/>
    <cellStyle name="Dziesietny [0]_Invoices2001Slovakia_Book1_1_Book1_Book1 2 4" xfId="18739"/>
    <cellStyle name="Dziesiętny [0]_Invoices2001Slovakia_Book1_1_Book1_Book1 2 4" xfId="18738"/>
    <cellStyle name="Dziesietny [0]_Invoices2001Slovakia_Book1_1_Book1_Book1 2 5" xfId="18337"/>
    <cellStyle name="Dziesiętny [0]_Invoices2001Slovakia_Book1_1_Book1_Book1 2 5" xfId="18338"/>
    <cellStyle name="Dziesietny [0]_Invoices2001Slovakia_Book1_1_Book1_Book1 2 6" xfId="18847"/>
    <cellStyle name="Dziesiętny [0]_Invoices2001Slovakia_Book1_1_Book1_Book1 2 6" xfId="20360"/>
    <cellStyle name="Dziesietny [0]_Invoices2001Slovakia_Book1_1_Book1_Book1 2 7" xfId="18172"/>
    <cellStyle name="Dziesiętny [0]_Invoices2001Slovakia_Book1_1_Book1_Book1 2 7" xfId="18175"/>
    <cellStyle name="Dziesietny [0]_Invoices2001Slovakia_Book1_1_Book1_Book1 2 8" xfId="18979"/>
    <cellStyle name="Dziesiętny [0]_Invoices2001Slovakia_Book1_1_Book1_Book1 2 8" xfId="18985"/>
    <cellStyle name="Dziesietny [0]_Invoices2001Slovakia_Book1_1_Book1_Book1 2 9" xfId="21232"/>
    <cellStyle name="Dziesiętny [0]_Invoices2001Slovakia_Book1_1_Book1_Book1 2 9" xfId="18114"/>
    <cellStyle name="Dziesietny [0]_Invoices2001Slovakia_Book1_1_Book1_Book1 3" xfId="5605"/>
    <cellStyle name="Dziesiętny [0]_Invoices2001Slovakia_Book1_1_Book1_Book1 3" xfId="5606"/>
    <cellStyle name="Dziesietny [0]_Invoices2001Slovakia_Book1_1_Book1_Book1 3 2" xfId="14514"/>
    <cellStyle name="Dziesiętny [0]_Invoices2001Slovakia_Book1_1_Book1_Book1 3 2" xfId="14515"/>
    <cellStyle name="Dziesietny [0]_Invoices2001Slovakia_Book1_1_Book1_Book1 3 3" xfId="20689"/>
    <cellStyle name="Dziesiętny [0]_Invoices2001Slovakia_Book1_1_Book1_Book1 3 3" xfId="20690"/>
    <cellStyle name="Dziesietny [0]_Invoices2001Slovakia_Book1_1_Book1_Book1 3 4" xfId="22409"/>
    <cellStyle name="Dziesiętny [0]_Invoices2001Slovakia_Book1_1_Book1_Book1 3 4" xfId="22410"/>
    <cellStyle name="Dziesietny [0]_Invoices2001Slovakia_Book1_1_Book1_Book1 3 5" xfId="23616"/>
    <cellStyle name="Dziesiętny [0]_Invoices2001Slovakia_Book1_1_Book1_Book1 3 5" xfId="23617"/>
    <cellStyle name="Dziesietny [0]_Invoices2001Slovakia_Book1_1_Book1_Book1 3 6" xfId="24793"/>
    <cellStyle name="Dziesiętny [0]_Invoices2001Slovakia_Book1_1_Book1_Book1 3 6" xfId="24794"/>
    <cellStyle name="Dziesietny [0]_Invoices2001Slovakia_Book1_1_Book1_Book1 3 7" xfId="25885"/>
    <cellStyle name="Dziesiętny [0]_Invoices2001Slovakia_Book1_1_Book1_Book1 3 7" xfId="25886"/>
    <cellStyle name="Dziesietny [0]_Invoices2001Slovakia_Book1_1_Book1_Book1 3 8" xfId="26890"/>
    <cellStyle name="Dziesiętny [0]_Invoices2001Slovakia_Book1_1_Book1_Book1 3 8" xfId="26891"/>
    <cellStyle name="Dziesietny [0]_Invoices2001Slovakia_Book1_1_Book1_Book1 3 9" xfId="27899"/>
    <cellStyle name="Dziesiętny [0]_Invoices2001Slovakia_Book1_1_Book1_Book1 3 9" xfId="27900"/>
    <cellStyle name="Dziesietny [0]_Invoices2001Slovakia_Book1_1_Book1_Book1 4" xfId="6704"/>
    <cellStyle name="Dziesiętny [0]_Invoices2001Slovakia_Book1_1_Book1_Book1 4" xfId="6703"/>
    <cellStyle name="Dziesietny [0]_Invoices2001Slovakia_Book1_1_Book1_Book1 4 2" xfId="14934"/>
    <cellStyle name="Dziesiętny [0]_Invoices2001Slovakia_Book1_1_Book1_Book1 4 2" xfId="14933"/>
    <cellStyle name="Dziesietny [0]_Invoices2001Slovakia_Book1_1_Book1_Book1 4 3" xfId="21109"/>
    <cellStyle name="Dziesiętny [0]_Invoices2001Slovakia_Book1_1_Book1_Book1 4 3" xfId="21108"/>
    <cellStyle name="Dziesietny [0]_Invoices2001Slovakia_Book1_1_Book1_Book1 4 4" xfId="22829"/>
    <cellStyle name="Dziesiętny [0]_Invoices2001Slovakia_Book1_1_Book1_Book1 4 4" xfId="22828"/>
    <cellStyle name="Dziesietny [0]_Invoices2001Slovakia_Book1_1_Book1_Book1 4 5" xfId="24036"/>
    <cellStyle name="Dziesiętny [0]_Invoices2001Slovakia_Book1_1_Book1_Book1 4 5" xfId="24035"/>
    <cellStyle name="Dziesietny [0]_Invoices2001Slovakia_Book1_1_Book1_Book1 4 6" xfId="25213"/>
    <cellStyle name="Dziesiętny [0]_Invoices2001Slovakia_Book1_1_Book1_Book1 4 6" xfId="25212"/>
    <cellStyle name="Dziesietny [0]_Invoices2001Slovakia_Book1_1_Book1_Book1 4 7" xfId="26305"/>
    <cellStyle name="Dziesiętny [0]_Invoices2001Slovakia_Book1_1_Book1_Book1 4 7" xfId="26304"/>
    <cellStyle name="Dziesietny [0]_Invoices2001Slovakia_Book1_1_Book1_Book1 4 8" xfId="27310"/>
    <cellStyle name="Dziesiętny [0]_Invoices2001Slovakia_Book1_1_Book1_Book1 4 8" xfId="27309"/>
    <cellStyle name="Dziesietny [0]_Invoices2001Slovakia_Book1_1_Book1_Book1 4 9" xfId="28319"/>
    <cellStyle name="Dziesiętny [0]_Invoices2001Slovakia_Book1_1_Book1_Book1 4 9" xfId="28318"/>
    <cellStyle name="Dziesietny [0]_Invoices2001Slovakia_Book1_1_Book1_Book1 5" xfId="5050"/>
    <cellStyle name="Dziesiętny [0]_Invoices2001Slovakia_Book1_1_Book1_Book1 5" xfId="5051"/>
    <cellStyle name="Dziesietny [0]_Invoices2001Slovakia_Book1_1_Book1_Book1 5 2" xfId="15376"/>
    <cellStyle name="Dziesiętny [0]_Invoices2001Slovakia_Book1_1_Book1_Book1 5 2" xfId="15377"/>
    <cellStyle name="Dziesietny [0]_Invoices2001Slovakia_Book1_1_Book1_Book1 5 3" xfId="21468"/>
    <cellStyle name="Dziesiętny [0]_Invoices2001Slovakia_Book1_1_Book1_Book1 5 3" xfId="21469"/>
    <cellStyle name="Dziesietny [0]_Invoices2001Slovakia_Book1_1_Book1_Book1 5 4" xfId="23118"/>
    <cellStyle name="Dziesiętny [0]_Invoices2001Slovakia_Book1_1_Book1_Book1 5 4" xfId="23119"/>
    <cellStyle name="Dziesietny [0]_Invoices2001Slovakia_Book1_1_Book1_Book1 5 5" xfId="24322"/>
    <cellStyle name="Dziesiętny [0]_Invoices2001Slovakia_Book1_1_Book1_Book1 5 5" xfId="24323"/>
    <cellStyle name="Dziesietny [0]_Invoices2001Slovakia_Book1_1_Book1_Book1 5 6" xfId="25472"/>
    <cellStyle name="Dziesiętny [0]_Invoices2001Slovakia_Book1_1_Book1_Book1 5 6" xfId="25473"/>
    <cellStyle name="Dziesietny [0]_Invoices2001Slovakia_Book1_1_Book1_Book1 5 7" xfId="26565"/>
    <cellStyle name="Dziesiętny [0]_Invoices2001Slovakia_Book1_1_Book1_Book1 5 7" xfId="26566"/>
    <cellStyle name="Dziesietny [0]_Invoices2001Slovakia_Book1_1_Book1_Book1 5 8" xfId="27544"/>
    <cellStyle name="Dziesiętny [0]_Invoices2001Slovakia_Book1_1_Book1_Book1 5 8" xfId="27545"/>
    <cellStyle name="Dziesietny [0]_Invoices2001Slovakia_Book1_1_Book1_Book1 5 9" xfId="28531"/>
    <cellStyle name="Dziesiętny [0]_Invoices2001Slovakia_Book1_1_Book1_Book1 5 9" xfId="28532"/>
    <cellStyle name="Dziesietny [0]_Invoices2001Slovakia_Book1_1_Book1_Book1 6" xfId="6993"/>
    <cellStyle name="Dziesiętny [0]_Invoices2001Slovakia_Book1_1_Book1_Book1 6" xfId="6994"/>
    <cellStyle name="Dziesietny [0]_Invoices2001Slovakia_Book1_1_Book1_Book1 7" xfId="8039"/>
    <cellStyle name="Dziesiętny [0]_Invoices2001Slovakia_Book1_1_Book1_Book1 7" xfId="8038"/>
    <cellStyle name="Dziesietny [0]_Invoices2001Slovakia_Book1_1_Book1_Book1 8" xfId="8349"/>
    <cellStyle name="Dziesiętny [0]_Invoices2001Slovakia_Book1_1_Book1_Book1 8" xfId="8350"/>
    <cellStyle name="Dziesietny [0]_Invoices2001Slovakia_Book1_1_Book1_Book1 9" xfId="16422"/>
    <cellStyle name="Dziesiętny [0]_Invoices2001Slovakia_Book1_1_Book1_Book1 9" xfId="16423"/>
    <cellStyle name="Dziesietny [0]_Invoices2001Slovakia_Book1_1_Book1_Book1_Ban BTDD TDC" xfId="10705"/>
    <cellStyle name="Dziesiętny [0]_Invoices2001Slovakia_Book1_1_Book1_Book1_Ban BTDD TDC" xfId="10706"/>
    <cellStyle name="Dziesietny [0]_Invoices2001Slovakia_Book1_1_Book1_Book1_Ke hoach 2010 (theo doi 11-8-2010)" xfId="614"/>
    <cellStyle name="Dziesiętny [0]_Invoices2001Slovakia_Book1_1_Book1_Book1_Ke hoach 2010 (theo doi 11-8-2010)" xfId="615"/>
    <cellStyle name="Dziesietny [0]_Invoices2001Slovakia_Book1_1_Book1_Book1_Ke hoach 2010 (theo doi 11-8-2010) 10" xfId="20332"/>
    <cellStyle name="Dziesiętny [0]_Invoices2001Slovakia_Book1_1_Book1_Book1_Ke hoach 2010 (theo doi 11-8-2010) 10" xfId="20331"/>
    <cellStyle name="Dziesietny [0]_Invoices2001Slovakia_Book1_1_Book1_Book1_Ke hoach 2010 (theo doi 11-8-2010) 11" xfId="22153"/>
    <cellStyle name="Dziesiętny [0]_Invoices2001Slovakia_Book1_1_Book1_Book1_Ke hoach 2010 (theo doi 11-8-2010) 11" xfId="19794"/>
    <cellStyle name="Dziesietny [0]_Invoices2001Slovakia_Book1_1_Book1_Book1_Ke hoach 2010 (theo doi 11-8-2010) 12" xfId="16772"/>
    <cellStyle name="Dziesiętny [0]_Invoices2001Slovakia_Book1_1_Book1_Book1_Ke hoach 2010 (theo doi 11-8-2010) 12" xfId="21781"/>
    <cellStyle name="Dziesietny [0]_Invoices2001Slovakia_Book1_1_Book1_Book1_Ke hoach 2010 (theo doi 11-8-2010) 13" xfId="21240"/>
    <cellStyle name="Dziesiętny [0]_Invoices2001Slovakia_Book1_1_Book1_Book1_Ke hoach 2010 (theo doi 11-8-2010) 13" xfId="19513"/>
    <cellStyle name="Dziesietny [0]_Invoices2001Slovakia_Book1_1_Book1_Book1_Ke hoach 2010 (theo doi 11-8-2010) 14" xfId="20043"/>
    <cellStyle name="Dziesiętny [0]_Invoices2001Slovakia_Book1_1_Book1_Book1_Ke hoach 2010 (theo doi 11-8-2010) 14" xfId="19353"/>
    <cellStyle name="Dziesietny [0]_Invoices2001Slovakia_Book1_1_Book1_Book1_Ke hoach 2010 (theo doi 11-8-2010) 15" xfId="21725"/>
    <cellStyle name="Dziesiętny [0]_Invoices2001Slovakia_Book1_1_Book1_Book1_Ke hoach 2010 (theo doi 11-8-2010) 15" xfId="21965"/>
    <cellStyle name="Dziesietny [0]_Invoices2001Slovakia_Book1_1_Book1_Book1_Ke hoach 2010 (theo doi 11-8-2010) 2" xfId="3052"/>
    <cellStyle name="Dziesiętny [0]_Invoices2001Slovakia_Book1_1_Book1_Book1_Ke hoach 2010 (theo doi 11-8-2010) 2" xfId="3053"/>
    <cellStyle name="Dziesietny [0]_Invoices2001Slovakia_Book1_1_Book1_Book1_Ke hoach 2010 (theo doi 11-8-2010) 2 2" xfId="10707"/>
    <cellStyle name="Dziesiętny [0]_Invoices2001Slovakia_Book1_1_Book1_Book1_Ke hoach 2010 (theo doi 11-8-2010) 2 2" xfId="10708"/>
    <cellStyle name="Dziesietny [0]_Invoices2001Slovakia_Book1_1_Book1_Book1_Ke hoach 2010 (theo doi 11-8-2010) 2 3" xfId="18924"/>
    <cellStyle name="Dziesiętny [0]_Invoices2001Slovakia_Book1_1_Book1_Book1_Ke hoach 2010 (theo doi 11-8-2010) 2 3" xfId="18925"/>
    <cellStyle name="Dziesietny [0]_Invoices2001Slovakia_Book1_1_Book1_Book1_Ke hoach 2010 (theo doi 11-8-2010) 2 4" xfId="18743"/>
    <cellStyle name="Dziesiętny [0]_Invoices2001Slovakia_Book1_1_Book1_Book1_Ke hoach 2010 (theo doi 11-8-2010) 2 4" xfId="18742"/>
    <cellStyle name="Dziesietny [0]_Invoices2001Slovakia_Book1_1_Book1_Book1_Ke hoach 2010 (theo doi 11-8-2010) 2 5" xfId="18340"/>
    <cellStyle name="Dziesiętny [0]_Invoices2001Slovakia_Book1_1_Book1_Book1_Ke hoach 2010 (theo doi 11-8-2010) 2 5" xfId="16128"/>
    <cellStyle name="Dziesietny [0]_Invoices2001Slovakia_Book1_1_Book1_Book1_Ke hoach 2010 (theo doi 11-8-2010) 2 6" xfId="20357"/>
    <cellStyle name="Dziesiętny [0]_Invoices2001Slovakia_Book1_1_Book1_Book1_Ke hoach 2010 (theo doi 11-8-2010) 2 6" xfId="18842"/>
    <cellStyle name="Dziesietny [0]_Invoices2001Slovakia_Book1_1_Book1_Book1_Ke hoach 2010 (theo doi 11-8-2010) 2 7" xfId="18177"/>
    <cellStyle name="Dziesiętny [0]_Invoices2001Slovakia_Book1_1_Book1_Book1_Ke hoach 2010 (theo doi 11-8-2010) 2 7" xfId="25656"/>
    <cellStyle name="Dziesietny [0]_Invoices2001Slovakia_Book1_1_Book1_Book1_Ke hoach 2010 (theo doi 11-8-2010) 2 8" xfId="18971"/>
    <cellStyle name="Dziesiętny [0]_Invoices2001Slovakia_Book1_1_Book1_Book1_Ke hoach 2010 (theo doi 11-8-2010) 2 8" xfId="17967"/>
    <cellStyle name="Dziesietny [0]_Invoices2001Slovakia_Book1_1_Book1_Book1_Ke hoach 2010 (theo doi 11-8-2010) 2 9" xfId="20128"/>
    <cellStyle name="Dziesiętny [0]_Invoices2001Slovakia_Book1_1_Book1_Book1_Ke hoach 2010 (theo doi 11-8-2010) 2 9" xfId="27719"/>
    <cellStyle name="Dziesietny [0]_Invoices2001Slovakia_Book1_1_Book1_Book1_Ke hoach 2010 (theo doi 11-8-2010) 3" xfId="5607"/>
    <cellStyle name="Dziesiętny [0]_Invoices2001Slovakia_Book1_1_Book1_Book1_Ke hoach 2010 (theo doi 11-8-2010) 3" xfId="5608"/>
    <cellStyle name="Dziesietny [0]_Invoices2001Slovakia_Book1_1_Book1_Book1_Ke hoach 2010 (theo doi 11-8-2010) 3 2" xfId="14516"/>
    <cellStyle name="Dziesiętny [0]_Invoices2001Slovakia_Book1_1_Book1_Book1_Ke hoach 2010 (theo doi 11-8-2010) 3 2" xfId="14517"/>
    <cellStyle name="Dziesietny [0]_Invoices2001Slovakia_Book1_1_Book1_Book1_Ke hoach 2010 (theo doi 11-8-2010) 3 3" xfId="20691"/>
    <cellStyle name="Dziesiętny [0]_Invoices2001Slovakia_Book1_1_Book1_Book1_Ke hoach 2010 (theo doi 11-8-2010) 3 3" xfId="20692"/>
    <cellStyle name="Dziesietny [0]_Invoices2001Slovakia_Book1_1_Book1_Book1_Ke hoach 2010 (theo doi 11-8-2010) 3 4" xfId="22411"/>
    <cellStyle name="Dziesiętny [0]_Invoices2001Slovakia_Book1_1_Book1_Book1_Ke hoach 2010 (theo doi 11-8-2010) 3 4" xfId="22412"/>
    <cellStyle name="Dziesietny [0]_Invoices2001Slovakia_Book1_1_Book1_Book1_Ke hoach 2010 (theo doi 11-8-2010) 3 5" xfId="23618"/>
    <cellStyle name="Dziesiętny [0]_Invoices2001Slovakia_Book1_1_Book1_Book1_Ke hoach 2010 (theo doi 11-8-2010) 3 5" xfId="23619"/>
    <cellStyle name="Dziesietny [0]_Invoices2001Slovakia_Book1_1_Book1_Book1_Ke hoach 2010 (theo doi 11-8-2010) 3 6" xfId="24795"/>
    <cellStyle name="Dziesiętny [0]_Invoices2001Slovakia_Book1_1_Book1_Book1_Ke hoach 2010 (theo doi 11-8-2010) 3 6" xfId="24796"/>
    <cellStyle name="Dziesietny [0]_Invoices2001Slovakia_Book1_1_Book1_Book1_Ke hoach 2010 (theo doi 11-8-2010) 3 7" xfId="25887"/>
    <cellStyle name="Dziesiętny [0]_Invoices2001Slovakia_Book1_1_Book1_Book1_Ke hoach 2010 (theo doi 11-8-2010) 3 7" xfId="25888"/>
    <cellStyle name="Dziesietny [0]_Invoices2001Slovakia_Book1_1_Book1_Book1_Ke hoach 2010 (theo doi 11-8-2010) 3 8" xfId="26892"/>
    <cellStyle name="Dziesiętny [0]_Invoices2001Slovakia_Book1_1_Book1_Book1_Ke hoach 2010 (theo doi 11-8-2010) 3 8" xfId="26893"/>
    <cellStyle name="Dziesietny [0]_Invoices2001Slovakia_Book1_1_Book1_Book1_Ke hoach 2010 (theo doi 11-8-2010) 3 9" xfId="27901"/>
    <cellStyle name="Dziesiętny [0]_Invoices2001Slovakia_Book1_1_Book1_Book1_Ke hoach 2010 (theo doi 11-8-2010) 3 9" xfId="27902"/>
    <cellStyle name="Dziesietny [0]_Invoices2001Slovakia_Book1_1_Book1_Book1_Ke hoach 2010 (theo doi 11-8-2010) 4" xfId="6702"/>
    <cellStyle name="Dziesiętny [0]_Invoices2001Slovakia_Book1_1_Book1_Book1_Ke hoach 2010 (theo doi 11-8-2010) 4" xfId="6701"/>
    <cellStyle name="Dziesietny [0]_Invoices2001Slovakia_Book1_1_Book1_Book1_Ke hoach 2010 (theo doi 11-8-2010) 4 2" xfId="14932"/>
    <cellStyle name="Dziesiętny [0]_Invoices2001Slovakia_Book1_1_Book1_Book1_Ke hoach 2010 (theo doi 11-8-2010) 4 2" xfId="14931"/>
    <cellStyle name="Dziesietny [0]_Invoices2001Slovakia_Book1_1_Book1_Book1_Ke hoach 2010 (theo doi 11-8-2010) 4 3" xfId="21107"/>
    <cellStyle name="Dziesiętny [0]_Invoices2001Slovakia_Book1_1_Book1_Book1_Ke hoach 2010 (theo doi 11-8-2010) 4 3" xfId="21106"/>
    <cellStyle name="Dziesietny [0]_Invoices2001Slovakia_Book1_1_Book1_Book1_Ke hoach 2010 (theo doi 11-8-2010) 4 4" xfId="22827"/>
    <cellStyle name="Dziesiętny [0]_Invoices2001Slovakia_Book1_1_Book1_Book1_Ke hoach 2010 (theo doi 11-8-2010) 4 4" xfId="22826"/>
    <cellStyle name="Dziesietny [0]_Invoices2001Slovakia_Book1_1_Book1_Book1_Ke hoach 2010 (theo doi 11-8-2010) 4 5" xfId="24034"/>
    <cellStyle name="Dziesiętny [0]_Invoices2001Slovakia_Book1_1_Book1_Book1_Ke hoach 2010 (theo doi 11-8-2010) 4 5" xfId="24033"/>
    <cellStyle name="Dziesietny [0]_Invoices2001Slovakia_Book1_1_Book1_Book1_Ke hoach 2010 (theo doi 11-8-2010) 4 6" xfId="25211"/>
    <cellStyle name="Dziesiętny [0]_Invoices2001Slovakia_Book1_1_Book1_Book1_Ke hoach 2010 (theo doi 11-8-2010) 4 6" xfId="25210"/>
    <cellStyle name="Dziesietny [0]_Invoices2001Slovakia_Book1_1_Book1_Book1_Ke hoach 2010 (theo doi 11-8-2010) 4 7" xfId="26303"/>
    <cellStyle name="Dziesiętny [0]_Invoices2001Slovakia_Book1_1_Book1_Book1_Ke hoach 2010 (theo doi 11-8-2010) 4 7" xfId="26302"/>
    <cellStyle name="Dziesietny [0]_Invoices2001Slovakia_Book1_1_Book1_Book1_Ke hoach 2010 (theo doi 11-8-2010) 4 8" xfId="27308"/>
    <cellStyle name="Dziesiętny [0]_Invoices2001Slovakia_Book1_1_Book1_Book1_Ke hoach 2010 (theo doi 11-8-2010) 4 8" xfId="27307"/>
    <cellStyle name="Dziesietny [0]_Invoices2001Slovakia_Book1_1_Book1_Book1_Ke hoach 2010 (theo doi 11-8-2010) 4 9" xfId="28317"/>
    <cellStyle name="Dziesiętny [0]_Invoices2001Slovakia_Book1_1_Book1_Book1_Ke hoach 2010 (theo doi 11-8-2010) 4 9" xfId="28316"/>
    <cellStyle name="Dziesietny [0]_Invoices2001Slovakia_Book1_1_Book1_Book1_Ke hoach 2010 (theo doi 11-8-2010) 5" xfId="5052"/>
    <cellStyle name="Dziesiętny [0]_Invoices2001Slovakia_Book1_1_Book1_Book1_Ke hoach 2010 (theo doi 11-8-2010) 5" xfId="5053"/>
    <cellStyle name="Dziesietny [0]_Invoices2001Slovakia_Book1_1_Book1_Book1_Ke hoach 2010 (theo doi 11-8-2010) 5 2" xfId="15378"/>
    <cellStyle name="Dziesiętny [0]_Invoices2001Slovakia_Book1_1_Book1_Book1_Ke hoach 2010 (theo doi 11-8-2010) 5 2" xfId="15379"/>
    <cellStyle name="Dziesietny [0]_Invoices2001Slovakia_Book1_1_Book1_Book1_Ke hoach 2010 (theo doi 11-8-2010) 5 3" xfId="21470"/>
    <cellStyle name="Dziesiętny [0]_Invoices2001Slovakia_Book1_1_Book1_Book1_Ke hoach 2010 (theo doi 11-8-2010) 5 3" xfId="21471"/>
    <cellStyle name="Dziesietny [0]_Invoices2001Slovakia_Book1_1_Book1_Book1_Ke hoach 2010 (theo doi 11-8-2010) 5 4" xfId="23120"/>
    <cellStyle name="Dziesiętny [0]_Invoices2001Slovakia_Book1_1_Book1_Book1_Ke hoach 2010 (theo doi 11-8-2010) 5 4" xfId="23121"/>
    <cellStyle name="Dziesietny [0]_Invoices2001Slovakia_Book1_1_Book1_Book1_Ke hoach 2010 (theo doi 11-8-2010) 5 5" xfId="24324"/>
    <cellStyle name="Dziesiętny [0]_Invoices2001Slovakia_Book1_1_Book1_Book1_Ke hoach 2010 (theo doi 11-8-2010) 5 5" xfId="24325"/>
    <cellStyle name="Dziesietny [0]_Invoices2001Slovakia_Book1_1_Book1_Book1_Ke hoach 2010 (theo doi 11-8-2010) 5 6" xfId="25474"/>
    <cellStyle name="Dziesiętny [0]_Invoices2001Slovakia_Book1_1_Book1_Book1_Ke hoach 2010 (theo doi 11-8-2010) 5 6" xfId="25475"/>
    <cellStyle name="Dziesietny [0]_Invoices2001Slovakia_Book1_1_Book1_Book1_Ke hoach 2010 (theo doi 11-8-2010) 5 7" xfId="26567"/>
    <cellStyle name="Dziesiętny [0]_Invoices2001Slovakia_Book1_1_Book1_Book1_Ke hoach 2010 (theo doi 11-8-2010) 5 7" xfId="26568"/>
    <cellStyle name="Dziesietny [0]_Invoices2001Slovakia_Book1_1_Book1_Book1_Ke hoach 2010 (theo doi 11-8-2010) 5 8" xfId="27546"/>
    <cellStyle name="Dziesiętny [0]_Invoices2001Slovakia_Book1_1_Book1_Book1_Ke hoach 2010 (theo doi 11-8-2010) 5 8" xfId="27547"/>
    <cellStyle name="Dziesietny [0]_Invoices2001Slovakia_Book1_1_Book1_Book1_Ke hoach 2010 (theo doi 11-8-2010) 5 9" xfId="28533"/>
    <cellStyle name="Dziesiętny [0]_Invoices2001Slovakia_Book1_1_Book1_Book1_Ke hoach 2010 (theo doi 11-8-2010) 5 9" xfId="28534"/>
    <cellStyle name="Dziesietny [0]_Invoices2001Slovakia_Book1_1_Book1_Book1_Ke hoach 2010 (theo doi 11-8-2010) 6" xfId="6995"/>
    <cellStyle name="Dziesiętny [0]_Invoices2001Slovakia_Book1_1_Book1_Book1_Ke hoach 2010 (theo doi 11-8-2010) 6" xfId="6996"/>
    <cellStyle name="Dziesietny [0]_Invoices2001Slovakia_Book1_1_Book1_Book1_Ke hoach 2010 (theo doi 11-8-2010) 7" xfId="8037"/>
    <cellStyle name="Dziesiętny [0]_Invoices2001Slovakia_Book1_1_Book1_Book1_Ke hoach 2010 (theo doi 11-8-2010) 7" xfId="8036"/>
    <cellStyle name="Dziesietny [0]_Invoices2001Slovakia_Book1_1_Book1_Book1_Ke hoach 2010 (theo doi 11-8-2010) 8" xfId="8351"/>
    <cellStyle name="Dziesiętny [0]_Invoices2001Slovakia_Book1_1_Book1_Book1_Ke hoach 2010 (theo doi 11-8-2010) 8" xfId="8352"/>
    <cellStyle name="Dziesietny [0]_Invoices2001Slovakia_Book1_1_Book1_Book1_Ke hoach 2010 (theo doi 11-8-2010) 9" xfId="16424"/>
    <cellStyle name="Dziesiętny [0]_Invoices2001Slovakia_Book1_1_Book1_Book1_Ke hoach 2010 (theo doi 11-8-2010) 9" xfId="16425"/>
    <cellStyle name="Dziesietny [0]_Invoices2001Slovakia_Book1_1_Book1_Book1_Ke hoach 2010 (theo doi 11-8-2010)_Ban BTDD TDC" xfId="10709"/>
    <cellStyle name="Dziesiętny [0]_Invoices2001Slovakia_Book1_1_Book1_Book1_Ke hoach 2010 (theo doi 11-8-2010)_Ban BTDD TDC" xfId="10710"/>
    <cellStyle name="Dziesietny [0]_Invoices2001Slovakia_Book1_1_Book1_Book1_Ke hoach 2010 (theo doi 11-8-2010)_Bieu 1+3+5+6+9" xfId="10711"/>
    <cellStyle name="Dziesiętny [0]_Invoices2001Slovakia_Book1_1_Book1_Book1_Ke hoach 2010 (theo doi 11-8-2010)_Bieu 1+3+5+6+9" xfId="10712"/>
    <cellStyle name="Dziesietny [0]_Invoices2001Slovakia_Book1_1_Book1_Book1_Ke hoach 2010 (theo doi 11-8-2010)_Bieu 1+3+5+6+9_Kế hoạch 2013 T1-2014" xfId="10713"/>
    <cellStyle name="Dziesiętny [0]_Invoices2001Slovakia_Book1_1_Book1_Book1_Ke hoach 2010 (theo doi 11-8-2010)_Bieu 1+3+5+6+9_Kế hoạch 2013 T1-2014" xfId="10714"/>
    <cellStyle name="Dziesietny [0]_Invoices2001Slovakia_Book1_1_Book1_Book1_Ke hoach 2010 (theo doi 11-8-2010)_Kế hoạch 2013 T1-2014" xfId="10715"/>
    <cellStyle name="Dziesiętny [0]_Invoices2001Slovakia_Book1_1_Book1_Book1_Ke hoach 2010 (theo doi 11-8-2010)_Kế hoạch 2013 T1-2014" xfId="10716"/>
    <cellStyle name="Dziesietny [0]_Invoices2001Slovakia_Book1_1_Book1_Book1_Kế hoạch 2013 T1-2014" xfId="10727"/>
    <cellStyle name="Dziesiętny [0]_Invoices2001Slovakia_Book1_1_Book1_Book1_Kế hoạch 2013 T1-2014" xfId="10728"/>
    <cellStyle name="Dziesietny [0]_Invoices2001Slovakia_Book1_1_Book1_Book1_ke hoach dau thau 30-6-2010" xfId="616"/>
    <cellStyle name="Dziesiętny [0]_Invoices2001Slovakia_Book1_1_Book1_Book1_ke hoach dau thau 30-6-2010" xfId="617"/>
    <cellStyle name="Dziesietny [0]_Invoices2001Slovakia_Book1_1_Book1_Book1_ke hoach dau thau 30-6-2010 10" xfId="20330"/>
    <cellStyle name="Dziesiętny [0]_Invoices2001Slovakia_Book1_1_Book1_Book1_ke hoach dau thau 30-6-2010 10" xfId="21866"/>
    <cellStyle name="Dziesietny [0]_Invoices2001Slovakia_Book1_1_Book1_Book1_ke hoach dau thau 30-6-2010 11" xfId="22152"/>
    <cellStyle name="Dziesiętny [0]_Invoices2001Slovakia_Book1_1_Book1_Book1_ke hoach dau thau 30-6-2010 11" xfId="22151"/>
    <cellStyle name="Dziesietny [0]_Invoices2001Slovakia_Book1_1_Book1_Book1_ke hoach dau thau 30-6-2010 12" xfId="17835"/>
    <cellStyle name="Dziesiętny [0]_Invoices2001Slovakia_Book1_1_Book1_Book1_ke hoach dau thau 30-6-2010 12" xfId="19673"/>
    <cellStyle name="Dziesietny [0]_Invoices2001Slovakia_Book1_1_Book1_Book1_ke hoach dau thau 30-6-2010 13" xfId="19982"/>
    <cellStyle name="Dziesiętny [0]_Invoices2001Slovakia_Book1_1_Book1_Book1_ke hoach dau thau 30-6-2010 13" xfId="19710"/>
    <cellStyle name="Dziesietny [0]_Invoices2001Slovakia_Book1_1_Book1_Book1_ke hoach dau thau 30-6-2010 14" xfId="23511"/>
    <cellStyle name="Dziesiętny [0]_Invoices2001Slovakia_Book1_1_Book1_Book1_ke hoach dau thau 30-6-2010 14" xfId="19609"/>
    <cellStyle name="Dziesietny [0]_Invoices2001Slovakia_Book1_1_Book1_Book1_ke hoach dau thau 30-6-2010 15" xfId="20077"/>
    <cellStyle name="Dziesiętny [0]_Invoices2001Slovakia_Book1_1_Book1_Book1_ke hoach dau thau 30-6-2010 15" xfId="16057"/>
    <cellStyle name="Dziesietny [0]_Invoices2001Slovakia_Book1_1_Book1_Book1_ke hoach dau thau 30-6-2010 2" xfId="3054"/>
    <cellStyle name="Dziesiętny [0]_Invoices2001Slovakia_Book1_1_Book1_Book1_ke hoach dau thau 30-6-2010 2" xfId="3055"/>
    <cellStyle name="Dziesietny [0]_Invoices2001Slovakia_Book1_1_Book1_Book1_ke hoach dau thau 30-6-2010 2 2" xfId="10717"/>
    <cellStyle name="Dziesiętny [0]_Invoices2001Slovakia_Book1_1_Book1_Book1_ke hoach dau thau 30-6-2010 2 2" xfId="10718"/>
    <cellStyle name="Dziesietny [0]_Invoices2001Slovakia_Book1_1_Book1_Book1_ke hoach dau thau 30-6-2010 2 3" xfId="18931"/>
    <cellStyle name="Dziesiętny [0]_Invoices2001Slovakia_Book1_1_Book1_Book1_ke hoach dau thau 30-6-2010 2 3" xfId="18932"/>
    <cellStyle name="Dziesietny [0]_Invoices2001Slovakia_Book1_1_Book1_Book1_ke hoach dau thau 30-6-2010 2 4" xfId="18727"/>
    <cellStyle name="Dziesiętny [0]_Invoices2001Slovakia_Book1_1_Book1_Book1_ke hoach dau thau 30-6-2010 2 4" xfId="18726"/>
    <cellStyle name="Dziesietny [0]_Invoices2001Slovakia_Book1_1_Book1_Book1_ke hoach dau thau 30-6-2010 2 5" xfId="18350"/>
    <cellStyle name="Dziesiętny [0]_Invoices2001Slovakia_Book1_1_Book1_Book1_ke hoach dau thau 30-6-2010 2 5" xfId="18351"/>
    <cellStyle name="Dziesietny [0]_Invoices2001Slovakia_Book1_1_Book1_Book1_ke hoach dau thau 30-6-2010 2 6" xfId="18829"/>
    <cellStyle name="Dziesiętny [0]_Invoices2001Slovakia_Book1_1_Book1_Book1_ke hoach dau thau 30-6-2010 2 6" xfId="18828"/>
    <cellStyle name="Dziesietny [0]_Invoices2001Slovakia_Book1_1_Book1_Book1_ke hoach dau thau 30-6-2010 2 7" xfId="23334"/>
    <cellStyle name="Dziesiętny [0]_Invoices2001Slovakia_Book1_1_Book1_Book1_ke hoach dau thau 30-6-2010 2 7" xfId="23333"/>
    <cellStyle name="Dziesietny [0]_Invoices2001Slovakia_Book1_1_Book1_Book1_ke hoach dau thau 30-6-2010 2 8" xfId="18958"/>
    <cellStyle name="Dziesiętny [0]_Invoices2001Slovakia_Book1_1_Book1_Book1_ke hoach dau thau 30-6-2010 2 8" xfId="18957"/>
    <cellStyle name="Dziesietny [0]_Invoices2001Slovakia_Book1_1_Book1_Book1_ke hoach dau thau 30-6-2010 2 9" xfId="18130"/>
    <cellStyle name="Dziesiętny [0]_Invoices2001Slovakia_Book1_1_Book1_Book1_ke hoach dau thau 30-6-2010 2 9" xfId="21751"/>
    <cellStyle name="Dziesietny [0]_Invoices2001Slovakia_Book1_1_Book1_Book1_ke hoach dau thau 30-6-2010 3" xfId="5609"/>
    <cellStyle name="Dziesiętny [0]_Invoices2001Slovakia_Book1_1_Book1_Book1_ke hoach dau thau 30-6-2010 3" xfId="5610"/>
    <cellStyle name="Dziesietny [0]_Invoices2001Slovakia_Book1_1_Book1_Book1_ke hoach dau thau 30-6-2010 3 2" xfId="14518"/>
    <cellStyle name="Dziesiętny [0]_Invoices2001Slovakia_Book1_1_Book1_Book1_ke hoach dau thau 30-6-2010 3 2" xfId="14519"/>
    <cellStyle name="Dziesietny [0]_Invoices2001Slovakia_Book1_1_Book1_Book1_ke hoach dau thau 30-6-2010 3 3" xfId="20693"/>
    <cellStyle name="Dziesiętny [0]_Invoices2001Slovakia_Book1_1_Book1_Book1_ke hoach dau thau 30-6-2010 3 3" xfId="20694"/>
    <cellStyle name="Dziesietny [0]_Invoices2001Slovakia_Book1_1_Book1_Book1_ke hoach dau thau 30-6-2010 3 4" xfId="22413"/>
    <cellStyle name="Dziesiętny [0]_Invoices2001Slovakia_Book1_1_Book1_Book1_ke hoach dau thau 30-6-2010 3 4" xfId="22414"/>
    <cellStyle name="Dziesietny [0]_Invoices2001Slovakia_Book1_1_Book1_Book1_ke hoach dau thau 30-6-2010 3 5" xfId="23620"/>
    <cellStyle name="Dziesiętny [0]_Invoices2001Slovakia_Book1_1_Book1_Book1_ke hoach dau thau 30-6-2010 3 5" xfId="23621"/>
    <cellStyle name="Dziesietny [0]_Invoices2001Slovakia_Book1_1_Book1_Book1_ke hoach dau thau 30-6-2010 3 6" xfId="24797"/>
    <cellStyle name="Dziesiętny [0]_Invoices2001Slovakia_Book1_1_Book1_Book1_ke hoach dau thau 30-6-2010 3 6" xfId="24798"/>
    <cellStyle name="Dziesietny [0]_Invoices2001Slovakia_Book1_1_Book1_Book1_ke hoach dau thau 30-6-2010 3 7" xfId="25889"/>
    <cellStyle name="Dziesiętny [0]_Invoices2001Slovakia_Book1_1_Book1_Book1_ke hoach dau thau 30-6-2010 3 7" xfId="25890"/>
    <cellStyle name="Dziesietny [0]_Invoices2001Slovakia_Book1_1_Book1_Book1_ke hoach dau thau 30-6-2010 3 8" xfId="26894"/>
    <cellStyle name="Dziesiętny [0]_Invoices2001Slovakia_Book1_1_Book1_Book1_ke hoach dau thau 30-6-2010 3 8" xfId="26895"/>
    <cellStyle name="Dziesietny [0]_Invoices2001Slovakia_Book1_1_Book1_Book1_ke hoach dau thau 30-6-2010 3 9" xfId="27903"/>
    <cellStyle name="Dziesiętny [0]_Invoices2001Slovakia_Book1_1_Book1_Book1_ke hoach dau thau 30-6-2010 3 9" xfId="27904"/>
    <cellStyle name="Dziesietny [0]_Invoices2001Slovakia_Book1_1_Book1_Book1_ke hoach dau thau 30-6-2010 4" xfId="6700"/>
    <cellStyle name="Dziesiętny [0]_Invoices2001Slovakia_Book1_1_Book1_Book1_ke hoach dau thau 30-6-2010 4" xfId="6699"/>
    <cellStyle name="Dziesietny [0]_Invoices2001Slovakia_Book1_1_Book1_Book1_ke hoach dau thau 30-6-2010 4 2" xfId="14930"/>
    <cellStyle name="Dziesiętny [0]_Invoices2001Slovakia_Book1_1_Book1_Book1_ke hoach dau thau 30-6-2010 4 2" xfId="14929"/>
    <cellStyle name="Dziesietny [0]_Invoices2001Slovakia_Book1_1_Book1_Book1_ke hoach dau thau 30-6-2010 4 3" xfId="21105"/>
    <cellStyle name="Dziesiętny [0]_Invoices2001Slovakia_Book1_1_Book1_Book1_ke hoach dau thau 30-6-2010 4 3" xfId="21104"/>
    <cellStyle name="Dziesietny [0]_Invoices2001Slovakia_Book1_1_Book1_Book1_ke hoach dau thau 30-6-2010 4 4" xfId="22825"/>
    <cellStyle name="Dziesiętny [0]_Invoices2001Slovakia_Book1_1_Book1_Book1_ke hoach dau thau 30-6-2010 4 4" xfId="22824"/>
    <cellStyle name="Dziesietny [0]_Invoices2001Slovakia_Book1_1_Book1_Book1_ke hoach dau thau 30-6-2010 4 5" xfId="24032"/>
    <cellStyle name="Dziesiętny [0]_Invoices2001Slovakia_Book1_1_Book1_Book1_ke hoach dau thau 30-6-2010 4 5" xfId="24031"/>
    <cellStyle name="Dziesietny [0]_Invoices2001Slovakia_Book1_1_Book1_Book1_ke hoach dau thau 30-6-2010 4 6" xfId="25209"/>
    <cellStyle name="Dziesiętny [0]_Invoices2001Slovakia_Book1_1_Book1_Book1_ke hoach dau thau 30-6-2010 4 6" xfId="25208"/>
    <cellStyle name="Dziesietny [0]_Invoices2001Slovakia_Book1_1_Book1_Book1_ke hoach dau thau 30-6-2010 4 7" xfId="26301"/>
    <cellStyle name="Dziesiętny [0]_Invoices2001Slovakia_Book1_1_Book1_Book1_ke hoach dau thau 30-6-2010 4 7" xfId="26300"/>
    <cellStyle name="Dziesietny [0]_Invoices2001Slovakia_Book1_1_Book1_Book1_ke hoach dau thau 30-6-2010 4 8" xfId="27306"/>
    <cellStyle name="Dziesiętny [0]_Invoices2001Slovakia_Book1_1_Book1_Book1_ke hoach dau thau 30-6-2010 4 8" xfId="27305"/>
    <cellStyle name="Dziesietny [0]_Invoices2001Slovakia_Book1_1_Book1_Book1_ke hoach dau thau 30-6-2010 4 9" xfId="28315"/>
    <cellStyle name="Dziesiętny [0]_Invoices2001Slovakia_Book1_1_Book1_Book1_ke hoach dau thau 30-6-2010 4 9" xfId="28314"/>
    <cellStyle name="Dziesietny [0]_Invoices2001Slovakia_Book1_1_Book1_Book1_ke hoach dau thau 30-6-2010 5" xfId="5054"/>
    <cellStyle name="Dziesiętny [0]_Invoices2001Slovakia_Book1_1_Book1_Book1_ke hoach dau thau 30-6-2010 5" xfId="5055"/>
    <cellStyle name="Dziesietny [0]_Invoices2001Slovakia_Book1_1_Book1_Book1_ke hoach dau thau 30-6-2010 5 2" xfId="15380"/>
    <cellStyle name="Dziesiętny [0]_Invoices2001Slovakia_Book1_1_Book1_Book1_ke hoach dau thau 30-6-2010 5 2" xfId="15381"/>
    <cellStyle name="Dziesietny [0]_Invoices2001Slovakia_Book1_1_Book1_Book1_ke hoach dau thau 30-6-2010 5 3" xfId="21472"/>
    <cellStyle name="Dziesiętny [0]_Invoices2001Slovakia_Book1_1_Book1_Book1_ke hoach dau thau 30-6-2010 5 3" xfId="21473"/>
    <cellStyle name="Dziesietny [0]_Invoices2001Slovakia_Book1_1_Book1_Book1_ke hoach dau thau 30-6-2010 5 4" xfId="23122"/>
    <cellStyle name="Dziesiętny [0]_Invoices2001Slovakia_Book1_1_Book1_Book1_ke hoach dau thau 30-6-2010 5 4" xfId="23123"/>
    <cellStyle name="Dziesietny [0]_Invoices2001Slovakia_Book1_1_Book1_Book1_ke hoach dau thau 30-6-2010 5 5" xfId="24326"/>
    <cellStyle name="Dziesiętny [0]_Invoices2001Slovakia_Book1_1_Book1_Book1_ke hoach dau thau 30-6-2010 5 5" xfId="24327"/>
    <cellStyle name="Dziesietny [0]_Invoices2001Slovakia_Book1_1_Book1_Book1_ke hoach dau thau 30-6-2010 5 6" xfId="25476"/>
    <cellStyle name="Dziesiętny [0]_Invoices2001Slovakia_Book1_1_Book1_Book1_ke hoach dau thau 30-6-2010 5 6" xfId="25477"/>
    <cellStyle name="Dziesietny [0]_Invoices2001Slovakia_Book1_1_Book1_Book1_ke hoach dau thau 30-6-2010 5 7" xfId="26569"/>
    <cellStyle name="Dziesiętny [0]_Invoices2001Slovakia_Book1_1_Book1_Book1_ke hoach dau thau 30-6-2010 5 7" xfId="26570"/>
    <cellStyle name="Dziesietny [0]_Invoices2001Slovakia_Book1_1_Book1_Book1_ke hoach dau thau 30-6-2010 5 8" xfId="27548"/>
    <cellStyle name="Dziesiętny [0]_Invoices2001Slovakia_Book1_1_Book1_Book1_ke hoach dau thau 30-6-2010 5 8" xfId="27549"/>
    <cellStyle name="Dziesietny [0]_Invoices2001Slovakia_Book1_1_Book1_Book1_ke hoach dau thau 30-6-2010 5 9" xfId="28535"/>
    <cellStyle name="Dziesiętny [0]_Invoices2001Slovakia_Book1_1_Book1_Book1_ke hoach dau thau 30-6-2010 5 9" xfId="28536"/>
    <cellStyle name="Dziesietny [0]_Invoices2001Slovakia_Book1_1_Book1_Book1_ke hoach dau thau 30-6-2010 6" xfId="6997"/>
    <cellStyle name="Dziesiętny [0]_Invoices2001Slovakia_Book1_1_Book1_Book1_ke hoach dau thau 30-6-2010 6" xfId="6998"/>
    <cellStyle name="Dziesietny [0]_Invoices2001Slovakia_Book1_1_Book1_Book1_ke hoach dau thau 30-6-2010 7" xfId="8035"/>
    <cellStyle name="Dziesiętny [0]_Invoices2001Slovakia_Book1_1_Book1_Book1_ke hoach dau thau 30-6-2010 7" xfId="8034"/>
    <cellStyle name="Dziesietny [0]_Invoices2001Slovakia_Book1_1_Book1_Book1_ke hoach dau thau 30-6-2010 8" xfId="8353"/>
    <cellStyle name="Dziesiętny [0]_Invoices2001Slovakia_Book1_1_Book1_Book1_ke hoach dau thau 30-6-2010 8" xfId="8354"/>
    <cellStyle name="Dziesietny [0]_Invoices2001Slovakia_Book1_1_Book1_Book1_ke hoach dau thau 30-6-2010 9" xfId="16426"/>
    <cellStyle name="Dziesiętny [0]_Invoices2001Slovakia_Book1_1_Book1_Book1_ke hoach dau thau 30-6-2010 9" xfId="16427"/>
    <cellStyle name="Dziesietny [0]_Invoices2001Slovakia_Book1_1_Book1_Book1_ke hoach dau thau 30-6-2010_Ban BTDD TDC" xfId="10719"/>
    <cellStyle name="Dziesiętny [0]_Invoices2001Slovakia_Book1_1_Book1_Book1_ke hoach dau thau 30-6-2010_Ban BTDD TDC" xfId="10720"/>
    <cellStyle name="Dziesietny [0]_Invoices2001Slovakia_Book1_1_Book1_Book1_ke hoach dau thau 30-6-2010_Bieu 1+3+5+6+9" xfId="10721"/>
    <cellStyle name="Dziesiętny [0]_Invoices2001Slovakia_Book1_1_Book1_Book1_ke hoach dau thau 30-6-2010_Bieu 1+3+5+6+9" xfId="10722"/>
    <cellStyle name="Dziesietny [0]_Invoices2001Slovakia_Book1_1_Book1_Book1_ke hoach dau thau 30-6-2010_Bieu 1+3+5+6+9_Kế hoạch 2013 T1-2014" xfId="10723"/>
    <cellStyle name="Dziesiętny [0]_Invoices2001Slovakia_Book1_1_Book1_Book1_ke hoach dau thau 30-6-2010_Bieu 1+3+5+6+9_Kế hoạch 2013 T1-2014" xfId="10724"/>
    <cellStyle name="Dziesietny [0]_Invoices2001Slovakia_Book1_1_Book1_Book1_ke hoach dau thau 30-6-2010_Kế hoạch 2013 T1-2014" xfId="10725"/>
    <cellStyle name="Dziesiętny [0]_Invoices2001Slovakia_Book1_1_Book1_Book1_ke hoach dau thau 30-6-2010_Kế hoạch 2013 T1-2014" xfId="10726"/>
    <cellStyle name="Dziesietny [0]_Invoices2001Slovakia_Book1_1_Book1_Book1_KH 2012 (T3-2013)" xfId="10729"/>
    <cellStyle name="Dziesiętny [0]_Invoices2001Slovakia_Book1_1_Book1_Book1_KH 2012 (T3-2013)" xfId="10730"/>
    <cellStyle name="Dziesietny [0]_Invoices2001Slovakia_Book1_1_Book1_Book1_KH 2012 (T3-2013)_Kế hoạch 2013 T1-2014" xfId="10731"/>
    <cellStyle name="Dziesiętny [0]_Invoices2001Slovakia_Book1_1_Book1_Book1_KH 2012 (T3-2013)_Kế hoạch 2013 T1-2014" xfId="10732"/>
    <cellStyle name="Dziesietny [0]_Invoices2001Slovakia_Book1_1_Book1_Book1_VB Di den 2013" xfId="10733"/>
    <cellStyle name="Dziesiętny [0]_Invoices2001Slovakia_Book1_1_Book1_Book1_VB Di den 2013" xfId="10734"/>
    <cellStyle name="Dziesietny [0]_Invoices2001Slovakia_Book1_1_Book1_Copy of KH PHAN BO VON ĐỐI ỨNG NAM 2011 (30 TY phuong án gop WB)" xfId="618"/>
    <cellStyle name="Dziesiętny [0]_Invoices2001Slovakia_Book1_1_Book1_Copy of KH PHAN BO VON ĐỐI ỨNG NAM 2011 (30 TY phuong án gop WB)" xfId="619"/>
    <cellStyle name="Dziesietny [0]_Invoices2001Slovakia_Book1_1_Book1_Copy of KH PHAN BO VON ĐỐI ỨNG NAM 2011 (30 TY phuong án gop WB) 10" xfId="21204"/>
    <cellStyle name="Dziesiętny [0]_Invoices2001Slovakia_Book1_1_Book1_Copy of KH PHAN BO VON ĐỐI ỨNG NAM 2011 (30 TY phuong án gop WB) 10" xfId="20329"/>
    <cellStyle name="Dziesietny [0]_Invoices2001Slovakia_Book1_1_Book1_Copy of KH PHAN BO VON ĐỐI ỨNG NAM 2011 (30 TY phuong án gop WB) 11" xfId="21844"/>
    <cellStyle name="Dziesiętny [0]_Invoices2001Slovakia_Book1_1_Book1_Copy of KH PHAN BO VON ĐỐI ỨNG NAM 2011 (30 TY phuong án gop WB) 11" xfId="22150"/>
    <cellStyle name="Dziesietny [0]_Invoices2001Slovakia_Book1_1_Book1_Copy of KH PHAN BO VON ĐỐI ỨNG NAM 2011 (30 TY phuong án gop WB) 12" xfId="16771"/>
    <cellStyle name="Dziesiętny [0]_Invoices2001Slovakia_Book1_1_Book1_Copy of KH PHAN BO VON ĐỐI ỨNG NAM 2011 (30 TY phuong án gop WB) 12" xfId="16770"/>
    <cellStyle name="Dziesietny [0]_Invoices2001Slovakia_Book1_1_Book1_Copy of KH PHAN BO VON ĐỐI ỨNG NAM 2011 (30 TY phuong án gop WB) 13" xfId="19514"/>
    <cellStyle name="Dziesiętny [0]_Invoices2001Slovakia_Book1_1_Book1_Copy of KH PHAN BO VON ĐỐI ỨNG NAM 2011 (30 TY phuong án gop WB) 13" xfId="17910"/>
    <cellStyle name="Dziesietny [0]_Invoices2001Slovakia_Book1_1_Book1_Copy of KH PHAN BO VON ĐỐI ỨNG NAM 2011 (30 TY phuong án gop WB) 14" xfId="19352"/>
    <cellStyle name="Dziesiętny [0]_Invoices2001Slovakia_Book1_1_Book1_Copy of KH PHAN BO VON ĐỐI ỨNG NAM 2011 (30 TY phuong án gop WB) 14" xfId="24630"/>
    <cellStyle name="Dziesietny [0]_Invoices2001Slovakia_Book1_1_Book1_Copy of KH PHAN BO VON ĐỐI ỨNG NAM 2011 (30 TY phuong án gop WB) 15" xfId="17989"/>
    <cellStyle name="Dziesiętny [0]_Invoices2001Slovakia_Book1_1_Book1_Copy of KH PHAN BO VON ĐỐI ỨNG NAM 2011 (30 TY phuong án gop WB) 15" xfId="23409"/>
    <cellStyle name="Dziesietny [0]_Invoices2001Slovakia_Book1_1_Book1_Copy of KH PHAN BO VON ĐỐI ỨNG NAM 2011 (30 TY phuong án gop WB) 2" xfId="3056"/>
    <cellStyle name="Dziesiętny [0]_Invoices2001Slovakia_Book1_1_Book1_Copy of KH PHAN BO VON ĐỐI ỨNG NAM 2011 (30 TY phuong án gop WB) 2" xfId="3057"/>
    <cellStyle name="Dziesietny [0]_Invoices2001Slovakia_Book1_1_Book1_Copy of KH PHAN BO VON ĐỐI ỨNG NAM 2011 (30 TY phuong án gop WB) 2 2" xfId="10735"/>
    <cellStyle name="Dziesiętny [0]_Invoices2001Slovakia_Book1_1_Book1_Copy of KH PHAN BO VON ĐỐI ỨNG NAM 2011 (30 TY phuong án gop WB) 2 2" xfId="10736"/>
    <cellStyle name="Dziesietny [0]_Invoices2001Slovakia_Book1_1_Book1_Copy of KH PHAN BO VON ĐỐI ỨNG NAM 2011 (30 TY phuong án gop WB) 2 3" xfId="18943"/>
    <cellStyle name="Dziesiętny [0]_Invoices2001Slovakia_Book1_1_Book1_Copy of KH PHAN BO VON ĐỐI ỨNG NAM 2011 (30 TY phuong án gop WB) 2 3" xfId="18944"/>
    <cellStyle name="Dziesietny [0]_Invoices2001Slovakia_Book1_1_Book1_Copy of KH PHAN BO VON ĐỐI ỨNG NAM 2011 (30 TY phuong án gop WB) 2 4" xfId="18710"/>
    <cellStyle name="Dziesiętny [0]_Invoices2001Slovakia_Book1_1_Book1_Copy of KH PHAN BO VON ĐỐI ỨNG NAM 2011 (30 TY phuong án gop WB) 2 4" xfId="18709"/>
    <cellStyle name="Dziesietny [0]_Invoices2001Slovakia_Book1_1_Book1_Copy of KH PHAN BO VON ĐỐI ỨNG NAM 2011 (30 TY phuong án gop WB) 2 5" xfId="16131"/>
    <cellStyle name="Dziesiętny [0]_Invoices2001Slovakia_Book1_1_Book1_Copy of KH PHAN BO VON ĐỐI ỨNG NAM 2011 (30 TY phuong án gop WB) 2 5" xfId="18357"/>
    <cellStyle name="Dziesietny [0]_Invoices2001Slovakia_Book1_1_Book1_Copy of KH PHAN BO VON ĐỐI ỨNG NAM 2011 (30 TY phuong án gop WB) 2 6" xfId="18796"/>
    <cellStyle name="Dziesiętny [0]_Invoices2001Slovakia_Book1_1_Book1_Copy of KH PHAN BO VON ĐỐI ỨNG NAM 2011 (30 TY phuong án gop WB) 2 6" xfId="18795"/>
    <cellStyle name="Dziesietny [0]_Invoices2001Slovakia_Book1_1_Book1_Copy of KH PHAN BO VON ĐỐI ỨNG NAM 2011 (30 TY phuong án gop WB) 2 7" xfId="21287"/>
    <cellStyle name="Dziesiętny [0]_Invoices2001Slovakia_Book1_1_Book1_Copy of KH PHAN BO VON ĐỐI ỨNG NAM 2011 (30 TY phuong án gop WB) 2 7" xfId="18197"/>
    <cellStyle name="Dziesietny [0]_Invoices2001Slovakia_Book1_1_Book1_Copy of KH PHAN BO VON ĐỐI ỨNG NAM 2011 (30 TY phuong án gop WB) 2 8" xfId="18928"/>
    <cellStyle name="Dziesiętny [0]_Invoices2001Slovakia_Book1_1_Book1_Copy of KH PHAN BO VON ĐỐI ỨNG NAM 2011 (30 TY phuong án gop WB) 2 8" xfId="18915"/>
    <cellStyle name="Dziesietny [0]_Invoices2001Slovakia_Book1_1_Book1_Copy of KH PHAN BO VON ĐỐI ỨNG NAM 2011 (30 TY phuong án gop WB) 2 9" xfId="20134"/>
    <cellStyle name="Dziesiętny [0]_Invoices2001Slovakia_Book1_1_Book1_Copy of KH PHAN BO VON ĐỐI ỨNG NAM 2011 (30 TY phuong án gop WB) 2 9" xfId="18150"/>
    <cellStyle name="Dziesietny [0]_Invoices2001Slovakia_Book1_1_Book1_Copy of KH PHAN BO VON ĐỐI ỨNG NAM 2011 (30 TY phuong án gop WB) 3" xfId="5611"/>
    <cellStyle name="Dziesiętny [0]_Invoices2001Slovakia_Book1_1_Book1_Copy of KH PHAN BO VON ĐỐI ỨNG NAM 2011 (30 TY phuong án gop WB) 3" xfId="5612"/>
    <cellStyle name="Dziesietny [0]_Invoices2001Slovakia_Book1_1_Book1_Copy of KH PHAN BO VON ĐỐI ỨNG NAM 2011 (30 TY phuong án gop WB) 3 2" xfId="14520"/>
    <cellStyle name="Dziesiętny [0]_Invoices2001Slovakia_Book1_1_Book1_Copy of KH PHAN BO VON ĐỐI ỨNG NAM 2011 (30 TY phuong án gop WB) 3 2" xfId="14521"/>
    <cellStyle name="Dziesietny [0]_Invoices2001Slovakia_Book1_1_Book1_Copy of KH PHAN BO VON ĐỐI ỨNG NAM 2011 (30 TY phuong án gop WB) 3 3" xfId="20695"/>
    <cellStyle name="Dziesiętny [0]_Invoices2001Slovakia_Book1_1_Book1_Copy of KH PHAN BO VON ĐỐI ỨNG NAM 2011 (30 TY phuong án gop WB) 3 3" xfId="20696"/>
    <cellStyle name="Dziesietny [0]_Invoices2001Slovakia_Book1_1_Book1_Copy of KH PHAN BO VON ĐỐI ỨNG NAM 2011 (30 TY phuong án gop WB) 3 4" xfId="22415"/>
    <cellStyle name="Dziesiętny [0]_Invoices2001Slovakia_Book1_1_Book1_Copy of KH PHAN BO VON ĐỐI ỨNG NAM 2011 (30 TY phuong án gop WB) 3 4" xfId="22416"/>
    <cellStyle name="Dziesietny [0]_Invoices2001Slovakia_Book1_1_Book1_Copy of KH PHAN BO VON ĐỐI ỨNG NAM 2011 (30 TY phuong án gop WB) 3 5" xfId="23622"/>
    <cellStyle name="Dziesiętny [0]_Invoices2001Slovakia_Book1_1_Book1_Copy of KH PHAN BO VON ĐỐI ỨNG NAM 2011 (30 TY phuong án gop WB) 3 5" xfId="23623"/>
    <cellStyle name="Dziesietny [0]_Invoices2001Slovakia_Book1_1_Book1_Copy of KH PHAN BO VON ĐỐI ỨNG NAM 2011 (30 TY phuong án gop WB) 3 6" xfId="24799"/>
    <cellStyle name="Dziesiętny [0]_Invoices2001Slovakia_Book1_1_Book1_Copy of KH PHAN BO VON ĐỐI ỨNG NAM 2011 (30 TY phuong án gop WB) 3 6" xfId="24800"/>
    <cellStyle name="Dziesietny [0]_Invoices2001Slovakia_Book1_1_Book1_Copy of KH PHAN BO VON ĐỐI ỨNG NAM 2011 (30 TY phuong án gop WB) 3 7" xfId="25891"/>
    <cellStyle name="Dziesiętny [0]_Invoices2001Slovakia_Book1_1_Book1_Copy of KH PHAN BO VON ĐỐI ỨNG NAM 2011 (30 TY phuong án gop WB) 3 7" xfId="25892"/>
    <cellStyle name="Dziesietny [0]_Invoices2001Slovakia_Book1_1_Book1_Copy of KH PHAN BO VON ĐỐI ỨNG NAM 2011 (30 TY phuong án gop WB) 3 8" xfId="26896"/>
    <cellStyle name="Dziesiętny [0]_Invoices2001Slovakia_Book1_1_Book1_Copy of KH PHAN BO VON ĐỐI ỨNG NAM 2011 (30 TY phuong án gop WB) 3 8" xfId="26897"/>
    <cellStyle name="Dziesietny [0]_Invoices2001Slovakia_Book1_1_Book1_Copy of KH PHAN BO VON ĐỐI ỨNG NAM 2011 (30 TY phuong án gop WB) 3 9" xfId="27905"/>
    <cellStyle name="Dziesiętny [0]_Invoices2001Slovakia_Book1_1_Book1_Copy of KH PHAN BO VON ĐỐI ỨNG NAM 2011 (30 TY phuong án gop WB) 3 9" xfId="27906"/>
    <cellStyle name="Dziesietny [0]_Invoices2001Slovakia_Book1_1_Book1_Copy of KH PHAN BO VON ĐỐI ỨNG NAM 2011 (30 TY phuong án gop WB) 4" xfId="6698"/>
    <cellStyle name="Dziesiętny [0]_Invoices2001Slovakia_Book1_1_Book1_Copy of KH PHAN BO VON ĐỐI ỨNG NAM 2011 (30 TY phuong án gop WB) 4" xfId="6697"/>
    <cellStyle name="Dziesietny [0]_Invoices2001Slovakia_Book1_1_Book1_Copy of KH PHAN BO VON ĐỐI ỨNG NAM 2011 (30 TY phuong án gop WB) 4 2" xfId="14928"/>
    <cellStyle name="Dziesiętny [0]_Invoices2001Slovakia_Book1_1_Book1_Copy of KH PHAN BO VON ĐỐI ỨNG NAM 2011 (30 TY phuong án gop WB) 4 2" xfId="14927"/>
    <cellStyle name="Dziesietny [0]_Invoices2001Slovakia_Book1_1_Book1_Copy of KH PHAN BO VON ĐỐI ỨNG NAM 2011 (30 TY phuong án gop WB) 4 3" xfId="21103"/>
    <cellStyle name="Dziesiętny [0]_Invoices2001Slovakia_Book1_1_Book1_Copy of KH PHAN BO VON ĐỐI ỨNG NAM 2011 (30 TY phuong án gop WB) 4 3" xfId="21102"/>
    <cellStyle name="Dziesietny [0]_Invoices2001Slovakia_Book1_1_Book1_Copy of KH PHAN BO VON ĐỐI ỨNG NAM 2011 (30 TY phuong án gop WB) 4 4" xfId="22823"/>
    <cellStyle name="Dziesiętny [0]_Invoices2001Slovakia_Book1_1_Book1_Copy of KH PHAN BO VON ĐỐI ỨNG NAM 2011 (30 TY phuong án gop WB) 4 4" xfId="22822"/>
    <cellStyle name="Dziesietny [0]_Invoices2001Slovakia_Book1_1_Book1_Copy of KH PHAN BO VON ĐỐI ỨNG NAM 2011 (30 TY phuong án gop WB) 4 5" xfId="24030"/>
    <cellStyle name="Dziesiętny [0]_Invoices2001Slovakia_Book1_1_Book1_Copy of KH PHAN BO VON ĐỐI ỨNG NAM 2011 (30 TY phuong án gop WB) 4 5" xfId="24029"/>
    <cellStyle name="Dziesietny [0]_Invoices2001Slovakia_Book1_1_Book1_Copy of KH PHAN BO VON ĐỐI ỨNG NAM 2011 (30 TY phuong án gop WB) 4 6" xfId="25207"/>
    <cellStyle name="Dziesiętny [0]_Invoices2001Slovakia_Book1_1_Book1_Copy of KH PHAN BO VON ĐỐI ỨNG NAM 2011 (30 TY phuong án gop WB) 4 6" xfId="25206"/>
    <cellStyle name="Dziesietny [0]_Invoices2001Slovakia_Book1_1_Book1_Copy of KH PHAN BO VON ĐỐI ỨNG NAM 2011 (30 TY phuong án gop WB) 4 7" xfId="26299"/>
    <cellStyle name="Dziesiętny [0]_Invoices2001Slovakia_Book1_1_Book1_Copy of KH PHAN BO VON ĐỐI ỨNG NAM 2011 (30 TY phuong án gop WB) 4 7" xfId="26298"/>
    <cellStyle name="Dziesietny [0]_Invoices2001Slovakia_Book1_1_Book1_Copy of KH PHAN BO VON ĐỐI ỨNG NAM 2011 (30 TY phuong án gop WB) 4 8" xfId="27304"/>
    <cellStyle name="Dziesiętny [0]_Invoices2001Slovakia_Book1_1_Book1_Copy of KH PHAN BO VON ĐỐI ỨNG NAM 2011 (30 TY phuong án gop WB) 4 8" xfId="27303"/>
    <cellStyle name="Dziesietny [0]_Invoices2001Slovakia_Book1_1_Book1_Copy of KH PHAN BO VON ĐỐI ỨNG NAM 2011 (30 TY phuong án gop WB) 4 9" xfId="28313"/>
    <cellStyle name="Dziesiętny [0]_Invoices2001Slovakia_Book1_1_Book1_Copy of KH PHAN BO VON ĐỐI ỨNG NAM 2011 (30 TY phuong án gop WB) 4 9" xfId="28312"/>
    <cellStyle name="Dziesietny [0]_Invoices2001Slovakia_Book1_1_Book1_Copy of KH PHAN BO VON ĐỐI ỨNG NAM 2011 (30 TY phuong án gop WB) 5" xfId="5056"/>
    <cellStyle name="Dziesiętny [0]_Invoices2001Slovakia_Book1_1_Book1_Copy of KH PHAN BO VON ĐỐI ỨNG NAM 2011 (30 TY phuong án gop WB) 5" xfId="5057"/>
    <cellStyle name="Dziesietny [0]_Invoices2001Slovakia_Book1_1_Book1_Copy of KH PHAN BO VON ĐỐI ỨNG NAM 2011 (30 TY phuong án gop WB) 5 2" xfId="15382"/>
    <cellStyle name="Dziesiętny [0]_Invoices2001Slovakia_Book1_1_Book1_Copy of KH PHAN BO VON ĐỐI ỨNG NAM 2011 (30 TY phuong án gop WB) 5 2" xfId="15383"/>
    <cellStyle name="Dziesietny [0]_Invoices2001Slovakia_Book1_1_Book1_Copy of KH PHAN BO VON ĐỐI ỨNG NAM 2011 (30 TY phuong án gop WB) 5 3" xfId="21474"/>
    <cellStyle name="Dziesiętny [0]_Invoices2001Slovakia_Book1_1_Book1_Copy of KH PHAN BO VON ĐỐI ỨNG NAM 2011 (30 TY phuong án gop WB) 5 3" xfId="21475"/>
    <cellStyle name="Dziesietny [0]_Invoices2001Slovakia_Book1_1_Book1_Copy of KH PHAN BO VON ĐỐI ỨNG NAM 2011 (30 TY phuong án gop WB) 5 4" xfId="23124"/>
    <cellStyle name="Dziesiętny [0]_Invoices2001Slovakia_Book1_1_Book1_Copy of KH PHAN BO VON ĐỐI ỨNG NAM 2011 (30 TY phuong án gop WB) 5 4" xfId="23125"/>
    <cellStyle name="Dziesietny [0]_Invoices2001Slovakia_Book1_1_Book1_Copy of KH PHAN BO VON ĐỐI ỨNG NAM 2011 (30 TY phuong án gop WB) 5 5" xfId="24328"/>
    <cellStyle name="Dziesiętny [0]_Invoices2001Slovakia_Book1_1_Book1_Copy of KH PHAN BO VON ĐỐI ỨNG NAM 2011 (30 TY phuong án gop WB) 5 5" xfId="24329"/>
    <cellStyle name="Dziesietny [0]_Invoices2001Slovakia_Book1_1_Book1_Copy of KH PHAN BO VON ĐỐI ỨNG NAM 2011 (30 TY phuong án gop WB) 5 6" xfId="25478"/>
    <cellStyle name="Dziesiętny [0]_Invoices2001Slovakia_Book1_1_Book1_Copy of KH PHAN BO VON ĐỐI ỨNG NAM 2011 (30 TY phuong án gop WB) 5 6" xfId="25479"/>
    <cellStyle name="Dziesietny [0]_Invoices2001Slovakia_Book1_1_Book1_Copy of KH PHAN BO VON ĐỐI ỨNG NAM 2011 (30 TY phuong án gop WB) 5 7" xfId="26571"/>
    <cellStyle name="Dziesiętny [0]_Invoices2001Slovakia_Book1_1_Book1_Copy of KH PHAN BO VON ĐỐI ỨNG NAM 2011 (30 TY phuong án gop WB) 5 7" xfId="26572"/>
    <cellStyle name="Dziesietny [0]_Invoices2001Slovakia_Book1_1_Book1_Copy of KH PHAN BO VON ĐỐI ỨNG NAM 2011 (30 TY phuong án gop WB) 5 8" xfId="27550"/>
    <cellStyle name="Dziesiętny [0]_Invoices2001Slovakia_Book1_1_Book1_Copy of KH PHAN BO VON ĐỐI ỨNG NAM 2011 (30 TY phuong án gop WB) 5 8" xfId="27551"/>
    <cellStyle name="Dziesietny [0]_Invoices2001Slovakia_Book1_1_Book1_Copy of KH PHAN BO VON ĐỐI ỨNG NAM 2011 (30 TY phuong án gop WB) 5 9" xfId="28537"/>
    <cellStyle name="Dziesiętny [0]_Invoices2001Slovakia_Book1_1_Book1_Copy of KH PHAN BO VON ĐỐI ỨNG NAM 2011 (30 TY phuong án gop WB) 5 9" xfId="28538"/>
    <cellStyle name="Dziesietny [0]_Invoices2001Slovakia_Book1_1_Book1_Copy of KH PHAN BO VON ĐỐI ỨNG NAM 2011 (30 TY phuong án gop WB) 6" xfId="6999"/>
    <cellStyle name="Dziesiętny [0]_Invoices2001Slovakia_Book1_1_Book1_Copy of KH PHAN BO VON ĐỐI ỨNG NAM 2011 (30 TY phuong án gop WB) 6" xfId="7000"/>
    <cellStyle name="Dziesietny [0]_Invoices2001Slovakia_Book1_1_Book1_Copy of KH PHAN BO VON ĐỐI ỨNG NAM 2011 (30 TY phuong án gop WB) 7" xfId="8033"/>
    <cellStyle name="Dziesiętny [0]_Invoices2001Slovakia_Book1_1_Book1_Copy of KH PHAN BO VON ĐỐI ỨNG NAM 2011 (30 TY phuong án gop WB) 7" xfId="8032"/>
    <cellStyle name="Dziesietny [0]_Invoices2001Slovakia_Book1_1_Book1_Copy of KH PHAN BO VON ĐỐI ỨNG NAM 2011 (30 TY phuong án gop WB) 8" xfId="8355"/>
    <cellStyle name="Dziesiętny [0]_Invoices2001Slovakia_Book1_1_Book1_Copy of KH PHAN BO VON ĐỐI ỨNG NAM 2011 (30 TY phuong án gop WB) 8" xfId="8356"/>
    <cellStyle name="Dziesietny [0]_Invoices2001Slovakia_Book1_1_Book1_Copy of KH PHAN BO VON ĐỐI ỨNG NAM 2011 (30 TY phuong án gop WB) 9" xfId="16428"/>
    <cellStyle name="Dziesiętny [0]_Invoices2001Slovakia_Book1_1_Book1_Copy of KH PHAN BO VON ĐỐI ỨNG NAM 2011 (30 TY phuong án gop WB) 9" xfId="16429"/>
    <cellStyle name="Dziesietny [0]_Invoices2001Slovakia_Book1_1_Book1_Copy of KH PHAN BO VON ĐỐI ỨNG NAM 2011 (30 TY phuong án gop WB)_Ban BTDD TDC" xfId="10737"/>
    <cellStyle name="Dziesiętny [0]_Invoices2001Slovakia_Book1_1_Book1_Copy of KH PHAN BO VON ĐỐI ỨNG NAM 2011 (30 TY phuong án gop WB)_Ban BTDD TDC" xfId="10738"/>
    <cellStyle name="Dziesietny [0]_Invoices2001Slovakia_Book1_1_Book1_Copy of KH PHAN BO VON ĐỐI ỨNG NAM 2011 (30 TY phuong án gop WB)_Bieu 1+3+5+6+9" xfId="10739"/>
    <cellStyle name="Dziesiętny [0]_Invoices2001Slovakia_Book1_1_Book1_Copy of KH PHAN BO VON ĐỐI ỨNG NAM 2011 (30 TY phuong án gop WB)_Bieu 1+3+5+6+9" xfId="10740"/>
    <cellStyle name="Dziesietny [0]_Invoices2001Slovakia_Book1_1_Book1_Copy of KH PHAN BO VON ĐỐI ỨNG NAM 2011 (30 TY phuong án gop WB)_Bieu 1+3+5+6+9_Kế hoạch 2013 T1-2014" xfId="10741"/>
    <cellStyle name="Dziesiętny [0]_Invoices2001Slovakia_Book1_1_Book1_Copy of KH PHAN BO VON ĐỐI ỨNG NAM 2011 (30 TY phuong án gop WB)_Bieu 1+3+5+6+9_Kế hoạch 2013 T1-2014" xfId="10742"/>
    <cellStyle name="Dziesietny [0]_Invoices2001Slovakia_Book1_1_Book1_Copy of KH PHAN BO VON ĐỐI ỨNG NAM 2011 (30 TY phuong án gop WB)_Kế hoạch 2013 T1-2014" xfId="10743"/>
    <cellStyle name="Dziesiętny [0]_Invoices2001Slovakia_Book1_1_Book1_Copy of KH PHAN BO VON ĐỐI ỨNG NAM 2011 (30 TY phuong án gop WB)_Kế hoạch 2013 T1-2014" xfId="10744"/>
    <cellStyle name="Dziesietny [0]_Invoices2001Slovakia_Book1_1_Book1_DTTD chieng chan Tham lai 29-9-2009" xfId="620"/>
    <cellStyle name="Dziesiętny [0]_Invoices2001Slovakia_Book1_1_Book1_DTTD chieng chan Tham lai 29-9-2009" xfId="621"/>
    <cellStyle name="Dziesietny [0]_Invoices2001Slovakia_Book1_1_Book1_DTTD chieng chan Tham lai 29-9-2009 10" xfId="20328"/>
    <cellStyle name="Dziesiętny [0]_Invoices2001Slovakia_Book1_1_Book1_DTTD chieng chan Tham lai 29-9-2009 10" xfId="20327"/>
    <cellStyle name="Dziesietny [0]_Invoices2001Slovakia_Book1_1_Book1_DTTD chieng chan Tham lai 29-9-2009 11" xfId="22149"/>
    <cellStyle name="Dziesiętny [0]_Invoices2001Slovakia_Book1_1_Book1_DTTD chieng chan Tham lai 29-9-2009 11" xfId="22148"/>
    <cellStyle name="Dziesietny [0]_Invoices2001Slovakia_Book1_1_Book1_DTTD chieng chan Tham lai 29-9-2009 12" xfId="21780"/>
    <cellStyle name="Dziesiętny [0]_Invoices2001Slovakia_Book1_1_Book1_DTTD chieng chan Tham lai 29-9-2009 12" xfId="17834"/>
    <cellStyle name="Dziesietny [0]_Invoices2001Slovakia_Book1_1_Book1_DTTD chieng chan Tham lai 29-9-2009 13" xfId="19977"/>
    <cellStyle name="Dziesiętny [0]_Invoices2001Slovakia_Book1_1_Book1_DTTD chieng chan Tham lai 29-9-2009 13" xfId="19978"/>
    <cellStyle name="Dziesietny [0]_Invoices2001Slovakia_Book1_1_Book1_DTTD chieng chan Tham lai 29-9-2009 14" xfId="19351"/>
    <cellStyle name="Dziesiętny [0]_Invoices2001Slovakia_Book1_1_Book1_DTTD chieng chan Tham lai 29-9-2009 14" xfId="18010"/>
    <cellStyle name="Dziesietny [0]_Invoices2001Slovakia_Book1_1_Book1_DTTD chieng chan Tham lai 29-9-2009 15" xfId="22961"/>
    <cellStyle name="Dziesiętny [0]_Invoices2001Slovakia_Book1_1_Book1_DTTD chieng chan Tham lai 29-9-2009 15" xfId="19746"/>
    <cellStyle name="Dziesietny [0]_Invoices2001Slovakia_Book1_1_Book1_DTTD chieng chan Tham lai 29-9-2009 2" xfId="3058"/>
    <cellStyle name="Dziesiętny [0]_Invoices2001Slovakia_Book1_1_Book1_DTTD chieng chan Tham lai 29-9-2009 2" xfId="3059"/>
    <cellStyle name="Dziesietny [0]_Invoices2001Slovakia_Book1_1_Book1_DTTD chieng chan Tham lai 29-9-2009 2 2" xfId="10745"/>
    <cellStyle name="Dziesiętny [0]_Invoices2001Slovakia_Book1_1_Book1_DTTD chieng chan Tham lai 29-9-2009 2 2" xfId="10746"/>
    <cellStyle name="Dziesietny [0]_Invoices2001Slovakia_Book1_1_Book1_DTTD chieng chan Tham lai 29-9-2009 2 3" xfId="18953"/>
    <cellStyle name="Dziesiętny [0]_Invoices2001Slovakia_Book1_1_Book1_DTTD chieng chan Tham lai 29-9-2009 2 3" xfId="18954"/>
    <cellStyle name="Dziesietny [0]_Invoices2001Slovakia_Book1_1_Book1_DTTD chieng chan Tham lai 29-9-2009 2 4" xfId="18694"/>
    <cellStyle name="Dziesiętny [0]_Invoices2001Slovakia_Book1_1_Book1_DTTD chieng chan Tham lai 29-9-2009 2 4" xfId="18693"/>
    <cellStyle name="Dziesietny [0]_Invoices2001Slovakia_Book1_1_Book1_DTTD chieng chan Tham lai 29-9-2009 2 5" xfId="18363"/>
    <cellStyle name="Dziesiętny [0]_Invoices2001Slovakia_Book1_1_Book1_DTTD chieng chan Tham lai 29-9-2009 2 5" xfId="16133"/>
    <cellStyle name="Dziesietny [0]_Invoices2001Slovakia_Book1_1_Book1_DTTD chieng chan Tham lai 29-9-2009 2 6" xfId="18780"/>
    <cellStyle name="Dziesiętny [0]_Invoices2001Slovakia_Book1_1_Book1_DTTD chieng chan Tham lai 29-9-2009 2 6" xfId="18779"/>
    <cellStyle name="Dziesietny [0]_Invoices2001Slovakia_Book1_1_Book1_DTTD chieng chan Tham lai 29-9-2009 2 7" xfId="16084"/>
    <cellStyle name="Dziesiętny [0]_Invoices2001Slovakia_Book1_1_Book1_DTTD chieng chan Tham lai 29-9-2009 2 7" xfId="21756"/>
    <cellStyle name="Dziesietny [0]_Invoices2001Slovakia_Book1_1_Book1_DTTD chieng chan Tham lai 29-9-2009 2 8" xfId="24489"/>
    <cellStyle name="Dziesiętny [0]_Invoices2001Slovakia_Book1_1_Book1_DTTD chieng chan Tham lai 29-9-2009 2 8" xfId="23451"/>
    <cellStyle name="Dziesietny [0]_Invoices2001Slovakia_Book1_1_Book1_DTTD chieng chan Tham lai 29-9-2009 2 9" xfId="18163"/>
    <cellStyle name="Dziesiętny [0]_Invoices2001Slovakia_Book1_1_Book1_DTTD chieng chan Tham lai 29-9-2009 2 9" xfId="16032"/>
    <cellStyle name="Dziesietny [0]_Invoices2001Slovakia_Book1_1_Book1_DTTD chieng chan Tham lai 29-9-2009 3" xfId="5613"/>
    <cellStyle name="Dziesiętny [0]_Invoices2001Slovakia_Book1_1_Book1_DTTD chieng chan Tham lai 29-9-2009 3" xfId="5614"/>
    <cellStyle name="Dziesietny [0]_Invoices2001Slovakia_Book1_1_Book1_DTTD chieng chan Tham lai 29-9-2009 3 2" xfId="14522"/>
    <cellStyle name="Dziesiętny [0]_Invoices2001Slovakia_Book1_1_Book1_DTTD chieng chan Tham lai 29-9-2009 3 2" xfId="14523"/>
    <cellStyle name="Dziesietny [0]_Invoices2001Slovakia_Book1_1_Book1_DTTD chieng chan Tham lai 29-9-2009 3 3" xfId="20697"/>
    <cellStyle name="Dziesiętny [0]_Invoices2001Slovakia_Book1_1_Book1_DTTD chieng chan Tham lai 29-9-2009 3 3" xfId="20698"/>
    <cellStyle name="Dziesietny [0]_Invoices2001Slovakia_Book1_1_Book1_DTTD chieng chan Tham lai 29-9-2009 3 4" xfId="22417"/>
    <cellStyle name="Dziesiętny [0]_Invoices2001Slovakia_Book1_1_Book1_DTTD chieng chan Tham lai 29-9-2009 3 4" xfId="22418"/>
    <cellStyle name="Dziesietny [0]_Invoices2001Slovakia_Book1_1_Book1_DTTD chieng chan Tham lai 29-9-2009 3 5" xfId="23624"/>
    <cellStyle name="Dziesiętny [0]_Invoices2001Slovakia_Book1_1_Book1_DTTD chieng chan Tham lai 29-9-2009 3 5" xfId="23625"/>
    <cellStyle name="Dziesietny [0]_Invoices2001Slovakia_Book1_1_Book1_DTTD chieng chan Tham lai 29-9-2009 3 6" xfId="24801"/>
    <cellStyle name="Dziesiętny [0]_Invoices2001Slovakia_Book1_1_Book1_DTTD chieng chan Tham lai 29-9-2009 3 6" xfId="24802"/>
    <cellStyle name="Dziesietny [0]_Invoices2001Slovakia_Book1_1_Book1_DTTD chieng chan Tham lai 29-9-2009 3 7" xfId="25893"/>
    <cellStyle name="Dziesiętny [0]_Invoices2001Slovakia_Book1_1_Book1_DTTD chieng chan Tham lai 29-9-2009 3 7" xfId="25894"/>
    <cellStyle name="Dziesietny [0]_Invoices2001Slovakia_Book1_1_Book1_DTTD chieng chan Tham lai 29-9-2009 3 8" xfId="26898"/>
    <cellStyle name="Dziesiętny [0]_Invoices2001Slovakia_Book1_1_Book1_DTTD chieng chan Tham lai 29-9-2009 3 8" xfId="26899"/>
    <cellStyle name="Dziesietny [0]_Invoices2001Slovakia_Book1_1_Book1_DTTD chieng chan Tham lai 29-9-2009 3 9" xfId="27907"/>
    <cellStyle name="Dziesiętny [0]_Invoices2001Slovakia_Book1_1_Book1_DTTD chieng chan Tham lai 29-9-2009 3 9" xfId="27908"/>
    <cellStyle name="Dziesietny [0]_Invoices2001Slovakia_Book1_1_Book1_DTTD chieng chan Tham lai 29-9-2009 4" xfId="6696"/>
    <cellStyle name="Dziesiętny [0]_Invoices2001Slovakia_Book1_1_Book1_DTTD chieng chan Tham lai 29-9-2009 4" xfId="6695"/>
    <cellStyle name="Dziesietny [0]_Invoices2001Slovakia_Book1_1_Book1_DTTD chieng chan Tham lai 29-9-2009 4 2" xfId="14926"/>
    <cellStyle name="Dziesiętny [0]_Invoices2001Slovakia_Book1_1_Book1_DTTD chieng chan Tham lai 29-9-2009 4 2" xfId="14925"/>
    <cellStyle name="Dziesietny [0]_Invoices2001Slovakia_Book1_1_Book1_DTTD chieng chan Tham lai 29-9-2009 4 3" xfId="21101"/>
    <cellStyle name="Dziesiętny [0]_Invoices2001Slovakia_Book1_1_Book1_DTTD chieng chan Tham lai 29-9-2009 4 3" xfId="21100"/>
    <cellStyle name="Dziesietny [0]_Invoices2001Slovakia_Book1_1_Book1_DTTD chieng chan Tham lai 29-9-2009 4 4" xfId="22821"/>
    <cellStyle name="Dziesiętny [0]_Invoices2001Slovakia_Book1_1_Book1_DTTD chieng chan Tham lai 29-9-2009 4 4" xfId="22820"/>
    <cellStyle name="Dziesietny [0]_Invoices2001Slovakia_Book1_1_Book1_DTTD chieng chan Tham lai 29-9-2009 4 5" xfId="24028"/>
    <cellStyle name="Dziesiętny [0]_Invoices2001Slovakia_Book1_1_Book1_DTTD chieng chan Tham lai 29-9-2009 4 5" xfId="24027"/>
    <cellStyle name="Dziesietny [0]_Invoices2001Slovakia_Book1_1_Book1_DTTD chieng chan Tham lai 29-9-2009 4 6" xfId="25205"/>
    <cellStyle name="Dziesiętny [0]_Invoices2001Slovakia_Book1_1_Book1_DTTD chieng chan Tham lai 29-9-2009 4 6" xfId="25204"/>
    <cellStyle name="Dziesietny [0]_Invoices2001Slovakia_Book1_1_Book1_DTTD chieng chan Tham lai 29-9-2009 4 7" xfId="26297"/>
    <cellStyle name="Dziesiętny [0]_Invoices2001Slovakia_Book1_1_Book1_DTTD chieng chan Tham lai 29-9-2009 4 7" xfId="26296"/>
    <cellStyle name="Dziesietny [0]_Invoices2001Slovakia_Book1_1_Book1_DTTD chieng chan Tham lai 29-9-2009 4 8" xfId="27302"/>
    <cellStyle name="Dziesiętny [0]_Invoices2001Slovakia_Book1_1_Book1_DTTD chieng chan Tham lai 29-9-2009 4 8" xfId="27301"/>
    <cellStyle name="Dziesietny [0]_Invoices2001Slovakia_Book1_1_Book1_DTTD chieng chan Tham lai 29-9-2009 4 9" xfId="28311"/>
    <cellStyle name="Dziesiętny [0]_Invoices2001Slovakia_Book1_1_Book1_DTTD chieng chan Tham lai 29-9-2009 4 9" xfId="28310"/>
    <cellStyle name="Dziesietny [0]_Invoices2001Slovakia_Book1_1_Book1_DTTD chieng chan Tham lai 29-9-2009 5" xfId="5058"/>
    <cellStyle name="Dziesiętny [0]_Invoices2001Slovakia_Book1_1_Book1_DTTD chieng chan Tham lai 29-9-2009 5" xfId="5059"/>
    <cellStyle name="Dziesietny [0]_Invoices2001Slovakia_Book1_1_Book1_DTTD chieng chan Tham lai 29-9-2009 5 2" xfId="15384"/>
    <cellStyle name="Dziesiętny [0]_Invoices2001Slovakia_Book1_1_Book1_DTTD chieng chan Tham lai 29-9-2009 5 2" xfId="15385"/>
    <cellStyle name="Dziesietny [0]_Invoices2001Slovakia_Book1_1_Book1_DTTD chieng chan Tham lai 29-9-2009 5 3" xfId="21476"/>
    <cellStyle name="Dziesiętny [0]_Invoices2001Slovakia_Book1_1_Book1_DTTD chieng chan Tham lai 29-9-2009 5 3" xfId="21477"/>
    <cellStyle name="Dziesietny [0]_Invoices2001Slovakia_Book1_1_Book1_DTTD chieng chan Tham lai 29-9-2009 5 4" xfId="23126"/>
    <cellStyle name="Dziesiętny [0]_Invoices2001Slovakia_Book1_1_Book1_DTTD chieng chan Tham lai 29-9-2009 5 4" xfId="23127"/>
    <cellStyle name="Dziesietny [0]_Invoices2001Slovakia_Book1_1_Book1_DTTD chieng chan Tham lai 29-9-2009 5 5" xfId="24330"/>
    <cellStyle name="Dziesiętny [0]_Invoices2001Slovakia_Book1_1_Book1_DTTD chieng chan Tham lai 29-9-2009 5 5" xfId="24331"/>
    <cellStyle name="Dziesietny [0]_Invoices2001Slovakia_Book1_1_Book1_DTTD chieng chan Tham lai 29-9-2009 5 6" xfId="25480"/>
    <cellStyle name="Dziesiętny [0]_Invoices2001Slovakia_Book1_1_Book1_DTTD chieng chan Tham lai 29-9-2009 5 6" xfId="25481"/>
    <cellStyle name="Dziesietny [0]_Invoices2001Slovakia_Book1_1_Book1_DTTD chieng chan Tham lai 29-9-2009 5 7" xfId="26573"/>
    <cellStyle name="Dziesiętny [0]_Invoices2001Slovakia_Book1_1_Book1_DTTD chieng chan Tham lai 29-9-2009 5 7" xfId="26574"/>
    <cellStyle name="Dziesietny [0]_Invoices2001Slovakia_Book1_1_Book1_DTTD chieng chan Tham lai 29-9-2009 5 8" xfId="27552"/>
    <cellStyle name="Dziesiętny [0]_Invoices2001Slovakia_Book1_1_Book1_DTTD chieng chan Tham lai 29-9-2009 5 8" xfId="27553"/>
    <cellStyle name="Dziesietny [0]_Invoices2001Slovakia_Book1_1_Book1_DTTD chieng chan Tham lai 29-9-2009 5 9" xfId="28539"/>
    <cellStyle name="Dziesiętny [0]_Invoices2001Slovakia_Book1_1_Book1_DTTD chieng chan Tham lai 29-9-2009 5 9" xfId="28540"/>
    <cellStyle name="Dziesietny [0]_Invoices2001Slovakia_Book1_1_Book1_DTTD chieng chan Tham lai 29-9-2009 6" xfId="7001"/>
    <cellStyle name="Dziesiętny [0]_Invoices2001Slovakia_Book1_1_Book1_DTTD chieng chan Tham lai 29-9-2009 6" xfId="7002"/>
    <cellStyle name="Dziesietny [0]_Invoices2001Slovakia_Book1_1_Book1_DTTD chieng chan Tham lai 29-9-2009 7" xfId="8031"/>
    <cellStyle name="Dziesiętny [0]_Invoices2001Slovakia_Book1_1_Book1_DTTD chieng chan Tham lai 29-9-2009 7" xfId="8030"/>
    <cellStyle name="Dziesietny [0]_Invoices2001Slovakia_Book1_1_Book1_DTTD chieng chan Tham lai 29-9-2009 8" xfId="8357"/>
    <cellStyle name="Dziesiętny [0]_Invoices2001Slovakia_Book1_1_Book1_DTTD chieng chan Tham lai 29-9-2009 8" xfId="8358"/>
    <cellStyle name="Dziesietny [0]_Invoices2001Slovakia_Book1_1_Book1_DTTD chieng chan Tham lai 29-9-2009 9" xfId="16430"/>
    <cellStyle name="Dziesiętny [0]_Invoices2001Slovakia_Book1_1_Book1_DTTD chieng chan Tham lai 29-9-2009 9" xfId="16431"/>
    <cellStyle name="Dziesietny [0]_Invoices2001Slovakia_Book1_1_Book1_DTTD chieng chan Tham lai 29-9-2009_Ban BTDD TDC" xfId="10747"/>
    <cellStyle name="Dziesiętny [0]_Invoices2001Slovakia_Book1_1_Book1_DTTD chieng chan Tham lai 29-9-2009_Ban BTDD TDC" xfId="10748"/>
    <cellStyle name="Dziesietny [0]_Invoices2001Slovakia_Book1_1_Book1_DTTD chieng chan Tham lai 29-9-2009_Bieu 1+3+5+6+9" xfId="10749"/>
    <cellStyle name="Dziesiętny [0]_Invoices2001Slovakia_Book1_1_Book1_DTTD chieng chan Tham lai 29-9-2009_Bieu 1+3+5+6+9" xfId="10750"/>
    <cellStyle name="Dziesietny [0]_Invoices2001Slovakia_Book1_1_Book1_DTTD chieng chan Tham lai 29-9-2009_Bieu 1+3+5+6+9_Kế hoạch 2013 T1-2014" xfId="10751"/>
    <cellStyle name="Dziesiętny [0]_Invoices2001Slovakia_Book1_1_Book1_DTTD chieng chan Tham lai 29-9-2009_Bieu 1+3+5+6+9_Kế hoạch 2013 T1-2014" xfId="10752"/>
    <cellStyle name="Dziesietny [0]_Invoices2001Slovakia_Book1_1_Book1_DTTD chieng chan Tham lai 29-9-2009_Kế hoạch 2013 T1-2014" xfId="10753"/>
    <cellStyle name="Dziesiętny [0]_Invoices2001Slovakia_Book1_1_Book1_DTTD chieng chan Tham lai 29-9-2009_Kế hoạch 2013 T1-2014" xfId="10754"/>
    <cellStyle name="Dziesietny [0]_Invoices2001Slovakia_Book1_1_Book1_Du toan nuoc San Thang (GD2)" xfId="622"/>
    <cellStyle name="Dziesiętny [0]_Invoices2001Slovakia_Book1_1_Book1_Du toan nuoc San Thang (GD2)" xfId="623"/>
    <cellStyle name="Dziesietny [0]_Invoices2001Slovakia_Book1_1_Book1_Du toan nuoc San Thang (GD2) 10" xfId="20326"/>
    <cellStyle name="Dziesiętny [0]_Invoices2001Slovakia_Book1_1_Book1_Du toan nuoc San Thang (GD2) 10" xfId="20325"/>
    <cellStyle name="Dziesietny [0]_Invoices2001Slovakia_Book1_1_Book1_Du toan nuoc San Thang (GD2) 11" xfId="19795"/>
    <cellStyle name="Dziesiętny [0]_Invoices2001Slovakia_Book1_1_Book1_Du toan nuoc San Thang (GD2) 11" xfId="22147"/>
    <cellStyle name="Dziesietny [0]_Invoices2001Slovakia_Book1_1_Book1_Du toan nuoc San Thang (GD2) 12" xfId="19672"/>
    <cellStyle name="Dziesiętny [0]_Invoices2001Slovakia_Book1_1_Book1_Du toan nuoc San Thang (GD2) 12" xfId="16769"/>
    <cellStyle name="Dziesietny [0]_Invoices2001Slovakia_Book1_1_Book1_Du toan nuoc San Thang (GD2) 13" xfId="19515"/>
    <cellStyle name="Dziesiętny [0]_Invoices2001Slovakia_Book1_1_Book1_Du toan nuoc San Thang (GD2) 13" xfId="19979"/>
    <cellStyle name="Dziesietny [0]_Invoices2001Slovakia_Book1_1_Book1_Du toan nuoc San Thang (GD2) 14" xfId="21932"/>
    <cellStyle name="Dziesiętny [0]_Invoices2001Slovakia_Book1_1_Book1_Du toan nuoc San Thang (GD2) 14" xfId="20540"/>
    <cellStyle name="Dziesietny [0]_Invoices2001Slovakia_Book1_1_Book1_Du toan nuoc San Thang (GD2) 15" xfId="19239"/>
    <cellStyle name="Dziesiętny [0]_Invoices2001Slovakia_Book1_1_Book1_Du toan nuoc San Thang (GD2) 15" xfId="24684"/>
    <cellStyle name="Dziesietny [0]_Invoices2001Slovakia_Book1_1_Book1_Du toan nuoc San Thang (GD2) 2" xfId="3060"/>
    <cellStyle name="Dziesiętny [0]_Invoices2001Slovakia_Book1_1_Book1_Du toan nuoc San Thang (GD2) 2" xfId="3061"/>
    <cellStyle name="Dziesietny [0]_Invoices2001Slovakia_Book1_1_Book1_Du toan nuoc San Thang (GD2) 2 2" xfId="10755"/>
    <cellStyle name="Dziesiętny [0]_Invoices2001Slovakia_Book1_1_Book1_Du toan nuoc San Thang (GD2) 2 2" xfId="10756"/>
    <cellStyle name="Dziesietny [0]_Invoices2001Slovakia_Book1_1_Book1_Du toan nuoc San Thang (GD2) 2 3" xfId="18960"/>
    <cellStyle name="Dziesiętny [0]_Invoices2001Slovakia_Book1_1_Book1_Du toan nuoc San Thang (GD2) 2 3" xfId="18961"/>
    <cellStyle name="Dziesietny [0]_Invoices2001Slovakia_Book1_1_Book1_Du toan nuoc San Thang (GD2) 2 4" xfId="18684"/>
    <cellStyle name="Dziesiętny [0]_Invoices2001Slovakia_Book1_1_Book1_Du toan nuoc San Thang (GD2) 2 4" xfId="18683"/>
    <cellStyle name="Dziesietny [0]_Invoices2001Slovakia_Book1_1_Book1_Du toan nuoc San Thang (GD2) 2 5" xfId="18371"/>
    <cellStyle name="Dziesiętny [0]_Invoices2001Slovakia_Book1_1_Book1_Du toan nuoc San Thang (GD2) 2 5" xfId="16134"/>
    <cellStyle name="Dziesietny [0]_Invoices2001Slovakia_Book1_1_Book1_Du toan nuoc San Thang (GD2) 2 6" xfId="18767"/>
    <cellStyle name="Dziesiętny [0]_Invoices2001Slovakia_Book1_1_Book1_Du toan nuoc San Thang (GD2) 2 6" xfId="18766"/>
    <cellStyle name="Dziesietny [0]_Invoices2001Slovakia_Book1_1_Book1_Du toan nuoc San Thang (GD2) 2 7" xfId="25642"/>
    <cellStyle name="Dziesiętny [0]_Invoices2001Slovakia_Book1_1_Book1_Du toan nuoc San Thang (GD2) 2 7" xfId="21291"/>
    <cellStyle name="Dziesietny [0]_Invoices2001Slovakia_Book1_1_Book1_Du toan nuoc San Thang (GD2) 2 8" xfId="19824"/>
    <cellStyle name="Dziesiętny [0]_Invoices2001Slovakia_Book1_1_Book1_Du toan nuoc San Thang (GD2) 2 8" xfId="18880"/>
    <cellStyle name="Dziesietny [0]_Invoices2001Slovakia_Book1_1_Book1_Du toan nuoc San Thang (GD2) 2 9" xfId="27706"/>
    <cellStyle name="Dziesiętny [0]_Invoices2001Slovakia_Book1_1_Book1_Du toan nuoc San Thang (GD2) 2 9" xfId="18181"/>
    <cellStyle name="Dziesietny [0]_Invoices2001Slovakia_Book1_1_Book1_Du toan nuoc San Thang (GD2) 3" xfId="5615"/>
    <cellStyle name="Dziesiętny [0]_Invoices2001Slovakia_Book1_1_Book1_Du toan nuoc San Thang (GD2) 3" xfId="5616"/>
    <cellStyle name="Dziesietny [0]_Invoices2001Slovakia_Book1_1_Book1_Du toan nuoc San Thang (GD2) 3 2" xfId="14524"/>
    <cellStyle name="Dziesiętny [0]_Invoices2001Slovakia_Book1_1_Book1_Du toan nuoc San Thang (GD2) 3 2" xfId="14525"/>
    <cellStyle name="Dziesietny [0]_Invoices2001Slovakia_Book1_1_Book1_Du toan nuoc San Thang (GD2) 3 3" xfId="20699"/>
    <cellStyle name="Dziesiętny [0]_Invoices2001Slovakia_Book1_1_Book1_Du toan nuoc San Thang (GD2) 3 3" xfId="20700"/>
    <cellStyle name="Dziesietny [0]_Invoices2001Slovakia_Book1_1_Book1_Du toan nuoc San Thang (GD2) 3 4" xfId="22419"/>
    <cellStyle name="Dziesiętny [0]_Invoices2001Slovakia_Book1_1_Book1_Du toan nuoc San Thang (GD2) 3 4" xfId="22420"/>
    <cellStyle name="Dziesietny [0]_Invoices2001Slovakia_Book1_1_Book1_Du toan nuoc San Thang (GD2) 3 5" xfId="23626"/>
    <cellStyle name="Dziesiętny [0]_Invoices2001Slovakia_Book1_1_Book1_Du toan nuoc San Thang (GD2) 3 5" xfId="23627"/>
    <cellStyle name="Dziesietny [0]_Invoices2001Slovakia_Book1_1_Book1_Du toan nuoc San Thang (GD2) 3 6" xfId="24803"/>
    <cellStyle name="Dziesiętny [0]_Invoices2001Slovakia_Book1_1_Book1_Du toan nuoc San Thang (GD2) 3 6" xfId="24804"/>
    <cellStyle name="Dziesietny [0]_Invoices2001Slovakia_Book1_1_Book1_Du toan nuoc San Thang (GD2) 3 7" xfId="25895"/>
    <cellStyle name="Dziesiętny [0]_Invoices2001Slovakia_Book1_1_Book1_Du toan nuoc San Thang (GD2) 3 7" xfId="25896"/>
    <cellStyle name="Dziesietny [0]_Invoices2001Slovakia_Book1_1_Book1_Du toan nuoc San Thang (GD2) 3 8" xfId="26900"/>
    <cellStyle name="Dziesiętny [0]_Invoices2001Slovakia_Book1_1_Book1_Du toan nuoc San Thang (GD2) 3 8" xfId="26901"/>
    <cellStyle name="Dziesietny [0]_Invoices2001Slovakia_Book1_1_Book1_Du toan nuoc San Thang (GD2) 3 9" xfId="27909"/>
    <cellStyle name="Dziesiętny [0]_Invoices2001Slovakia_Book1_1_Book1_Du toan nuoc San Thang (GD2) 3 9" xfId="27910"/>
    <cellStyle name="Dziesietny [0]_Invoices2001Slovakia_Book1_1_Book1_Du toan nuoc San Thang (GD2) 4" xfId="6694"/>
    <cellStyle name="Dziesiętny [0]_Invoices2001Slovakia_Book1_1_Book1_Du toan nuoc San Thang (GD2) 4" xfId="6693"/>
    <cellStyle name="Dziesietny [0]_Invoices2001Slovakia_Book1_1_Book1_Du toan nuoc San Thang (GD2) 4 2" xfId="14924"/>
    <cellStyle name="Dziesiętny [0]_Invoices2001Slovakia_Book1_1_Book1_Du toan nuoc San Thang (GD2) 4 2" xfId="14923"/>
    <cellStyle name="Dziesietny [0]_Invoices2001Slovakia_Book1_1_Book1_Du toan nuoc San Thang (GD2) 4 3" xfId="21099"/>
    <cellStyle name="Dziesiętny [0]_Invoices2001Slovakia_Book1_1_Book1_Du toan nuoc San Thang (GD2) 4 3" xfId="21098"/>
    <cellStyle name="Dziesietny [0]_Invoices2001Slovakia_Book1_1_Book1_Du toan nuoc San Thang (GD2) 4 4" xfId="22819"/>
    <cellStyle name="Dziesiętny [0]_Invoices2001Slovakia_Book1_1_Book1_Du toan nuoc San Thang (GD2) 4 4" xfId="22818"/>
    <cellStyle name="Dziesietny [0]_Invoices2001Slovakia_Book1_1_Book1_Du toan nuoc San Thang (GD2) 4 5" xfId="24026"/>
    <cellStyle name="Dziesiętny [0]_Invoices2001Slovakia_Book1_1_Book1_Du toan nuoc San Thang (GD2) 4 5" xfId="24025"/>
    <cellStyle name="Dziesietny [0]_Invoices2001Slovakia_Book1_1_Book1_Du toan nuoc San Thang (GD2) 4 6" xfId="25203"/>
    <cellStyle name="Dziesiętny [0]_Invoices2001Slovakia_Book1_1_Book1_Du toan nuoc San Thang (GD2) 4 6" xfId="25202"/>
    <cellStyle name="Dziesietny [0]_Invoices2001Slovakia_Book1_1_Book1_Du toan nuoc San Thang (GD2) 4 7" xfId="26295"/>
    <cellStyle name="Dziesiętny [0]_Invoices2001Slovakia_Book1_1_Book1_Du toan nuoc San Thang (GD2) 4 7" xfId="26294"/>
    <cellStyle name="Dziesietny [0]_Invoices2001Slovakia_Book1_1_Book1_Du toan nuoc San Thang (GD2) 4 8" xfId="27300"/>
    <cellStyle name="Dziesiętny [0]_Invoices2001Slovakia_Book1_1_Book1_Du toan nuoc San Thang (GD2) 4 8" xfId="27299"/>
    <cellStyle name="Dziesietny [0]_Invoices2001Slovakia_Book1_1_Book1_Du toan nuoc San Thang (GD2) 4 9" xfId="28309"/>
    <cellStyle name="Dziesiętny [0]_Invoices2001Slovakia_Book1_1_Book1_Du toan nuoc San Thang (GD2) 4 9" xfId="28308"/>
    <cellStyle name="Dziesietny [0]_Invoices2001Slovakia_Book1_1_Book1_Du toan nuoc San Thang (GD2) 5" xfId="5060"/>
    <cellStyle name="Dziesiętny [0]_Invoices2001Slovakia_Book1_1_Book1_Du toan nuoc San Thang (GD2) 5" xfId="5061"/>
    <cellStyle name="Dziesietny [0]_Invoices2001Slovakia_Book1_1_Book1_Du toan nuoc San Thang (GD2) 5 2" xfId="15386"/>
    <cellStyle name="Dziesiętny [0]_Invoices2001Slovakia_Book1_1_Book1_Du toan nuoc San Thang (GD2) 5 2" xfId="15387"/>
    <cellStyle name="Dziesietny [0]_Invoices2001Slovakia_Book1_1_Book1_Du toan nuoc San Thang (GD2) 5 3" xfId="21478"/>
    <cellStyle name="Dziesiętny [0]_Invoices2001Slovakia_Book1_1_Book1_Du toan nuoc San Thang (GD2) 5 3" xfId="21479"/>
    <cellStyle name="Dziesietny [0]_Invoices2001Slovakia_Book1_1_Book1_Du toan nuoc San Thang (GD2) 5 4" xfId="23128"/>
    <cellStyle name="Dziesiętny [0]_Invoices2001Slovakia_Book1_1_Book1_Du toan nuoc San Thang (GD2) 5 4" xfId="23129"/>
    <cellStyle name="Dziesietny [0]_Invoices2001Slovakia_Book1_1_Book1_Du toan nuoc San Thang (GD2) 5 5" xfId="24332"/>
    <cellStyle name="Dziesiętny [0]_Invoices2001Slovakia_Book1_1_Book1_Du toan nuoc San Thang (GD2) 5 5" xfId="24333"/>
    <cellStyle name="Dziesietny [0]_Invoices2001Slovakia_Book1_1_Book1_Du toan nuoc San Thang (GD2) 5 6" xfId="25482"/>
    <cellStyle name="Dziesiętny [0]_Invoices2001Slovakia_Book1_1_Book1_Du toan nuoc San Thang (GD2) 5 6" xfId="25483"/>
    <cellStyle name="Dziesietny [0]_Invoices2001Slovakia_Book1_1_Book1_Du toan nuoc San Thang (GD2) 5 7" xfId="26575"/>
    <cellStyle name="Dziesiętny [0]_Invoices2001Slovakia_Book1_1_Book1_Du toan nuoc San Thang (GD2) 5 7" xfId="26576"/>
    <cellStyle name="Dziesietny [0]_Invoices2001Slovakia_Book1_1_Book1_Du toan nuoc San Thang (GD2) 5 8" xfId="27554"/>
    <cellStyle name="Dziesiętny [0]_Invoices2001Slovakia_Book1_1_Book1_Du toan nuoc San Thang (GD2) 5 8" xfId="27555"/>
    <cellStyle name="Dziesietny [0]_Invoices2001Slovakia_Book1_1_Book1_Du toan nuoc San Thang (GD2) 5 9" xfId="28541"/>
    <cellStyle name="Dziesiętny [0]_Invoices2001Slovakia_Book1_1_Book1_Du toan nuoc San Thang (GD2) 5 9" xfId="28542"/>
    <cellStyle name="Dziesietny [0]_Invoices2001Slovakia_Book1_1_Book1_Du toan nuoc San Thang (GD2) 6" xfId="7003"/>
    <cellStyle name="Dziesiętny [0]_Invoices2001Slovakia_Book1_1_Book1_Du toan nuoc San Thang (GD2) 6" xfId="7004"/>
    <cellStyle name="Dziesietny [0]_Invoices2001Slovakia_Book1_1_Book1_Du toan nuoc San Thang (GD2) 7" xfId="8029"/>
    <cellStyle name="Dziesiętny [0]_Invoices2001Slovakia_Book1_1_Book1_Du toan nuoc San Thang (GD2) 7" xfId="8028"/>
    <cellStyle name="Dziesietny [0]_Invoices2001Slovakia_Book1_1_Book1_Du toan nuoc San Thang (GD2) 8" xfId="8359"/>
    <cellStyle name="Dziesiętny [0]_Invoices2001Slovakia_Book1_1_Book1_Du toan nuoc San Thang (GD2) 8" xfId="8360"/>
    <cellStyle name="Dziesietny [0]_Invoices2001Slovakia_Book1_1_Book1_Du toan nuoc San Thang (GD2) 9" xfId="16432"/>
    <cellStyle name="Dziesiętny [0]_Invoices2001Slovakia_Book1_1_Book1_Du toan nuoc San Thang (GD2) 9" xfId="16433"/>
    <cellStyle name="Dziesietny [0]_Invoices2001Slovakia_Book1_1_Book1_Du toan nuoc San Thang (GD2)_Ban BTDD TDC" xfId="10757"/>
    <cellStyle name="Dziesiętny [0]_Invoices2001Slovakia_Book1_1_Book1_Du toan nuoc San Thang (GD2)_Ban BTDD TDC" xfId="10758"/>
    <cellStyle name="Dziesietny [0]_Invoices2001Slovakia_Book1_1_Book1_Du toan nuoc San Thang (GD2)_Kế hoạch 2013 T1-2014" xfId="10759"/>
    <cellStyle name="Dziesiętny [0]_Invoices2001Slovakia_Book1_1_Book1_Du toan nuoc San Thang (GD2)_Kế hoạch 2013 T1-2014" xfId="10760"/>
    <cellStyle name="Dziesietny [0]_Invoices2001Slovakia_Book1_1_Book1_Du toan nuoc San Thang (GD2)_KH 2012 (T3-2013)" xfId="10761"/>
    <cellStyle name="Dziesiętny [0]_Invoices2001Slovakia_Book1_1_Book1_Du toan nuoc San Thang (GD2)_KH 2012 (T3-2013)" xfId="10762"/>
    <cellStyle name="Dziesietny [0]_Invoices2001Slovakia_Book1_1_Book1_Du toan nuoc San Thang (GD2)_KH 2012 (T3-2013)_Kế hoạch 2013 T1-2014" xfId="10763"/>
    <cellStyle name="Dziesiętny [0]_Invoices2001Slovakia_Book1_1_Book1_Du toan nuoc San Thang (GD2)_KH 2012 (T3-2013)_Kế hoạch 2013 T1-2014" xfId="10764"/>
    <cellStyle name="Dziesietny [0]_Invoices2001Slovakia_Book1_1_Book1_Ke hoach 2010 (theo doi 11-8-2010)" xfId="624"/>
    <cellStyle name="Dziesiętny [0]_Invoices2001Slovakia_Book1_1_Book1_Ke hoach 2010 (theo doi 11-8-2010)" xfId="625"/>
    <cellStyle name="Dziesietny [0]_Invoices2001Slovakia_Book1_1_Book1_Ke hoach 2010 (theo doi 11-8-2010) 10" xfId="20324"/>
    <cellStyle name="Dziesiętny [0]_Invoices2001Slovakia_Book1_1_Book1_Ke hoach 2010 (theo doi 11-8-2010) 10" xfId="20323"/>
    <cellStyle name="Dziesietny [0]_Invoices2001Slovakia_Book1_1_Book1_Ke hoach 2010 (theo doi 11-8-2010) 11" xfId="22146"/>
    <cellStyle name="Dziesiętny [0]_Invoices2001Slovakia_Book1_1_Book1_Ke hoach 2010 (theo doi 11-8-2010) 11" xfId="16868"/>
    <cellStyle name="Dziesietny [0]_Invoices2001Slovakia_Book1_1_Book1_Ke hoach 2010 (theo doi 11-8-2010) 12" xfId="19925"/>
    <cellStyle name="Dziesiętny [0]_Invoices2001Slovakia_Book1_1_Book1_Ke hoach 2010 (theo doi 11-8-2010) 12" xfId="21779"/>
    <cellStyle name="Dziesietny [0]_Invoices2001Slovakia_Book1_1_Book1_Ke hoach 2010 (theo doi 11-8-2010) 13" xfId="21892"/>
    <cellStyle name="Dziesiętny [0]_Invoices2001Slovakia_Book1_1_Book1_Ke hoach 2010 (theo doi 11-8-2010) 13" xfId="17911"/>
    <cellStyle name="Dziesietny [0]_Invoices2001Slovakia_Book1_1_Book1_Ke hoach 2010 (theo doi 11-8-2010) 14" xfId="21719"/>
    <cellStyle name="Dziesiętny [0]_Invoices2001Slovakia_Book1_1_Book1_Ke hoach 2010 (theo doi 11-8-2010) 14" xfId="19348"/>
    <cellStyle name="Dziesietny [0]_Invoices2001Slovakia_Book1_1_Book1_Ke hoach 2010 (theo doi 11-8-2010) 15" xfId="18027"/>
    <cellStyle name="Dziesiętny [0]_Invoices2001Slovakia_Book1_1_Book1_Ke hoach 2010 (theo doi 11-8-2010) 15" xfId="24166"/>
    <cellStyle name="Dziesietny [0]_Invoices2001Slovakia_Book1_1_Book1_Ke hoach 2010 (theo doi 11-8-2010) 2" xfId="3062"/>
    <cellStyle name="Dziesiętny [0]_Invoices2001Slovakia_Book1_1_Book1_Ke hoach 2010 (theo doi 11-8-2010) 2" xfId="3063"/>
    <cellStyle name="Dziesietny [0]_Invoices2001Slovakia_Book1_1_Book1_Ke hoach 2010 (theo doi 11-8-2010) 2 2" xfId="10765"/>
    <cellStyle name="Dziesiętny [0]_Invoices2001Slovakia_Book1_1_Book1_Ke hoach 2010 (theo doi 11-8-2010) 2 2" xfId="10766"/>
    <cellStyle name="Dziesietny [0]_Invoices2001Slovakia_Book1_1_Book1_Ke hoach 2010 (theo doi 11-8-2010) 2 3" xfId="18966"/>
    <cellStyle name="Dziesiętny [0]_Invoices2001Slovakia_Book1_1_Book1_Ke hoach 2010 (theo doi 11-8-2010) 2 3" xfId="18967"/>
    <cellStyle name="Dziesietny [0]_Invoices2001Slovakia_Book1_1_Book1_Ke hoach 2010 (theo doi 11-8-2010) 2 4" xfId="18675"/>
    <cellStyle name="Dziesiętny [0]_Invoices2001Slovakia_Book1_1_Book1_Ke hoach 2010 (theo doi 11-8-2010) 2 4" xfId="18674"/>
    <cellStyle name="Dziesietny [0]_Invoices2001Slovakia_Book1_1_Book1_Ke hoach 2010 (theo doi 11-8-2010) 2 5" xfId="18377"/>
    <cellStyle name="Dziesiętny [0]_Invoices2001Slovakia_Book1_1_Book1_Ke hoach 2010 (theo doi 11-8-2010) 2 5" xfId="16137"/>
    <cellStyle name="Dziesietny [0]_Invoices2001Slovakia_Book1_1_Book1_Ke hoach 2010 (theo doi 11-8-2010) 2 6" xfId="18756"/>
    <cellStyle name="Dziesiętny [0]_Invoices2001Slovakia_Book1_1_Book1_Ke hoach 2010 (theo doi 11-8-2010) 2 6" xfId="18753"/>
    <cellStyle name="Dziesietny [0]_Invoices2001Slovakia_Book1_1_Book1_Ke hoach 2010 (theo doi 11-8-2010) 2 7" xfId="21292"/>
    <cellStyle name="Dziesiętny [0]_Invoices2001Slovakia_Book1_1_Book1_Ke hoach 2010 (theo doi 11-8-2010) 2 7" xfId="18216"/>
    <cellStyle name="Dziesietny [0]_Invoices2001Slovakia_Book1_1_Book1_Ke hoach 2010 (theo doi 11-8-2010) 2 8" xfId="18869"/>
    <cellStyle name="Dziesiętny [0]_Invoices2001Slovakia_Book1_1_Book1_Ke hoach 2010 (theo doi 11-8-2010) 2 8" xfId="26728"/>
    <cellStyle name="Dziesietny [0]_Invoices2001Slovakia_Book1_1_Book1_Ke hoach 2010 (theo doi 11-8-2010) 2 9" xfId="16712"/>
    <cellStyle name="Dziesiętny [0]_Invoices2001Slovakia_Book1_1_Book1_Ke hoach 2010 (theo doi 11-8-2010) 2 9" xfId="18194"/>
    <cellStyle name="Dziesietny [0]_Invoices2001Slovakia_Book1_1_Book1_Ke hoach 2010 (theo doi 11-8-2010) 3" xfId="5617"/>
    <cellStyle name="Dziesiętny [0]_Invoices2001Slovakia_Book1_1_Book1_Ke hoach 2010 (theo doi 11-8-2010) 3" xfId="5618"/>
    <cellStyle name="Dziesietny [0]_Invoices2001Slovakia_Book1_1_Book1_Ke hoach 2010 (theo doi 11-8-2010) 3 2" xfId="14526"/>
    <cellStyle name="Dziesiętny [0]_Invoices2001Slovakia_Book1_1_Book1_Ke hoach 2010 (theo doi 11-8-2010) 3 2" xfId="14527"/>
    <cellStyle name="Dziesietny [0]_Invoices2001Slovakia_Book1_1_Book1_Ke hoach 2010 (theo doi 11-8-2010) 3 3" xfId="20701"/>
    <cellStyle name="Dziesiętny [0]_Invoices2001Slovakia_Book1_1_Book1_Ke hoach 2010 (theo doi 11-8-2010) 3 3" xfId="20702"/>
    <cellStyle name="Dziesietny [0]_Invoices2001Slovakia_Book1_1_Book1_Ke hoach 2010 (theo doi 11-8-2010) 3 4" xfId="22421"/>
    <cellStyle name="Dziesiętny [0]_Invoices2001Slovakia_Book1_1_Book1_Ke hoach 2010 (theo doi 11-8-2010) 3 4" xfId="22422"/>
    <cellStyle name="Dziesietny [0]_Invoices2001Slovakia_Book1_1_Book1_Ke hoach 2010 (theo doi 11-8-2010) 3 5" xfId="23628"/>
    <cellStyle name="Dziesiętny [0]_Invoices2001Slovakia_Book1_1_Book1_Ke hoach 2010 (theo doi 11-8-2010) 3 5" xfId="23629"/>
    <cellStyle name="Dziesietny [0]_Invoices2001Slovakia_Book1_1_Book1_Ke hoach 2010 (theo doi 11-8-2010) 3 6" xfId="24805"/>
    <cellStyle name="Dziesiętny [0]_Invoices2001Slovakia_Book1_1_Book1_Ke hoach 2010 (theo doi 11-8-2010) 3 6" xfId="24806"/>
    <cellStyle name="Dziesietny [0]_Invoices2001Slovakia_Book1_1_Book1_Ke hoach 2010 (theo doi 11-8-2010) 3 7" xfId="25897"/>
    <cellStyle name="Dziesiętny [0]_Invoices2001Slovakia_Book1_1_Book1_Ke hoach 2010 (theo doi 11-8-2010) 3 7" xfId="25898"/>
    <cellStyle name="Dziesietny [0]_Invoices2001Slovakia_Book1_1_Book1_Ke hoach 2010 (theo doi 11-8-2010) 3 8" xfId="26902"/>
    <cellStyle name="Dziesiętny [0]_Invoices2001Slovakia_Book1_1_Book1_Ke hoach 2010 (theo doi 11-8-2010) 3 8" xfId="26903"/>
    <cellStyle name="Dziesietny [0]_Invoices2001Slovakia_Book1_1_Book1_Ke hoach 2010 (theo doi 11-8-2010) 3 9" xfId="27911"/>
    <cellStyle name="Dziesiętny [0]_Invoices2001Slovakia_Book1_1_Book1_Ke hoach 2010 (theo doi 11-8-2010) 3 9" xfId="27912"/>
    <cellStyle name="Dziesietny [0]_Invoices2001Slovakia_Book1_1_Book1_Ke hoach 2010 (theo doi 11-8-2010) 4" xfId="6692"/>
    <cellStyle name="Dziesiętny [0]_Invoices2001Slovakia_Book1_1_Book1_Ke hoach 2010 (theo doi 11-8-2010) 4" xfId="6691"/>
    <cellStyle name="Dziesietny [0]_Invoices2001Slovakia_Book1_1_Book1_Ke hoach 2010 (theo doi 11-8-2010) 4 2" xfId="14922"/>
    <cellStyle name="Dziesiętny [0]_Invoices2001Slovakia_Book1_1_Book1_Ke hoach 2010 (theo doi 11-8-2010) 4 2" xfId="14921"/>
    <cellStyle name="Dziesietny [0]_Invoices2001Slovakia_Book1_1_Book1_Ke hoach 2010 (theo doi 11-8-2010) 4 3" xfId="21097"/>
    <cellStyle name="Dziesiętny [0]_Invoices2001Slovakia_Book1_1_Book1_Ke hoach 2010 (theo doi 11-8-2010) 4 3" xfId="21096"/>
    <cellStyle name="Dziesietny [0]_Invoices2001Slovakia_Book1_1_Book1_Ke hoach 2010 (theo doi 11-8-2010) 4 4" xfId="22817"/>
    <cellStyle name="Dziesiętny [0]_Invoices2001Slovakia_Book1_1_Book1_Ke hoach 2010 (theo doi 11-8-2010) 4 4" xfId="22816"/>
    <cellStyle name="Dziesietny [0]_Invoices2001Slovakia_Book1_1_Book1_Ke hoach 2010 (theo doi 11-8-2010) 4 5" xfId="24024"/>
    <cellStyle name="Dziesiętny [0]_Invoices2001Slovakia_Book1_1_Book1_Ke hoach 2010 (theo doi 11-8-2010) 4 5" xfId="24023"/>
    <cellStyle name="Dziesietny [0]_Invoices2001Slovakia_Book1_1_Book1_Ke hoach 2010 (theo doi 11-8-2010) 4 6" xfId="25201"/>
    <cellStyle name="Dziesiętny [0]_Invoices2001Slovakia_Book1_1_Book1_Ke hoach 2010 (theo doi 11-8-2010) 4 6" xfId="25200"/>
    <cellStyle name="Dziesietny [0]_Invoices2001Slovakia_Book1_1_Book1_Ke hoach 2010 (theo doi 11-8-2010) 4 7" xfId="26293"/>
    <cellStyle name="Dziesiętny [0]_Invoices2001Slovakia_Book1_1_Book1_Ke hoach 2010 (theo doi 11-8-2010) 4 7" xfId="26292"/>
    <cellStyle name="Dziesietny [0]_Invoices2001Slovakia_Book1_1_Book1_Ke hoach 2010 (theo doi 11-8-2010) 4 8" xfId="27298"/>
    <cellStyle name="Dziesiętny [0]_Invoices2001Slovakia_Book1_1_Book1_Ke hoach 2010 (theo doi 11-8-2010) 4 8" xfId="27297"/>
    <cellStyle name="Dziesietny [0]_Invoices2001Slovakia_Book1_1_Book1_Ke hoach 2010 (theo doi 11-8-2010) 4 9" xfId="28307"/>
    <cellStyle name="Dziesiętny [0]_Invoices2001Slovakia_Book1_1_Book1_Ke hoach 2010 (theo doi 11-8-2010) 4 9" xfId="28306"/>
    <cellStyle name="Dziesietny [0]_Invoices2001Slovakia_Book1_1_Book1_Ke hoach 2010 (theo doi 11-8-2010) 5" xfId="5062"/>
    <cellStyle name="Dziesiętny [0]_Invoices2001Slovakia_Book1_1_Book1_Ke hoach 2010 (theo doi 11-8-2010) 5" xfId="5063"/>
    <cellStyle name="Dziesietny [0]_Invoices2001Slovakia_Book1_1_Book1_Ke hoach 2010 (theo doi 11-8-2010) 5 2" xfId="15388"/>
    <cellStyle name="Dziesiętny [0]_Invoices2001Slovakia_Book1_1_Book1_Ke hoach 2010 (theo doi 11-8-2010) 5 2" xfId="15389"/>
    <cellStyle name="Dziesietny [0]_Invoices2001Slovakia_Book1_1_Book1_Ke hoach 2010 (theo doi 11-8-2010) 5 3" xfId="21480"/>
    <cellStyle name="Dziesiętny [0]_Invoices2001Slovakia_Book1_1_Book1_Ke hoach 2010 (theo doi 11-8-2010) 5 3" xfId="21481"/>
    <cellStyle name="Dziesietny [0]_Invoices2001Slovakia_Book1_1_Book1_Ke hoach 2010 (theo doi 11-8-2010) 5 4" xfId="23130"/>
    <cellStyle name="Dziesiętny [0]_Invoices2001Slovakia_Book1_1_Book1_Ke hoach 2010 (theo doi 11-8-2010) 5 4" xfId="23131"/>
    <cellStyle name="Dziesietny [0]_Invoices2001Slovakia_Book1_1_Book1_Ke hoach 2010 (theo doi 11-8-2010) 5 5" xfId="24334"/>
    <cellStyle name="Dziesiętny [0]_Invoices2001Slovakia_Book1_1_Book1_Ke hoach 2010 (theo doi 11-8-2010) 5 5" xfId="24335"/>
    <cellStyle name="Dziesietny [0]_Invoices2001Slovakia_Book1_1_Book1_Ke hoach 2010 (theo doi 11-8-2010) 5 6" xfId="25484"/>
    <cellStyle name="Dziesiętny [0]_Invoices2001Slovakia_Book1_1_Book1_Ke hoach 2010 (theo doi 11-8-2010) 5 6" xfId="25485"/>
    <cellStyle name="Dziesietny [0]_Invoices2001Slovakia_Book1_1_Book1_Ke hoach 2010 (theo doi 11-8-2010) 5 7" xfId="26577"/>
    <cellStyle name="Dziesiętny [0]_Invoices2001Slovakia_Book1_1_Book1_Ke hoach 2010 (theo doi 11-8-2010) 5 7" xfId="26578"/>
    <cellStyle name="Dziesietny [0]_Invoices2001Slovakia_Book1_1_Book1_Ke hoach 2010 (theo doi 11-8-2010) 5 8" xfId="27556"/>
    <cellStyle name="Dziesiętny [0]_Invoices2001Slovakia_Book1_1_Book1_Ke hoach 2010 (theo doi 11-8-2010) 5 8" xfId="27557"/>
    <cellStyle name="Dziesietny [0]_Invoices2001Slovakia_Book1_1_Book1_Ke hoach 2010 (theo doi 11-8-2010) 5 9" xfId="28543"/>
    <cellStyle name="Dziesiętny [0]_Invoices2001Slovakia_Book1_1_Book1_Ke hoach 2010 (theo doi 11-8-2010) 5 9" xfId="28544"/>
    <cellStyle name="Dziesietny [0]_Invoices2001Slovakia_Book1_1_Book1_Ke hoach 2010 (theo doi 11-8-2010) 6" xfId="7005"/>
    <cellStyle name="Dziesiętny [0]_Invoices2001Slovakia_Book1_1_Book1_Ke hoach 2010 (theo doi 11-8-2010) 6" xfId="7006"/>
    <cellStyle name="Dziesietny [0]_Invoices2001Slovakia_Book1_1_Book1_Ke hoach 2010 (theo doi 11-8-2010) 7" xfId="8027"/>
    <cellStyle name="Dziesiętny [0]_Invoices2001Slovakia_Book1_1_Book1_Ke hoach 2010 (theo doi 11-8-2010) 7" xfId="8026"/>
    <cellStyle name="Dziesietny [0]_Invoices2001Slovakia_Book1_1_Book1_Ke hoach 2010 (theo doi 11-8-2010) 8" xfId="8361"/>
    <cellStyle name="Dziesiętny [0]_Invoices2001Slovakia_Book1_1_Book1_Ke hoach 2010 (theo doi 11-8-2010) 8" xfId="8362"/>
    <cellStyle name="Dziesietny [0]_Invoices2001Slovakia_Book1_1_Book1_Ke hoach 2010 (theo doi 11-8-2010) 9" xfId="16434"/>
    <cellStyle name="Dziesiętny [0]_Invoices2001Slovakia_Book1_1_Book1_Ke hoach 2010 (theo doi 11-8-2010) 9" xfId="16435"/>
    <cellStyle name="Dziesietny [0]_Invoices2001Slovakia_Book1_1_Book1_Ke hoach 2010 (theo doi 11-8-2010)_Ban BTDD TDC" xfId="10767"/>
    <cellStyle name="Dziesiętny [0]_Invoices2001Slovakia_Book1_1_Book1_Ke hoach 2010 (theo doi 11-8-2010)_Ban BTDD TDC" xfId="10768"/>
    <cellStyle name="Dziesietny [0]_Invoices2001Slovakia_Book1_1_Book1_Ke hoach 2010 (theo doi 11-8-2010)_Kế hoạch 2013 T1-2014" xfId="10769"/>
    <cellStyle name="Dziesiętny [0]_Invoices2001Slovakia_Book1_1_Book1_Ke hoach 2010 (theo doi 11-8-2010)_Kế hoạch 2013 T1-2014" xfId="10770"/>
    <cellStyle name="Dziesietny [0]_Invoices2001Slovakia_Book1_1_Book1_Ke hoach 2010 (theo doi 11-8-2010)_KH 2012 (T3-2013)" xfId="10771"/>
    <cellStyle name="Dziesiętny [0]_Invoices2001Slovakia_Book1_1_Book1_Ke hoach 2010 (theo doi 11-8-2010)_KH 2012 (T3-2013)" xfId="10772"/>
    <cellStyle name="Dziesietny [0]_Invoices2001Slovakia_Book1_1_Book1_Ke hoach 2010 (theo doi 11-8-2010)_KH 2012 (T3-2013)_Kế hoạch 2013 T1-2014" xfId="10773"/>
    <cellStyle name="Dziesiętny [0]_Invoices2001Slovakia_Book1_1_Book1_Ke hoach 2010 (theo doi 11-8-2010)_KH 2012 (T3-2013)_Kế hoạch 2013 T1-2014" xfId="10774"/>
    <cellStyle name="Dziesietny [0]_Invoices2001Slovakia_Book1_1_Book1_Kế hoạch 2013 T1-2014" xfId="10785"/>
    <cellStyle name="Dziesiętny [0]_Invoices2001Slovakia_Book1_1_Book1_Kế hoạch 2013 T1-2014" xfId="10786"/>
    <cellStyle name="Dziesietny [0]_Invoices2001Slovakia_Book1_1_Book1_ke hoach dau thau 30-6-2010" xfId="626"/>
    <cellStyle name="Dziesiętny [0]_Invoices2001Slovakia_Book1_1_Book1_ke hoach dau thau 30-6-2010" xfId="627"/>
    <cellStyle name="Dziesietny [0]_Invoices2001Slovakia_Book1_1_Book1_ke hoach dau thau 30-6-2010 10" xfId="20322"/>
    <cellStyle name="Dziesiętny [0]_Invoices2001Slovakia_Book1_1_Book1_ke hoach dau thau 30-6-2010 10" xfId="20321"/>
    <cellStyle name="Dziesietny [0]_Invoices2001Slovakia_Book1_1_Book1_ke hoach dau thau 30-6-2010 11" xfId="22145"/>
    <cellStyle name="Dziesiętny [0]_Invoices2001Slovakia_Book1_1_Book1_ke hoach dau thau 30-6-2010 11" xfId="22144"/>
    <cellStyle name="Dziesietny [0]_Invoices2001Slovakia_Book1_1_Book1_ke hoach dau thau 30-6-2010 12" xfId="19671"/>
    <cellStyle name="Dziesiętny [0]_Invoices2001Slovakia_Book1_1_Book1_ke hoach dau thau 30-6-2010 12" xfId="16768"/>
    <cellStyle name="Dziesietny [0]_Invoices2001Slovakia_Book1_1_Book1_ke hoach dau thau 30-6-2010 13" xfId="21891"/>
    <cellStyle name="Dziesiętny [0]_Invoices2001Slovakia_Book1_1_Book1_ke hoach dau thau 30-6-2010 13" xfId="21241"/>
    <cellStyle name="Dziesietny [0]_Invoices2001Slovakia_Book1_1_Book1_ke hoach dau thau 30-6-2010 14" xfId="17873"/>
    <cellStyle name="Dziesiętny [0]_Invoices2001Slovakia_Book1_1_Book1_ke hoach dau thau 30-6-2010 14" xfId="16010"/>
    <cellStyle name="Dziesietny [0]_Invoices2001Slovakia_Book1_1_Book1_ke hoach dau thau 30-6-2010 15" xfId="25783"/>
    <cellStyle name="Dziesiętny [0]_Invoices2001Slovakia_Book1_1_Book1_ke hoach dau thau 30-6-2010 15" xfId="20072"/>
    <cellStyle name="Dziesietny [0]_Invoices2001Slovakia_Book1_1_Book1_ke hoach dau thau 30-6-2010 2" xfId="3064"/>
    <cellStyle name="Dziesiętny [0]_Invoices2001Slovakia_Book1_1_Book1_ke hoach dau thau 30-6-2010 2" xfId="3065"/>
    <cellStyle name="Dziesietny [0]_Invoices2001Slovakia_Book1_1_Book1_ke hoach dau thau 30-6-2010 2 2" xfId="10775"/>
    <cellStyle name="Dziesiętny [0]_Invoices2001Slovakia_Book1_1_Book1_ke hoach dau thau 30-6-2010 2 2" xfId="10776"/>
    <cellStyle name="Dziesietny [0]_Invoices2001Slovakia_Book1_1_Book1_ke hoach dau thau 30-6-2010 2 3" xfId="18976"/>
    <cellStyle name="Dziesiętny [0]_Invoices2001Slovakia_Book1_1_Book1_ke hoach dau thau 30-6-2010 2 3" xfId="18977"/>
    <cellStyle name="Dziesietny [0]_Invoices2001Slovakia_Book1_1_Book1_ke hoach dau thau 30-6-2010 2 4" xfId="18665"/>
    <cellStyle name="Dziesiętny [0]_Invoices2001Slovakia_Book1_1_Book1_ke hoach dau thau 30-6-2010 2 4" xfId="18664"/>
    <cellStyle name="Dziesietny [0]_Invoices2001Slovakia_Book1_1_Book1_ke hoach dau thau 30-6-2010 2 5" xfId="21304"/>
    <cellStyle name="Dziesiętny [0]_Invoices2001Slovakia_Book1_1_Book1_ke hoach dau thau 30-6-2010 2 5" xfId="16141"/>
    <cellStyle name="Dziesietny [0]_Invoices2001Slovakia_Book1_1_Book1_ke hoach dau thau 30-6-2010 2 6" xfId="18746"/>
    <cellStyle name="Dziesiętny [0]_Invoices2001Slovakia_Book1_1_Book1_ke hoach dau thau 30-6-2010 2 6" xfId="18741"/>
    <cellStyle name="Dziesietny [0]_Invoices2001Slovakia_Book1_1_Book1_ke hoach dau thau 30-6-2010 2 7" xfId="16099"/>
    <cellStyle name="Dziesiętny [0]_Invoices2001Slovakia_Book1_1_Book1_ke hoach dau thau 30-6-2010 2 7" xfId="18226"/>
    <cellStyle name="Dziesietny [0]_Invoices2001Slovakia_Book1_1_Book1_ke hoach dau thau 30-6-2010 2 8" xfId="18849"/>
    <cellStyle name="Dziesiętny [0]_Invoices2001Slovakia_Book1_1_Book1_ke hoach dau thau 30-6-2010 2 8" xfId="18848"/>
    <cellStyle name="Dziesietny [0]_Invoices2001Slovakia_Book1_1_Book1_ke hoach dau thau 30-6-2010 2 9" xfId="18193"/>
    <cellStyle name="Dziesiętny [0]_Invoices2001Slovakia_Book1_1_Book1_ke hoach dau thau 30-6-2010 2 9" xfId="18200"/>
    <cellStyle name="Dziesietny [0]_Invoices2001Slovakia_Book1_1_Book1_ke hoach dau thau 30-6-2010 3" xfId="5619"/>
    <cellStyle name="Dziesiętny [0]_Invoices2001Slovakia_Book1_1_Book1_ke hoach dau thau 30-6-2010 3" xfId="5620"/>
    <cellStyle name="Dziesietny [0]_Invoices2001Slovakia_Book1_1_Book1_ke hoach dau thau 30-6-2010 3 2" xfId="14528"/>
    <cellStyle name="Dziesiętny [0]_Invoices2001Slovakia_Book1_1_Book1_ke hoach dau thau 30-6-2010 3 2" xfId="14529"/>
    <cellStyle name="Dziesietny [0]_Invoices2001Slovakia_Book1_1_Book1_ke hoach dau thau 30-6-2010 3 3" xfId="20703"/>
    <cellStyle name="Dziesiętny [0]_Invoices2001Slovakia_Book1_1_Book1_ke hoach dau thau 30-6-2010 3 3" xfId="20704"/>
    <cellStyle name="Dziesietny [0]_Invoices2001Slovakia_Book1_1_Book1_ke hoach dau thau 30-6-2010 3 4" xfId="22423"/>
    <cellStyle name="Dziesiętny [0]_Invoices2001Slovakia_Book1_1_Book1_ke hoach dau thau 30-6-2010 3 4" xfId="22424"/>
    <cellStyle name="Dziesietny [0]_Invoices2001Slovakia_Book1_1_Book1_ke hoach dau thau 30-6-2010 3 5" xfId="23630"/>
    <cellStyle name="Dziesiętny [0]_Invoices2001Slovakia_Book1_1_Book1_ke hoach dau thau 30-6-2010 3 5" xfId="23631"/>
    <cellStyle name="Dziesietny [0]_Invoices2001Slovakia_Book1_1_Book1_ke hoach dau thau 30-6-2010 3 6" xfId="24807"/>
    <cellStyle name="Dziesiętny [0]_Invoices2001Slovakia_Book1_1_Book1_ke hoach dau thau 30-6-2010 3 6" xfId="24808"/>
    <cellStyle name="Dziesietny [0]_Invoices2001Slovakia_Book1_1_Book1_ke hoach dau thau 30-6-2010 3 7" xfId="25899"/>
    <cellStyle name="Dziesiętny [0]_Invoices2001Slovakia_Book1_1_Book1_ke hoach dau thau 30-6-2010 3 7" xfId="25900"/>
    <cellStyle name="Dziesietny [0]_Invoices2001Slovakia_Book1_1_Book1_ke hoach dau thau 30-6-2010 3 8" xfId="26904"/>
    <cellStyle name="Dziesiętny [0]_Invoices2001Slovakia_Book1_1_Book1_ke hoach dau thau 30-6-2010 3 8" xfId="26905"/>
    <cellStyle name="Dziesietny [0]_Invoices2001Slovakia_Book1_1_Book1_ke hoach dau thau 30-6-2010 3 9" xfId="27913"/>
    <cellStyle name="Dziesiętny [0]_Invoices2001Slovakia_Book1_1_Book1_ke hoach dau thau 30-6-2010 3 9" xfId="27914"/>
    <cellStyle name="Dziesietny [0]_Invoices2001Slovakia_Book1_1_Book1_ke hoach dau thau 30-6-2010 4" xfId="6690"/>
    <cellStyle name="Dziesiętny [0]_Invoices2001Slovakia_Book1_1_Book1_ke hoach dau thau 30-6-2010 4" xfId="6689"/>
    <cellStyle name="Dziesietny [0]_Invoices2001Slovakia_Book1_1_Book1_ke hoach dau thau 30-6-2010 4 2" xfId="14920"/>
    <cellStyle name="Dziesiętny [0]_Invoices2001Slovakia_Book1_1_Book1_ke hoach dau thau 30-6-2010 4 2" xfId="14919"/>
    <cellStyle name="Dziesietny [0]_Invoices2001Slovakia_Book1_1_Book1_ke hoach dau thau 30-6-2010 4 3" xfId="21095"/>
    <cellStyle name="Dziesiętny [0]_Invoices2001Slovakia_Book1_1_Book1_ke hoach dau thau 30-6-2010 4 3" xfId="21094"/>
    <cellStyle name="Dziesietny [0]_Invoices2001Slovakia_Book1_1_Book1_ke hoach dau thau 30-6-2010 4 4" xfId="22815"/>
    <cellStyle name="Dziesiętny [0]_Invoices2001Slovakia_Book1_1_Book1_ke hoach dau thau 30-6-2010 4 4" xfId="22814"/>
    <cellStyle name="Dziesietny [0]_Invoices2001Slovakia_Book1_1_Book1_ke hoach dau thau 30-6-2010 4 5" xfId="24022"/>
    <cellStyle name="Dziesiętny [0]_Invoices2001Slovakia_Book1_1_Book1_ke hoach dau thau 30-6-2010 4 5" xfId="24021"/>
    <cellStyle name="Dziesietny [0]_Invoices2001Slovakia_Book1_1_Book1_ke hoach dau thau 30-6-2010 4 6" xfId="25199"/>
    <cellStyle name="Dziesiętny [0]_Invoices2001Slovakia_Book1_1_Book1_ke hoach dau thau 30-6-2010 4 6" xfId="25198"/>
    <cellStyle name="Dziesietny [0]_Invoices2001Slovakia_Book1_1_Book1_ke hoach dau thau 30-6-2010 4 7" xfId="26291"/>
    <cellStyle name="Dziesiętny [0]_Invoices2001Slovakia_Book1_1_Book1_ke hoach dau thau 30-6-2010 4 7" xfId="26290"/>
    <cellStyle name="Dziesietny [0]_Invoices2001Slovakia_Book1_1_Book1_ke hoach dau thau 30-6-2010 4 8" xfId="27296"/>
    <cellStyle name="Dziesiętny [0]_Invoices2001Slovakia_Book1_1_Book1_ke hoach dau thau 30-6-2010 4 8" xfId="27295"/>
    <cellStyle name="Dziesietny [0]_Invoices2001Slovakia_Book1_1_Book1_ke hoach dau thau 30-6-2010 4 9" xfId="28305"/>
    <cellStyle name="Dziesiętny [0]_Invoices2001Slovakia_Book1_1_Book1_ke hoach dau thau 30-6-2010 4 9" xfId="28304"/>
    <cellStyle name="Dziesietny [0]_Invoices2001Slovakia_Book1_1_Book1_ke hoach dau thau 30-6-2010 5" xfId="5064"/>
    <cellStyle name="Dziesiętny [0]_Invoices2001Slovakia_Book1_1_Book1_ke hoach dau thau 30-6-2010 5" xfId="5065"/>
    <cellStyle name="Dziesietny [0]_Invoices2001Slovakia_Book1_1_Book1_ke hoach dau thau 30-6-2010 5 2" xfId="15390"/>
    <cellStyle name="Dziesiętny [0]_Invoices2001Slovakia_Book1_1_Book1_ke hoach dau thau 30-6-2010 5 2" xfId="15391"/>
    <cellStyle name="Dziesietny [0]_Invoices2001Slovakia_Book1_1_Book1_ke hoach dau thau 30-6-2010 5 3" xfId="21482"/>
    <cellStyle name="Dziesiętny [0]_Invoices2001Slovakia_Book1_1_Book1_ke hoach dau thau 30-6-2010 5 3" xfId="21483"/>
    <cellStyle name="Dziesietny [0]_Invoices2001Slovakia_Book1_1_Book1_ke hoach dau thau 30-6-2010 5 4" xfId="23132"/>
    <cellStyle name="Dziesiętny [0]_Invoices2001Slovakia_Book1_1_Book1_ke hoach dau thau 30-6-2010 5 4" xfId="23133"/>
    <cellStyle name="Dziesietny [0]_Invoices2001Slovakia_Book1_1_Book1_ke hoach dau thau 30-6-2010 5 5" xfId="24336"/>
    <cellStyle name="Dziesiętny [0]_Invoices2001Slovakia_Book1_1_Book1_ke hoach dau thau 30-6-2010 5 5" xfId="24337"/>
    <cellStyle name="Dziesietny [0]_Invoices2001Slovakia_Book1_1_Book1_ke hoach dau thau 30-6-2010 5 6" xfId="25486"/>
    <cellStyle name="Dziesiętny [0]_Invoices2001Slovakia_Book1_1_Book1_ke hoach dau thau 30-6-2010 5 6" xfId="25487"/>
    <cellStyle name="Dziesietny [0]_Invoices2001Slovakia_Book1_1_Book1_ke hoach dau thau 30-6-2010 5 7" xfId="26579"/>
    <cellStyle name="Dziesiętny [0]_Invoices2001Slovakia_Book1_1_Book1_ke hoach dau thau 30-6-2010 5 7" xfId="26580"/>
    <cellStyle name="Dziesietny [0]_Invoices2001Slovakia_Book1_1_Book1_ke hoach dau thau 30-6-2010 5 8" xfId="27558"/>
    <cellStyle name="Dziesiętny [0]_Invoices2001Slovakia_Book1_1_Book1_ke hoach dau thau 30-6-2010 5 8" xfId="27559"/>
    <cellStyle name="Dziesietny [0]_Invoices2001Slovakia_Book1_1_Book1_ke hoach dau thau 30-6-2010 5 9" xfId="28545"/>
    <cellStyle name="Dziesiętny [0]_Invoices2001Slovakia_Book1_1_Book1_ke hoach dau thau 30-6-2010 5 9" xfId="28546"/>
    <cellStyle name="Dziesietny [0]_Invoices2001Slovakia_Book1_1_Book1_ke hoach dau thau 30-6-2010 6" xfId="7007"/>
    <cellStyle name="Dziesiętny [0]_Invoices2001Slovakia_Book1_1_Book1_ke hoach dau thau 30-6-2010 6" xfId="7008"/>
    <cellStyle name="Dziesietny [0]_Invoices2001Slovakia_Book1_1_Book1_ke hoach dau thau 30-6-2010 7" xfId="8025"/>
    <cellStyle name="Dziesiętny [0]_Invoices2001Slovakia_Book1_1_Book1_ke hoach dau thau 30-6-2010 7" xfId="8024"/>
    <cellStyle name="Dziesietny [0]_Invoices2001Slovakia_Book1_1_Book1_ke hoach dau thau 30-6-2010 8" xfId="8363"/>
    <cellStyle name="Dziesiętny [0]_Invoices2001Slovakia_Book1_1_Book1_ke hoach dau thau 30-6-2010 8" xfId="8364"/>
    <cellStyle name="Dziesietny [0]_Invoices2001Slovakia_Book1_1_Book1_ke hoach dau thau 30-6-2010 9" xfId="16436"/>
    <cellStyle name="Dziesiętny [0]_Invoices2001Slovakia_Book1_1_Book1_ke hoach dau thau 30-6-2010 9" xfId="16437"/>
    <cellStyle name="Dziesietny [0]_Invoices2001Slovakia_Book1_1_Book1_ke hoach dau thau 30-6-2010_Ban BTDD TDC" xfId="10777"/>
    <cellStyle name="Dziesiętny [0]_Invoices2001Slovakia_Book1_1_Book1_ke hoach dau thau 30-6-2010_Ban BTDD TDC" xfId="10778"/>
    <cellStyle name="Dziesietny [0]_Invoices2001Slovakia_Book1_1_Book1_ke hoach dau thau 30-6-2010_Kế hoạch 2013 T1-2014" xfId="10779"/>
    <cellStyle name="Dziesiętny [0]_Invoices2001Slovakia_Book1_1_Book1_ke hoach dau thau 30-6-2010_Kế hoạch 2013 T1-2014" xfId="10780"/>
    <cellStyle name="Dziesietny [0]_Invoices2001Slovakia_Book1_1_Book1_ke hoach dau thau 30-6-2010_KH 2012 (T3-2013)" xfId="10781"/>
    <cellStyle name="Dziesiętny [0]_Invoices2001Slovakia_Book1_1_Book1_ke hoach dau thau 30-6-2010_KH 2012 (T3-2013)" xfId="10782"/>
    <cellStyle name="Dziesietny [0]_Invoices2001Slovakia_Book1_1_Book1_ke hoach dau thau 30-6-2010_KH 2012 (T3-2013)_Kế hoạch 2013 T1-2014" xfId="10783"/>
    <cellStyle name="Dziesiętny [0]_Invoices2001Slovakia_Book1_1_Book1_ke hoach dau thau 30-6-2010_KH 2012 (T3-2013)_Kế hoạch 2013 T1-2014" xfId="10784"/>
    <cellStyle name="Dziesietny [0]_Invoices2001Slovakia_Book1_1_Book1_KH 2012 (T3-2013)" xfId="10787"/>
    <cellStyle name="Dziesiętny [0]_Invoices2001Slovakia_Book1_1_Book1_KH 2012 (T3-2013)" xfId="10788"/>
    <cellStyle name="Dziesietny [0]_Invoices2001Slovakia_Book1_1_Book1_KH 2012 (T3-2013)_Kế hoạch 2013 T1-2014" xfId="10789"/>
    <cellStyle name="Dziesiętny [0]_Invoices2001Slovakia_Book1_1_Book1_KH 2012 (T3-2013)_Kế hoạch 2013 T1-2014" xfId="10790"/>
    <cellStyle name="Dziesietny [0]_Invoices2001Slovakia_Book1_1_Book1_KH Von 2012 gui BKH 1" xfId="628"/>
    <cellStyle name="Dziesiętny [0]_Invoices2001Slovakia_Book1_1_Book1_KH Von 2012 gui BKH 1" xfId="629"/>
    <cellStyle name="Dziesietny [0]_Invoices2001Slovakia_Book1_1_Book1_KH Von 2012 gui BKH 1 10" xfId="20320"/>
    <cellStyle name="Dziesiętny [0]_Invoices2001Slovakia_Book1_1_Book1_KH Von 2012 gui BKH 1 10" xfId="20319"/>
    <cellStyle name="Dziesietny [0]_Invoices2001Slovakia_Book1_1_Book1_KH Von 2012 gui BKH 1 11" xfId="19796"/>
    <cellStyle name="Dziesiętny [0]_Invoices2001Slovakia_Book1_1_Book1_KH Von 2012 gui BKH 1 11" xfId="22143"/>
    <cellStyle name="Dziesietny [0]_Invoices2001Slovakia_Book1_1_Book1_KH Von 2012 gui BKH 1 12" xfId="21778"/>
    <cellStyle name="Dziesiętny [0]_Invoices2001Slovakia_Book1_1_Book1_KH Von 2012 gui BKH 1 12" xfId="17833"/>
    <cellStyle name="Dziesietny [0]_Invoices2001Slovakia_Book1_1_Book1_KH Von 2012 gui BKH 1 13" xfId="21814"/>
    <cellStyle name="Dziesiętny [0]_Invoices2001Slovakia_Book1_1_Book1_KH Von 2012 gui BKH 1 13" xfId="17917"/>
    <cellStyle name="Dziesietny [0]_Invoices2001Slovakia_Book1_1_Book1_KH Von 2012 gui BKH 1 14" xfId="19350"/>
    <cellStyle name="Dziesiętny [0]_Invoices2001Slovakia_Book1_1_Book1_KH Von 2012 gui BKH 1 14" xfId="24629"/>
    <cellStyle name="Dziesietny [0]_Invoices2001Slovakia_Book1_1_Book1_KH Von 2012 gui BKH 1 15" xfId="24587"/>
    <cellStyle name="Dziesiętny [0]_Invoices2001Slovakia_Book1_1_Book1_KH Von 2012 gui BKH 1 15" xfId="21726"/>
    <cellStyle name="Dziesietny [0]_Invoices2001Slovakia_Book1_1_Book1_KH Von 2012 gui BKH 1 2" xfId="3066"/>
    <cellStyle name="Dziesiętny [0]_Invoices2001Slovakia_Book1_1_Book1_KH Von 2012 gui BKH 1 2" xfId="3067"/>
    <cellStyle name="Dziesietny [0]_Invoices2001Slovakia_Book1_1_Book1_KH Von 2012 gui BKH 1 2 2" xfId="10791"/>
    <cellStyle name="Dziesiętny [0]_Invoices2001Slovakia_Book1_1_Book1_KH Von 2012 gui BKH 1 2 2" xfId="10792"/>
    <cellStyle name="Dziesietny [0]_Invoices2001Slovakia_Book1_1_Book1_KH Von 2012 gui BKH 1 2 3" xfId="18991"/>
    <cellStyle name="Dziesiętny [0]_Invoices2001Slovakia_Book1_1_Book1_KH Von 2012 gui BKH 1 2 3" xfId="18992"/>
    <cellStyle name="Dziesietny [0]_Invoices2001Slovakia_Book1_1_Book1_KH Von 2012 gui BKH 1 2 4" xfId="18651"/>
    <cellStyle name="Dziesiętny [0]_Invoices2001Slovakia_Book1_1_Book1_KH Von 2012 gui BKH 1 2 4" xfId="18650"/>
    <cellStyle name="Dziesietny [0]_Invoices2001Slovakia_Book1_1_Book1_KH Von 2012 gui BKH 1 2 5" xfId="16146"/>
    <cellStyle name="Dziesiętny [0]_Invoices2001Slovakia_Book1_1_Book1_KH Von 2012 gui BKH 1 2 5" xfId="16150"/>
    <cellStyle name="Dziesietny [0]_Invoices2001Slovakia_Book1_1_Book1_KH Von 2012 gui BKH 1 2 6" xfId="18722"/>
    <cellStyle name="Dziesiętny [0]_Invoices2001Slovakia_Book1_1_Book1_KH Von 2012 gui BKH 1 2 6" xfId="18721"/>
    <cellStyle name="Dziesietny [0]_Invoices2001Slovakia_Book1_1_Book1_KH Von 2012 gui BKH 1 2 7" xfId="18234"/>
    <cellStyle name="Dziesiętny [0]_Invoices2001Slovakia_Book1_1_Book1_KH Von 2012 gui BKH 1 2 7" xfId="18235"/>
    <cellStyle name="Dziesietny [0]_Invoices2001Slovakia_Book1_1_Book1_KH Von 2012 gui BKH 1 2 8" xfId="18806"/>
    <cellStyle name="Dziesiętny [0]_Invoices2001Slovakia_Book1_1_Book1_KH Von 2012 gui BKH 1 2 8" xfId="26721"/>
    <cellStyle name="Dziesietny [0]_Invoices2001Slovakia_Book1_1_Book1_KH Von 2012 gui BKH 1 2 9" xfId="21289"/>
    <cellStyle name="Dziesiętny [0]_Invoices2001Slovakia_Book1_1_Book1_KH Von 2012 gui BKH 1 2 9" xfId="18206"/>
    <cellStyle name="Dziesietny [0]_Invoices2001Slovakia_Book1_1_Book1_KH Von 2012 gui BKH 1 3" xfId="5621"/>
    <cellStyle name="Dziesiętny [0]_Invoices2001Slovakia_Book1_1_Book1_KH Von 2012 gui BKH 1 3" xfId="5622"/>
    <cellStyle name="Dziesietny [0]_Invoices2001Slovakia_Book1_1_Book1_KH Von 2012 gui BKH 1 3 2" xfId="14530"/>
    <cellStyle name="Dziesiętny [0]_Invoices2001Slovakia_Book1_1_Book1_KH Von 2012 gui BKH 1 3 2" xfId="14531"/>
    <cellStyle name="Dziesietny [0]_Invoices2001Slovakia_Book1_1_Book1_KH Von 2012 gui BKH 1 3 3" xfId="20705"/>
    <cellStyle name="Dziesiętny [0]_Invoices2001Slovakia_Book1_1_Book1_KH Von 2012 gui BKH 1 3 3" xfId="20706"/>
    <cellStyle name="Dziesietny [0]_Invoices2001Slovakia_Book1_1_Book1_KH Von 2012 gui BKH 1 3 4" xfId="22425"/>
    <cellStyle name="Dziesiętny [0]_Invoices2001Slovakia_Book1_1_Book1_KH Von 2012 gui BKH 1 3 4" xfId="22426"/>
    <cellStyle name="Dziesietny [0]_Invoices2001Slovakia_Book1_1_Book1_KH Von 2012 gui BKH 1 3 5" xfId="23632"/>
    <cellStyle name="Dziesiętny [0]_Invoices2001Slovakia_Book1_1_Book1_KH Von 2012 gui BKH 1 3 5" xfId="23633"/>
    <cellStyle name="Dziesietny [0]_Invoices2001Slovakia_Book1_1_Book1_KH Von 2012 gui BKH 1 3 6" xfId="24809"/>
    <cellStyle name="Dziesiętny [0]_Invoices2001Slovakia_Book1_1_Book1_KH Von 2012 gui BKH 1 3 6" xfId="24810"/>
    <cellStyle name="Dziesietny [0]_Invoices2001Slovakia_Book1_1_Book1_KH Von 2012 gui BKH 1 3 7" xfId="25901"/>
    <cellStyle name="Dziesiętny [0]_Invoices2001Slovakia_Book1_1_Book1_KH Von 2012 gui BKH 1 3 7" xfId="25902"/>
    <cellStyle name="Dziesietny [0]_Invoices2001Slovakia_Book1_1_Book1_KH Von 2012 gui BKH 1 3 8" xfId="26906"/>
    <cellStyle name="Dziesiętny [0]_Invoices2001Slovakia_Book1_1_Book1_KH Von 2012 gui BKH 1 3 8" xfId="26907"/>
    <cellStyle name="Dziesietny [0]_Invoices2001Slovakia_Book1_1_Book1_KH Von 2012 gui BKH 1 3 9" xfId="27915"/>
    <cellStyle name="Dziesiętny [0]_Invoices2001Slovakia_Book1_1_Book1_KH Von 2012 gui BKH 1 3 9" xfId="27916"/>
    <cellStyle name="Dziesietny [0]_Invoices2001Slovakia_Book1_1_Book1_KH Von 2012 gui BKH 1 4" xfId="6688"/>
    <cellStyle name="Dziesiętny [0]_Invoices2001Slovakia_Book1_1_Book1_KH Von 2012 gui BKH 1 4" xfId="6687"/>
    <cellStyle name="Dziesietny [0]_Invoices2001Slovakia_Book1_1_Book1_KH Von 2012 gui BKH 1 4 2" xfId="14918"/>
    <cellStyle name="Dziesiętny [0]_Invoices2001Slovakia_Book1_1_Book1_KH Von 2012 gui BKH 1 4 2" xfId="14917"/>
    <cellStyle name="Dziesietny [0]_Invoices2001Slovakia_Book1_1_Book1_KH Von 2012 gui BKH 1 4 3" xfId="21093"/>
    <cellStyle name="Dziesiętny [0]_Invoices2001Slovakia_Book1_1_Book1_KH Von 2012 gui BKH 1 4 3" xfId="21092"/>
    <cellStyle name="Dziesietny [0]_Invoices2001Slovakia_Book1_1_Book1_KH Von 2012 gui BKH 1 4 4" xfId="22813"/>
    <cellStyle name="Dziesiętny [0]_Invoices2001Slovakia_Book1_1_Book1_KH Von 2012 gui BKH 1 4 4" xfId="22812"/>
    <cellStyle name="Dziesietny [0]_Invoices2001Slovakia_Book1_1_Book1_KH Von 2012 gui BKH 1 4 5" xfId="24020"/>
    <cellStyle name="Dziesiętny [0]_Invoices2001Slovakia_Book1_1_Book1_KH Von 2012 gui BKH 1 4 5" xfId="24019"/>
    <cellStyle name="Dziesietny [0]_Invoices2001Slovakia_Book1_1_Book1_KH Von 2012 gui BKH 1 4 6" xfId="25197"/>
    <cellStyle name="Dziesiętny [0]_Invoices2001Slovakia_Book1_1_Book1_KH Von 2012 gui BKH 1 4 6" xfId="25196"/>
    <cellStyle name="Dziesietny [0]_Invoices2001Slovakia_Book1_1_Book1_KH Von 2012 gui BKH 1 4 7" xfId="26289"/>
    <cellStyle name="Dziesiętny [0]_Invoices2001Slovakia_Book1_1_Book1_KH Von 2012 gui BKH 1 4 7" xfId="26288"/>
    <cellStyle name="Dziesietny [0]_Invoices2001Slovakia_Book1_1_Book1_KH Von 2012 gui BKH 1 4 8" xfId="27294"/>
    <cellStyle name="Dziesiętny [0]_Invoices2001Slovakia_Book1_1_Book1_KH Von 2012 gui BKH 1 4 8" xfId="27293"/>
    <cellStyle name="Dziesietny [0]_Invoices2001Slovakia_Book1_1_Book1_KH Von 2012 gui BKH 1 4 9" xfId="28303"/>
    <cellStyle name="Dziesiętny [0]_Invoices2001Slovakia_Book1_1_Book1_KH Von 2012 gui BKH 1 4 9" xfId="28302"/>
    <cellStyle name="Dziesietny [0]_Invoices2001Slovakia_Book1_1_Book1_KH Von 2012 gui BKH 1 5" xfId="5066"/>
    <cellStyle name="Dziesiętny [0]_Invoices2001Slovakia_Book1_1_Book1_KH Von 2012 gui BKH 1 5" xfId="5067"/>
    <cellStyle name="Dziesietny [0]_Invoices2001Slovakia_Book1_1_Book1_KH Von 2012 gui BKH 1 5 2" xfId="15392"/>
    <cellStyle name="Dziesiętny [0]_Invoices2001Slovakia_Book1_1_Book1_KH Von 2012 gui BKH 1 5 2" xfId="15393"/>
    <cellStyle name="Dziesietny [0]_Invoices2001Slovakia_Book1_1_Book1_KH Von 2012 gui BKH 1 5 3" xfId="21484"/>
    <cellStyle name="Dziesiętny [0]_Invoices2001Slovakia_Book1_1_Book1_KH Von 2012 gui BKH 1 5 3" xfId="21485"/>
    <cellStyle name="Dziesietny [0]_Invoices2001Slovakia_Book1_1_Book1_KH Von 2012 gui BKH 1 5 4" xfId="23134"/>
    <cellStyle name="Dziesiętny [0]_Invoices2001Slovakia_Book1_1_Book1_KH Von 2012 gui BKH 1 5 4" xfId="23135"/>
    <cellStyle name="Dziesietny [0]_Invoices2001Slovakia_Book1_1_Book1_KH Von 2012 gui BKH 1 5 5" xfId="24338"/>
    <cellStyle name="Dziesiętny [0]_Invoices2001Slovakia_Book1_1_Book1_KH Von 2012 gui BKH 1 5 5" xfId="24339"/>
    <cellStyle name="Dziesietny [0]_Invoices2001Slovakia_Book1_1_Book1_KH Von 2012 gui BKH 1 5 6" xfId="25488"/>
    <cellStyle name="Dziesiętny [0]_Invoices2001Slovakia_Book1_1_Book1_KH Von 2012 gui BKH 1 5 6" xfId="25489"/>
    <cellStyle name="Dziesietny [0]_Invoices2001Slovakia_Book1_1_Book1_KH Von 2012 gui BKH 1 5 7" xfId="26581"/>
    <cellStyle name="Dziesiętny [0]_Invoices2001Slovakia_Book1_1_Book1_KH Von 2012 gui BKH 1 5 7" xfId="26582"/>
    <cellStyle name="Dziesietny [0]_Invoices2001Slovakia_Book1_1_Book1_KH Von 2012 gui BKH 1 5 8" xfId="27560"/>
    <cellStyle name="Dziesiętny [0]_Invoices2001Slovakia_Book1_1_Book1_KH Von 2012 gui BKH 1 5 8" xfId="27561"/>
    <cellStyle name="Dziesietny [0]_Invoices2001Slovakia_Book1_1_Book1_KH Von 2012 gui BKH 1 5 9" xfId="28547"/>
    <cellStyle name="Dziesiętny [0]_Invoices2001Slovakia_Book1_1_Book1_KH Von 2012 gui BKH 1 5 9" xfId="28548"/>
    <cellStyle name="Dziesietny [0]_Invoices2001Slovakia_Book1_1_Book1_KH Von 2012 gui BKH 1 6" xfId="7009"/>
    <cellStyle name="Dziesiętny [0]_Invoices2001Slovakia_Book1_1_Book1_KH Von 2012 gui BKH 1 6" xfId="7010"/>
    <cellStyle name="Dziesietny [0]_Invoices2001Slovakia_Book1_1_Book1_KH Von 2012 gui BKH 1 7" xfId="8023"/>
    <cellStyle name="Dziesiętny [0]_Invoices2001Slovakia_Book1_1_Book1_KH Von 2012 gui BKH 1 7" xfId="8022"/>
    <cellStyle name="Dziesietny [0]_Invoices2001Slovakia_Book1_1_Book1_KH Von 2012 gui BKH 1 8" xfId="8365"/>
    <cellStyle name="Dziesiętny [0]_Invoices2001Slovakia_Book1_1_Book1_KH Von 2012 gui BKH 1 8" xfId="8366"/>
    <cellStyle name="Dziesietny [0]_Invoices2001Slovakia_Book1_1_Book1_KH Von 2012 gui BKH 1 9" xfId="16438"/>
    <cellStyle name="Dziesiętny [0]_Invoices2001Slovakia_Book1_1_Book1_KH Von 2012 gui BKH 1 9" xfId="16439"/>
    <cellStyle name="Dziesietny [0]_Invoices2001Slovakia_Book1_1_Book1_KH Von 2012 gui BKH 1_Ban BTDD TDC" xfId="10793"/>
    <cellStyle name="Dziesiętny [0]_Invoices2001Slovakia_Book1_1_Book1_KH Von 2012 gui BKH 1_Ban BTDD TDC" xfId="10794"/>
    <cellStyle name="Dziesietny [0]_Invoices2001Slovakia_Book1_1_Book1_KH Von 2012 gui BKH 1_Bieu 1+3+5+6+9" xfId="10795"/>
    <cellStyle name="Dziesiętny [0]_Invoices2001Slovakia_Book1_1_Book1_KH Von 2012 gui BKH 1_Bieu 1+3+5+6+9" xfId="10796"/>
    <cellStyle name="Dziesietny [0]_Invoices2001Slovakia_Book1_1_Book1_KH Von 2012 gui BKH 1_Bieu 1+3+5+6+9_Kế hoạch 2013 T1-2014" xfId="10797"/>
    <cellStyle name="Dziesiętny [0]_Invoices2001Slovakia_Book1_1_Book1_KH Von 2012 gui BKH 1_Bieu 1+3+5+6+9_Kế hoạch 2013 T1-2014" xfId="10798"/>
    <cellStyle name="Dziesietny [0]_Invoices2001Slovakia_Book1_1_Book1_KH Von 2012 gui BKH 1_Kế hoạch 2013 T1-2014" xfId="10799"/>
    <cellStyle name="Dziesiętny [0]_Invoices2001Slovakia_Book1_1_Book1_KH Von 2012 gui BKH 1_Kế hoạch 2013 T1-2014" xfId="10800"/>
    <cellStyle name="Dziesietny [0]_Invoices2001Slovakia_Book1_1_Book1_QD ke hoach dau thau" xfId="630"/>
    <cellStyle name="Dziesiętny [0]_Invoices2001Slovakia_Book1_1_Book1_QD ke hoach dau thau" xfId="631"/>
    <cellStyle name="Dziesietny [0]_Invoices2001Slovakia_Book1_1_Book1_QD ke hoach dau thau 10" xfId="20318"/>
    <cellStyle name="Dziesiętny [0]_Invoices2001Slovakia_Book1_1_Book1_QD ke hoach dau thau 10" xfId="20317"/>
    <cellStyle name="Dziesietny [0]_Invoices2001Slovakia_Book1_1_Book1_QD ke hoach dau thau 11" xfId="22142"/>
    <cellStyle name="Dziesiętny [0]_Invoices2001Slovakia_Book1_1_Book1_QD ke hoach dau thau 11" xfId="21845"/>
    <cellStyle name="Dziesietny [0]_Invoices2001Slovakia_Book1_1_Book1_QD ke hoach dau thau 12" xfId="19670"/>
    <cellStyle name="Dziesiętny [0]_Invoices2001Slovakia_Book1_1_Book1_QD ke hoach dau thau 12" xfId="16024"/>
    <cellStyle name="Dziesietny [0]_Invoices2001Slovakia_Book1_1_Book1_QD ke hoach dau thau 13" xfId="17923"/>
    <cellStyle name="Dziesiętny [0]_Invoices2001Slovakia_Book1_1_Book1_QD ke hoach dau thau 13" xfId="19884"/>
    <cellStyle name="Dziesietny [0]_Invoices2001Slovakia_Book1_1_Book1_QD ke hoach dau thau 14" xfId="24177"/>
    <cellStyle name="Dziesiętny [0]_Invoices2001Slovakia_Book1_1_Book1_QD ke hoach dau thau 14" xfId="22985"/>
    <cellStyle name="Dziesietny [0]_Invoices2001Slovakia_Book1_1_Book1_QD ke hoach dau thau 15" xfId="21269"/>
    <cellStyle name="Dziesiętny [0]_Invoices2001Slovakia_Book1_1_Book1_QD ke hoach dau thau 15" xfId="23489"/>
    <cellStyle name="Dziesietny [0]_Invoices2001Slovakia_Book1_1_Book1_QD ke hoach dau thau 2" xfId="3068"/>
    <cellStyle name="Dziesiętny [0]_Invoices2001Slovakia_Book1_1_Book1_QD ke hoach dau thau 2" xfId="3069"/>
    <cellStyle name="Dziesietny [0]_Invoices2001Slovakia_Book1_1_Book1_QD ke hoach dau thau 2 2" xfId="10801"/>
    <cellStyle name="Dziesiętny [0]_Invoices2001Slovakia_Book1_1_Book1_QD ke hoach dau thau 2 2" xfId="10802"/>
    <cellStyle name="Dziesietny [0]_Invoices2001Slovakia_Book1_1_Book1_QD ke hoach dau thau 2 3" xfId="18999"/>
    <cellStyle name="Dziesiętny [0]_Invoices2001Slovakia_Book1_1_Book1_QD ke hoach dau thau 2 3" xfId="19000"/>
    <cellStyle name="Dziesietny [0]_Invoices2001Slovakia_Book1_1_Book1_QD ke hoach dau thau 2 4" xfId="18640"/>
    <cellStyle name="Dziesiętny [0]_Invoices2001Slovakia_Book1_1_Book1_QD ke hoach dau thau 2 4" xfId="18639"/>
    <cellStyle name="Dziesietny [0]_Invoices2001Slovakia_Book1_1_Book1_QD ke hoach dau thau 2 5" xfId="16153"/>
    <cellStyle name="Dziesiętny [0]_Invoices2001Slovakia_Book1_1_Book1_QD ke hoach dau thau 2 5" xfId="16156"/>
    <cellStyle name="Dziesietny [0]_Invoices2001Slovakia_Book1_1_Book1_QD ke hoach dau thau 2 6" xfId="18711"/>
    <cellStyle name="Dziesiętny [0]_Invoices2001Slovakia_Book1_1_Book1_QD ke hoach dau thau 2 6" xfId="18708"/>
    <cellStyle name="Dziesietny [0]_Invoices2001Slovakia_Book1_1_Book1_QD ke hoach dau thau 2 7" xfId="18241"/>
    <cellStyle name="Dziesiętny [0]_Invoices2001Slovakia_Book1_1_Book1_QD ke hoach dau thau 2 7" xfId="18242"/>
    <cellStyle name="Dziesietny [0]_Invoices2001Slovakia_Book1_1_Book1_QD ke hoach dau thau 2 8" xfId="18801"/>
    <cellStyle name="Dziesiętny [0]_Invoices2001Slovakia_Book1_1_Book1_QD ke hoach dau thau 2 8" xfId="19721"/>
    <cellStyle name="Dziesietny [0]_Invoices2001Slovakia_Book1_1_Book1_QD ke hoach dau thau 2 9" xfId="19910"/>
    <cellStyle name="Dziesiętny [0]_Invoices2001Slovakia_Book1_1_Book1_QD ke hoach dau thau 2 9" xfId="16716"/>
    <cellStyle name="Dziesietny [0]_Invoices2001Slovakia_Book1_1_Book1_QD ke hoach dau thau 3" xfId="5623"/>
    <cellStyle name="Dziesiętny [0]_Invoices2001Slovakia_Book1_1_Book1_QD ke hoach dau thau 3" xfId="5624"/>
    <cellStyle name="Dziesietny [0]_Invoices2001Slovakia_Book1_1_Book1_QD ke hoach dau thau 3 2" xfId="14532"/>
    <cellStyle name="Dziesiętny [0]_Invoices2001Slovakia_Book1_1_Book1_QD ke hoach dau thau 3 2" xfId="14533"/>
    <cellStyle name="Dziesietny [0]_Invoices2001Slovakia_Book1_1_Book1_QD ke hoach dau thau 3 3" xfId="20707"/>
    <cellStyle name="Dziesiętny [0]_Invoices2001Slovakia_Book1_1_Book1_QD ke hoach dau thau 3 3" xfId="20708"/>
    <cellStyle name="Dziesietny [0]_Invoices2001Slovakia_Book1_1_Book1_QD ke hoach dau thau 3 4" xfId="22427"/>
    <cellStyle name="Dziesiętny [0]_Invoices2001Slovakia_Book1_1_Book1_QD ke hoach dau thau 3 4" xfId="22428"/>
    <cellStyle name="Dziesietny [0]_Invoices2001Slovakia_Book1_1_Book1_QD ke hoach dau thau 3 5" xfId="23634"/>
    <cellStyle name="Dziesiętny [0]_Invoices2001Slovakia_Book1_1_Book1_QD ke hoach dau thau 3 5" xfId="23635"/>
    <cellStyle name="Dziesietny [0]_Invoices2001Slovakia_Book1_1_Book1_QD ke hoach dau thau 3 6" xfId="24811"/>
    <cellStyle name="Dziesiętny [0]_Invoices2001Slovakia_Book1_1_Book1_QD ke hoach dau thau 3 6" xfId="24812"/>
    <cellStyle name="Dziesietny [0]_Invoices2001Slovakia_Book1_1_Book1_QD ke hoach dau thau 3 7" xfId="25903"/>
    <cellStyle name="Dziesiętny [0]_Invoices2001Slovakia_Book1_1_Book1_QD ke hoach dau thau 3 7" xfId="25904"/>
    <cellStyle name="Dziesietny [0]_Invoices2001Slovakia_Book1_1_Book1_QD ke hoach dau thau 3 8" xfId="26908"/>
    <cellStyle name="Dziesiętny [0]_Invoices2001Slovakia_Book1_1_Book1_QD ke hoach dau thau 3 8" xfId="26909"/>
    <cellStyle name="Dziesietny [0]_Invoices2001Slovakia_Book1_1_Book1_QD ke hoach dau thau 3 9" xfId="27917"/>
    <cellStyle name="Dziesiętny [0]_Invoices2001Slovakia_Book1_1_Book1_QD ke hoach dau thau 3 9" xfId="27918"/>
    <cellStyle name="Dziesietny [0]_Invoices2001Slovakia_Book1_1_Book1_QD ke hoach dau thau 4" xfId="6686"/>
    <cellStyle name="Dziesiętny [0]_Invoices2001Slovakia_Book1_1_Book1_QD ke hoach dau thau 4" xfId="6685"/>
    <cellStyle name="Dziesietny [0]_Invoices2001Slovakia_Book1_1_Book1_QD ke hoach dau thau 4 2" xfId="14916"/>
    <cellStyle name="Dziesiętny [0]_Invoices2001Slovakia_Book1_1_Book1_QD ke hoach dau thau 4 2" xfId="14915"/>
    <cellStyle name="Dziesietny [0]_Invoices2001Slovakia_Book1_1_Book1_QD ke hoach dau thau 4 3" xfId="21091"/>
    <cellStyle name="Dziesiętny [0]_Invoices2001Slovakia_Book1_1_Book1_QD ke hoach dau thau 4 3" xfId="21090"/>
    <cellStyle name="Dziesietny [0]_Invoices2001Slovakia_Book1_1_Book1_QD ke hoach dau thau 4 4" xfId="22811"/>
    <cellStyle name="Dziesiętny [0]_Invoices2001Slovakia_Book1_1_Book1_QD ke hoach dau thau 4 4" xfId="22810"/>
    <cellStyle name="Dziesietny [0]_Invoices2001Slovakia_Book1_1_Book1_QD ke hoach dau thau 4 5" xfId="24018"/>
    <cellStyle name="Dziesiętny [0]_Invoices2001Slovakia_Book1_1_Book1_QD ke hoach dau thau 4 5" xfId="24017"/>
    <cellStyle name="Dziesietny [0]_Invoices2001Slovakia_Book1_1_Book1_QD ke hoach dau thau 4 6" xfId="25195"/>
    <cellStyle name="Dziesiętny [0]_Invoices2001Slovakia_Book1_1_Book1_QD ke hoach dau thau 4 6" xfId="25194"/>
    <cellStyle name="Dziesietny [0]_Invoices2001Slovakia_Book1_1_Book1_QD ke hoach dau thau 4 7" xfId="26287"/>
    <cellStyle name="Dziesiętny [0]_Invoices2001Slovakia_Book1_1_Book1_QD ke hoach dau thau 4 7" xfId="26286"/>
    <cellStyle name="Dziesietny [0]_Invoices2001Slovakia_Book1_1_Book1_QD ke hoach dau thau 4 8" xfId="27292"/>
    <cellStyle name="Dziesiętny [0]_Invoices2001Slovakia_Book1_1_Book1_QD ke hoach dau thau 4 8" xfId="27291"/>
    <cellStyle name="Dziesietny [0]_Invoices2001Slovakia_Book1_1_Book1_QD ke hoach dau thau 4 9" xfId="28301"/>
    <cellStyle name="Dziesiętny [0]_Invoices2001Slovakia_Book1_1_Book1_QD ke hoach dau thau 4 9" xfId="28300"/>
    <cellStyle name="Dziesietny [0]_Invoices2001Slovakia_Book1_1_Book1_QD ke hoach dau thau 5" xfId="5068"/>
    <cellStyle name="Dziesiętny [0]_Invoices2001Slovakia_Book1_1_Book1_QD ke hoach dau thau 5" xfId="5069"/>
    <cellStyle name="Dziesietny [0]_Invoices2001Slovakia_Book1_1_Book1_QD ke hoach dau thau 5 2" xfId="15394"/>
    <cellStyle name="Dziesiętny [0]_Invoices2001Slovakia_Book1_1_Book1_QD ke hoach dau thau 5 2" xfId="15395"/>
    <cellStyle name="Dziesietny [0]_Invoices2001Slovakia_Book1_1_Book1_QD ke hoach dau thau 5 3" xfId="21486"/>
    <cellStyle name="Dziesiętny [0]_Invoices2001Slovakia_Book1_1_Book1_QD ke hoach dau thau 5 3" xfId="21487"/>
    <cellStyle name="Dziesietny [0]_Invoices2001Slovakia_Book1_1_Book1_QD ke hoach dau thau 5 4" xfId="23136"/>
    <cellStyle name="Dziesiętny [0]_Invoices2001Slovakia_Book1_1_Book1_QD ke hoach dau thau 5 4" xfId="23137"/>
    <cellStyle name="Dziesietny [0]_Invoices2001Slovakia_Book1_1_Book1_QD ke hoach dau thau 5 5" xfId="24340"/>
    <cellStyle name="Dziesiętny [0]_Invoices2001Slovakia_Book1_1_Book1_QD ke hoach dau thau 5 5" xfId="24341"/>
    <cellStyle name="Dziesietny [0]_Invoices2001Slovakia_Book1_1_Book1_QD ke hoach dau thau 5 6" xfId="25490"/>
    <cellStyle name="Dziesiętny [0]_Invoices2001Slovakia_Book1_1_Book1_QD ke hoach dau thau 5 6" xfId="25491"/>
    <cellStyle name="Dziesietny [0]_Invoices2001Slovakia_Book1_1_Book1_QD ke hoach dau thau 5 7" xfId="26583"/>
    <cellStyle name="Dziesiętny [0]_Invoices2001Slovakia_Book1_1_Book1_QD ke hoach dau thau 5 7" xfId="26584"/>
    <cellStyle name="Dziesietny [0]_Invoices2001Slovakia_Book1_1_Book1_QD ke hoach dau thau 5 8" xfId="27562"/>
    <cellStyle name="Dziesiętny [0]_Invoices2001Slovakia_Book1_1_Book1_QD ke hoach dau thau 5 8" xfId="27563"/>
    <cellStyle name="Dziesietny [0]_Invoices2001Slovakia_Book1_1_Book1_QD ke hoach dau thau 5 9" xfId="28549"/>
    <cellStyle name="Dziesiętny [0]_Invoices2001Slovakia_Book1_1_Book1_QD ke hoach dau thau 5 9" xfId="28550"/>
    <cellStyle name="Dziesietny [0]_Invoices2001Slovakia_Book1_1_Book1_QD ke hoach dau thau 6" xfId="7011"/>
    <cellStyle name="Dziesiętny [0]_Invoices2001Slovakia_Book1_1_Book1_QD ke hoach dau thau 6" xfId="7012"/>
    <cellStyle name="Dziesietny [0]_Invoices2001Slovakia_Book1_1_Book1_QD ke hoach dau thau 7" xfId="8021"/>
    <cellStyle name="Dziesiętny [0]_Invoices2001Slovakia_Book1_1_Book1_QD ke hoach dau thau 7" xfId="8020"/>
    <cellStyle name="Dziesietny [0]_Invoices2001Slovakia_Book1_1_Book1_QD ke hoach dau thau 8" xfId="8367"/>
    <cellStyle name="Dziesiętny [0]_Invoices2001Slovakia_Book1_1_Book1_QD ke hoach dau thau 8" xfId="8368"/>
    <cellStyle name="Dziesietny [0]_Invoices2001Slovakia_Book1_1_Book1_QD ke hoach dau thau 9" xfId="16440"/>
    <cellStyle name="Dziesiętny [0]_Invoices2001Slovakia_Book1_1_Book1_QD ke hoach dau thau 9" xfId="16441"/>
    <cellStyle name="Dziesietny [0]_Invoices2001Slovakia_Book1_1_Book1_QD ke hoach dau thau_Ban BTDD TDC" xfId="10803"/>
    <cellStyle name="Dziesiętny [0]_Invoices2001Slovakia_Book1_1_Book1_QD ke hoach dau thau_Ban BTDD TDC" xfId="10804"/>
    <cellStyle name="Dziesietny [0]_Invoices2001Slovakia_Book1_1_Book1_QD ke hoach dau thau_Kế hoạch 2013 T1-2014" xfId="10805"/>
    <cellStyle name="Dziesiętny [0]_Invoices2001Slovakia_Book1_1_Book1_QD ke hoach dau thau_Kế hoạch 2013 T1-2014" xfId="10806"/>
    <cellStyle name="Dziesietny [0]_Invoices2001Slovakia_Book1_1_Book1_QD ke hoach dau thau_KH 2012 (T3-2013)" xfId="10807"/>
    <cellStyle name="Dziesiętny [0]_Invoices2001Slovakia_Book1_1_Book1_QD ke hoach dau thau_KH 2012 (T3-2013)" xfId="10808"/>
    <cellStyle name="Dziesietny [0]_Invoices2001Slovakia_Book1_1_Book1_QD ke hoach dau thau_KH 2012 (T3-2013)_Kế hoạch 2013 T1-2014" xfId="10809"/>
    <cellStyle name="Dziesiętny [0]_Invoices2001Slovakia_Book1_1_Book1_QD ke hoach dau thau_KH 2012 (T3-2013)_Kế hoạch 2013 T1-2014" xfId="10810"/>
    <cellStyle name="Dziesietny [0]_Invoices2001Slovakia_Book1_1_Book1_tinh toan hoang ha" xfId="632"/>
    <cellStyle name="Dziesiętny [0]_Invoices2001Slovakia_Book1_1_Book1_tinh toan hoang ha" xfId="633"/>
    <cellStyle name="Dziesietny [0]_Invoices2001Slovakia_Book1_1_Book1_tinh toan hoang ha 10" xfId="20316"/>
    <cellStyle name="Dziesiętny [0]_Invoices2001Slovakia_Book1_1_Book1_tinh toan hoang ha 10" xfId="20315"/>
    <cellStyle name="Dziesietny [0]_Invoices2001Slovakia_Book1_1_Book1_tinh toan hoang ha 11" xfId="22141"/>
    <cellStyle name="Dziesiętny [0]_Invoices2001Slovakia_Book1_1_Book1_tinh toan hoang ha 11" xfId="22140"/>
    <cellStyle name="Dziesietny [0]_Invoices2001Slovakia_Book1_1_Book1_tinh toan hoang ha 12" xfId="20579"/>
    <cellStyle name="Dziesiętny [0]_Invoices2001Slovakia_Book1_1_Book1_tinh toan hoang ha 12" xfId="16767"/>
    <cellStyle name="Dziesietny [0]_Invoices2001Slovakia_Book1_1_Book1_tinh toan hoang ha 13" xfId="19983"/>
    <cellStyle name="Dziesiętny [0]_Invoices2001Slovakia_Book1_1_Book1_tinh toan hoang ha 13" xfId="16038"/>
    <cellStyle name="Dziesietny [0]_Invoices2001Slovakia_Book1_1_Book1_tinh toan hoang ha 14" xfId="19866"/>
    <cellStyle name="Dziesiętny [0]_Invoices2001Slovakia_Book1_1_Book1_tinh toan hoang ha 14" xfId="19349"/>
    <cellStyle name="Dziesietny [0]_Invoices2001Slovakia_Book1_1_Book1_tinh toan hoang ha 15" xfId="19456"/>
    <cellStyle name="Dziesiętny [0]_Invoices2001Slovakia_Book1_1_Book1_tinh toan hoang ha 15" xfId="23408"/>
    <cellStyle name="Dziesietny [0]_Invoices2001Slovakia_Book1_1_Book1_tinh toan hoang ha 2" xfId="3070"/>
    <cellStyle name="Dziesiętny [0]_Invoices2001Slovakia_Book1_1_Book1_tinh toan hoang ha 2" xfId="3071"/>
    <cellStyle name="Dziesietny [0]_Invoices2001Slovakia_Book1_1_Book1_tinh toan hoang ha 2 2" xfId="10811"/>
    <cellStyle name="Dziesiętny [0]_Invoices2001Slovakia_Book1_1_Book1_tinh toan hoang ha 2 2" xfId="10812"/>
    <cellStyle name="Dziesietny [0]_Invoices2001Slovakia_Book1_1_Book1_tinh toan hoang ha 2 3" xfId="19008"/>
    <cellStyle name="Dziesiętny [0]_Invoices2001Slovakia_Book1_1_Book1_tinh toan hoang ha 2 3" xfId="19009"/>
    <cellStyle name="Dziesietny [0]_Invoices2001Slovakia_Book1_1_Book1_tinh toan hoang ha 2 4" xfId="18629"/>
    <cellStyle name="Dziesiętny [0]_Invoices2001Slovakia_Book1_1_Book1_tinh toan hoang ha 2 4" xfId="18628"/>
    <cellStyle name="Dziesietny [0]_Invoices2001Slovakia_Book1_1_Book1_tinh toan hoang ha 2 5" xfId="18391"/>
    <cellStyle name="Dziesiętny [0]_Invoices2001Slovakia_Book1_1_Book1_tinh toan hoang ha 2 5" xfId="18392"/>
    <cellStyle name="Dziesietny [0]_Invoices2001Slovakia_Book1_1_Book1_tinh toan hoang ha 2 6" xfId="18685"/>
    <cellStyle name="Dziesiętny [0]_Invoices2001Slovakia_Book1_1_Book1_tinh toan hoang ha 2 6" xfId="18682"/>
    <cellStyle name="Dziesietny [0]_Invoices2001Slovakia_Book1_1_Book1_tinh toan hoang ha 2 7" xfId="18247"/>
    <cellStyle name="Dziesiętny [0]_Invoices2001Slovakia_Book1_1_Book1_tinh toan hoang ha 2 7" xfId="18248"/>
    <cellStyle name="Dziesietny [0]_Invoices2001Slovakia_Book1_1_Book1_tinh toan hoang ha 2 8" xfId="18786"/>
    <cellStyle name="Dziesiętny [0]_Invoices2001Slovakia_Book1_1_Book1_tinh toan hoang ha 2 8" xfId="20009"/>
    <cellStyle name="Dziesietny [0]_Invoices2001Slovakia_Book1_1_Book1_tinh toan hoang ha 2 9" xfId="16095"/>
    <cellStyle name="Dziesiętny [0]_Invoices2001Slovakia_Book1_1_Book1_tinh toan hoang ha 2 9" xfId="16718"/>
    <cellStyle name="Dziesietny [0]_Invoices2001Slovakia_Book1_1_Book1_tinh toan hoang ha 3" xfId="5625"/>
    <cellStyle name="Dziesiętny [0]_Invoices2001Slovakia_Book1_1_Book1_tinh toan hoang ha 3" xfId="5626"/>
    <cellStyle name="Dziesietny [0]_Invoices2001Slovakia_Book1_1_Book1_tinh toan hoang ha 3 2" xfId="14534"/>
    <cellStyle name="Dziesiętny [0]_Invoices2001Slovakia_Book1_1_Book1_tinh toan hoang ha 3 2" xfId="14535"/>
    <cellStyle name="Dziesietny [0]_Invoices2001Slovakia_Book1_1_Book1_tinh toan hoang ha 3 3" xfId="20709"/>
    <cellStyle name="Dziesiętny [0]_Invoices2001Slovakia_Book1_1_Book1_tinh toan hoang ha 3 3" xfId="20710"/>
    <cellStyle name="Dziesietny [0]_Invoices2001Slovakia_Book1_1_Book1_tinh toan hoang ha 3 4" xfId="22429"/>
    <cellStyle name="Dziesiętny [0]_Invoices2001Slovakia_Book1_1_Book1_tinh toan hoang ha 3 4" xfId="22430"/>
    <cellStyle name="Dziesietny [0]_Invoices2001Slovakia_Book1_1_Book1_tinh toan hoang ha 3 5" xfId="23636"/>
    <cellStyle name="Dziesiętny [0]_Invoices2001Slovakia_Book1_1_Book1_tinh toan hoang ha 3 5" xfId="23637"/>
    <cellStyle name="Dziesietny [0]_Invoices2001Slovakia_Book1_1_Book1_tinh toan hoang ha 3 6" xfId="24813"/>
    <cellStyle name="Dziesiętny [0]_Invoices2001Slovakia_Book1_1_Book1_tinh toan hoang ha 3 6" xfId="24814"/>
    <cellStyle name="Dziesietny [0]_Invoices2001Slovakia_Book1_1_Book1_tinh toan hoang ha 3 7" xfId="25905"/>
    <cellStyle name="Dziesiętny [0]_Invoices2001Slovakia_Book1_1_Book1_tinh toan hoang ha 3 7" xfId="25906"/>
    <cellStyle name="Dziesietny [0]_Invoices2001Slovakia_Book1_1_Book1_tinh toan hoang ha 3 8" xfId="26910"/>
    <cellStyle name="Dziesiętny [0]_Invoices2001Slovakia_Book1_1_Book1_tinh toan hoang ha 3 8" xfId="26911"/>
    <cellStyle name="Dziesietny [0]_Invoices2001Slovakia_Book1_1_Book1_tinh toan hoang ha 3 9" xfId="27919"/>
    <cellStyle name="Dziesiętny [0]_Invoices2001Slovakia_Book1_1_Book1_tinh toan hoang ha 3 9" xfId="27920"/>
    <cellStyle name="Dziesietny [0]_Invoices2001Slovakia_Book1_1_Book1_tinh toan hoang ha 4" xfId="6684"/>
    <cellStyle name="Dziesiętny [0]_Invoices2001Slovakia_Book1_1_Book1_tinh toan hoang ha 4" xfId="6683"/>
    <cellStyle name="Dziesietny [0]_Invoices2001Slovakia_Book1_1_Book1_tinh toan hoang ha 4 2" xfId="15046"/>
    <cellStyle name="Dziesiętny [0]_Invoices2001Slovakia_Book1_1_Book1_tinh toan hoang ha 4 2" xfId="12309"/>
    <cellStyle name="Dziesietny [0]_Invoices2001Slovakia_Book1_1_Book1_tinh toan hoang ha 4 3" xfId="21217"/>
    <cellStyle name="Dziesiętny [0]_Invoices2001Slovakia_Book1_1_Book1_tinh toan hoang ha 4 3" xfId="19699"/>
    <cellStyle name="Dziesietny [0]_Invoices2001Slovakia_Book1_1_Book1_tinh toan hoang ha 4 4" xfId="22936"/>
    <cellStyle name="Dziesiętny [0]_Invoices2001Slovakia_Book1_1_Book1_tinh toan hoang ha 4 4" xfId="18006"/>
    <cellStyle name="Dziesietny [0]_Invoices2001Slovakia_Book1_1_Book1_tinh toan hoang ha 4 5" xfId="24143"/>
    <cellStyle name="Dziesiętny [0]_Invoices2001Slovakia_Book1_1_Book1_tinh toan hoang ha 4 5" xfId="19256"/>
    <cellStyle name="Dziesietny [0]_Invoices2001Slovakia_Book1_1_Book1_tinh toan hoang ha 4 6" xfId="25321"/>
    <cellStyle name="Dziesiętny [0]_Invoices2001Slovakia_Book1_1_Book1_tinh toan hoang ha 4 6" xfId="20095"/>
    <cellStyle name="Dziesietny [0]_Invoices2001Slovakia_Book1_1_Book1_tinh toan hoang ha 4 7" xfId="26413"/>
    <cellStyle name="Dziesiętny [0]_Invoices2001Slovakia_Book1_1_Book1_tinh toan hoang ha 4 7" xfId="19700"/>
    <cellStyle name="Dziesietny [0]_Invoices2001Slovakia_Book1_1_Book1_tinh toan hoang ha 4 8" xfId="27419"/>
    <cellStyle name="Dziesiętny [0]_Invoices2001Slovakia_Book1_1_Book1_tinh toan hoang ha 4 8" xfId="21234"/>
    <cellStyle name="Dziesietny [0]_Invoices2001Slovakia_Book1_1_Book1_tinh toan hoang ha 4 9" xfId="28425"/>
    <cellStyle name="Dziesiętny [0]_Invoices2001Slovakia_Book1_1_Book1_tinh toan hoang ha 4 9" xfId="27432"/>
    <cellStyle name="Dziesietny [0]_Invoices2001Slovakia_Book1_1_Book1_tinh toan hoang ha 5" xfId="5070"/>
    <cellStyle name="Dziesiętny [0]_Invoices2001Slovakia_Book1_1_Book1_tinh toan hoang ha 5" xfId="5071"/>
    <cellStyle name="Dziesietny [0]_Invoices2001Slovakia_Book1_1_Book1_tinh toan hoang ha 5 2" xfId="15396"/>
    <cellStyle name="Dziesiętny [0]_Invoices2001Slovakia_Book1_1_Book1_tinh toan hoang ha 5 2" xfId="15397"/>
    <cellStyle name="Dziesietny [0]_Invoices2001Slovakia_Book1_1_Book1_tinh toan hoang ha 5 3" xfId="21488"/>
    <cellStyle name="Dziesiętny [0]_Invoices2001Slovakia_Book1_1_Book1_tinh toan hoang ha 5 3" xfId="21489"/>
    <cellStyle name="Dziesietny [0]_Invoices2001Slovakia_Book1_1_Book1_tinh toan hoang ha 5 4" xfId="23138"/>
    <cellStyle name="Dziesiętny [0]_Invoices2001Slovakia_Book1_1_Book1_tinh toan hoang ha 5 4" xfId="23139"/>
    <cellStyle name="Dziesietny [0]_Invoices2001Slovakia_Book1_1_Book1_tinh toan hoang ha 5 5" xfId="24342"/>
    <cellStyle name="Dziesiętny [0]_Invoices2001Slovakia_Book1_1_Book1_tinh toan hoang ha 5 5" xfId="24343"/>
    <cellStyle name="Dziesietny [0]_Invoices2001Slovakia_Book1_1_Book1_tinh toan hoang ha 5 6" xfId="25492"/>
    <cellStyle name="Dziesiętny [0]_Invoices2001Slovakia_Book1_1_Book1_tinh toan hoang ha 5 6" xfId="25493"/>
    <cellStyle name="Dziesietny [0]_Invoices2001Slovakia_Book1_1_Book1_tinh toan hoang ha 5 7" xfId="26585"/>
    <cellStyle name="Dziesiętny [0]_Invoices2001Slovakia_Book1_1_Book1_tinh toan hoang ha 5 7" xfId="26586"/>
    <cellStyle name="Dziesietny [0]_Invoices2001Slovakia_Book1_1_Book1_tinh toan hoang ha 5 8" xfId="27564"/>
    <cellStyle name="Dziesiętny [0]_Invoices2001Slovakia_Book1_1_Book1_tinh toan hoang ha 5 8" xfId="27565"/>
    <cellStyle name="Dziesietny [0]_Invoices2001Slovakia_Book1_1_Book1_tinh toan hoang ha 5 9" xfId="28551"/>
    <cellStyle name="Dziesiętny [0]_Invoices2001Slovakia_Book1_1_Book1_tinh toan hoang ha 5 9" xfId="28552"/>
    <cellStyle name="Dziesietny [0]_Invoices2001Slovakia_Book1_1_Book1_tinh toan hoang ha 6" xfId="7013"/>
    <cellStyle name="Dziesiętny [0]_Invoices2001Slovakia_Book1_1_Book1_tinh toan hoang ha 6" xfId="7014"/>
    <cellStyle name="Dziesietny [0]_Invoices2001Slovakia_Book1_1_Book1_tinh toan hoang ha 7" xfId="8019"/>
    <cellStyle name="Dziesiętny [0]_Invoices2001Slovakia_Book1_1_Book1_tinh toan hoang ha 7" xfId="8018"/>
    <cellStyle name="Dziesietny [0]_Invoices2001Slovakia_Book1_1_Book1_tinh toan hoang ha 8" xfId="8369"/>
    <cellStyle name="Dziesiętny [0]_Invoices2001Slovakia_Book1_1_Book1_tinh toan hoang ha 8" xfId="8370"/>
    <cellStyle name="Dziesietny [0]_Invoices2001Slovakia_Book1_1_Book1_tinh toan hoang ha 9" xfId="16442"/>
    <cellStyle name="Dziesiętny [0]_Invoices2001Slovakia_Book1_1_Book1_tinh toan hoang ha 9" xfId="16443"/>
    <cellStyle name="Dziesietny [0]_Invoices2001Slovakia_Book1_1_Book1_tinh toan hoang ha_Ban BTDD TDC" xfId="10813"/>
    <cellStyle name="Dziesiętny [0]_Invoices2001Slovakia_Book1_1_Book1_tinh toan hoang ha_Ban BTDD TDC" xfId="10814"/>
    <cellStyle name="Dziesietny [0]_Invoices2001Slovakia_Book1_1_Book1_tinh toan hoang ha_Kế hoạch 2013 T1-2014" xfId="10815"/>
    <cellStyle name="Dziesiętny [0]_Invoices2001Slovakia_Book1_1_Book1_tinh toan hoang ha_Kế hoạch 2013 T1-2014" xfId="10816"/>
    <cellStyle name="Dziesietny [0]_Invoices2001Slovakia_Book1_1_Book1_tinh toan hoang ha_KH 2012 (T3-2013)" xfId="10817"/>
    <cellStyle name="Dziesiętny [0]_Invoices2001Slovakia_Book1_1_Book1_tinh toan hoang ha_KH 2012 (T3-2013)" xfId="10818"/>
    <cellStyle name="Dziesietny [0]_Invoices2001Slovakia_Book1_1_Book1_tinh toan hoang ha_KH 2012 (T3-2013)_Kế hoạch 2013 T1-2014" xfId="10819"/>
    <cellStyle name="Dziesiętny [0]_Invoices2001Slovakia_Book1_1_Book1_tinh toan hoang ha_KH 2012 (T3-2013)_Kế hoạch 2013 T1-2014" xfId="10820"/>
    <cellStyle name="Dziesietny [0]_Invoices2001Slovakia_Book1_1_Book1_Tong von ĐTPT" xfId="634"/>
    <cellStyle name="Dziesiętny [0]_Invoices2001Slovakia_Book1_1_Book1_Tong von ĐTPT" xfId="635"/>
    <cellStyle name="Dziesietny [0]_Invoices2001Slovakia_Book1_1_Book1_Tong von ĐTPT 10" xfId="20314"/>
    <cellStyle name="Dziesiętny [0]_Invoices2001Slovakia_Book1_1_Book1_Tong von ĐTPT 10" xfId="20313"/>
    <cellStyle name="Dziesietny [0]_Invoices2001Slovakia_Book1_1_Book1_Tong von ĐTPT 11" xfId="22139"/>
    <cellStyle name="Dziesiętny [0]_Invoices2001Slovakia_Book1_1_Book1_Tong von ĐTPT 11" xfId="19797"/>
    <cellStyle name="Dziesietny [0]_Invoices2001Slovakia_Book1_1_Book1_Tong von ĐTPT 12" xfId="19924"/>
    <cellStyle name="Dziesiętny [0]_Invoices2001Slovakia_Book1_1_Book1_Tong von ĐTPT 12" xfId="21777"/>
    <cellStyle name="Dziesietny [0]_Invoices2001Slovakia_Book1_1_Book1_Tong von ĐTPT 13" xfId="17918"/>
    <cellStyle name="Dziesiętny [0]_Invoices2001Slovakia_Book1_1_Book1_Tong von ĐTPT 13" xfId="19984"/>
    <cellStyle name="Dziesietny [0]_Invoices2001Slovakia_Book1_1_Book1_Tong von ĐTPT 14" xfId="22964"/>
    <cellStyle name="Dziesiętny [0]_Invoices2001Slovakia_Book1_1_Book1_Tong von ĐTPT 14" xfId="24628"/>
    <cellStyle name="Dziesietny [0]_Invoices2001Slovakia_Book1_1_Book1_Tong von ĐTPT 15" xfId="18028"/>
    <cellStyle name="Dziesiętny [0]_Invoices2001Slovakia_Book1_1_Book1_Tong von ĐTPT 15" xfId="19590"/>
    <cellStyle name="Dziesietny [0]_Invoices2001Slovakia_Book1_1_Book1_Tong von ĐTPT 2" xfId="3072"/>
    <cellStyle name="Dziesiętny [0]_Invoices2001Slovakia_Book1_1_Book1_Tong von ĐTPT 2" xfId="3073"/>
    <cellStyle name="Dziesietny [0]_Invoices2001Slovakia_Book1_1_Book1_Tong von ĐTPT 2 2" xfId="10821"/>
    <cellStyle name="Dziesiętny [0]_Invoices2001Slovakia_Book1_1_Book1_Tong von ĐTPT 2 2" xfId="10822"/>
    <cellStyle name="Dziesietny [0]_Invoices2001Slovakia_Book1_1_Book1_Tong von ĐTPT 2 3" xfId="19018"/>
    <cellStyle name="Dziesiętny [0]_Invoices2001Slovakia_Book1_1_Book1_Tong von ĐTPT 2 3" xfId="19019"/>
    <cellStyle name="Dziesietny [0]_Invoices2001Slovakia_Book1_1_Book1_Tong von ĐTPT 2 4" xfId="18622"/>
    <cellStyle name="Dziesiętny [0]_Invoices2001Slovakia_Book1_1_Book1_Tong von ĐTPT 2 4" xfId="18621"/>
    <cellStyle name="Dziesietny [0]_Invoices2001Slovakia_Book1_1_Book1_Tong von ĐTPT 2 5" xfId="18398"/>
    <cellStyle name="Dziesiętny [0]_Invoices2001Slovakia_Book1_1_Book1_Tong von ĐTPT 2 5" xfId="18399"/>
    <cellStyle name="Dziesietny [0]_Invoices2001Slovakia_Book1_1_Book1_Tong von ĐTPT 2 6" xfId="18672"/>
    <cellStyle name="Dziesiętny [0]_Invoices2001Slovakia_Book1_1_Book1_Tong von ĐTPT 2 6" xfId="18669"/>
    <cellStyle name="Dziesietny [0]_Invoices2001Slovakia_Book1_1_Book1_Tong von ĐTPT 2 7" xfId="16103"/>
    <cellStyle name="Dziesiętny [0]_Invoices2001Slovakia_Book1_1_Book1_Tong von ĐTPT 2 7" xfId="18257"/>
    <cellStyle name="Dziesietny [0]_Invoices2001Slovakia_Book1_1_Book1_Tong von ĐTPT 2 8" xfId="18771"/>
    <cellStyle name="Dziesiętny [0]_Invoices2001Slovakia_Book1_1_Book1_Tong von ĐTPT 2 8" xfId="18770"/>
    <cellStyle name="Dziesietny [0]_Invoices2001Slovakia_Book1_1_Book1_Tong von ĐTPT 2 9" xfId="16096"/>
    <cellStyle name="Dziesiętny [0]_Invoices2001Slovakia_Book1_1_Book1_Tong von ĐTPT 2 9" xfId="25635"/>
    <cellStyle name="Dziesietny [0]_Invoices2001Slovakia_Book1_1_Book1_Tong von ĐTPT 3" xfId="5627"/>
    <cellStyle name="Dziesiętny [0]_Invoices2001Slovakia_Book1_1_Book1_Tong von ĐTPT 3" xfId="5628"/>
    <cellStyle name="Dziesietny [0]_Invoices2001Slovakia_Book1_1_Book1_Tong von ĐTPT 3 2" xfId="14536"/>
    <cellStyle name="Dziesiętny [0]_Invoices2001Slovakia_Book1_1_Book1_Tong von ĐTPT 3 2" xfId="14537"/>
    <cellStyle name="Dziesietny [0]_Invoices2001Slovakia_Book1_1_Book1_Tong von ĐTPT 3 3" xfId="20711"/>
    <cellStyle name="Dziesiętny [0]_Invoices2001Slovakia_Book1_1_Book1_Tong von ĐTPT 3 3" xfId="20712"/>
    <cellStyle name="Dziesietny [0]_Invoices2001Slovakia_Book1_1_Book1_Tong von ĐTPT 3 4" xfId="22431"/>
    <cellStyle name="Dziesiętny [0]_Invoices2001Slovakia_Book1_1_Book1_Tong von ĐTPT 3 4" xfId="22432"/>
    <cellStyle name="Dziesietny [0]_Invoices2001Slovakia_Book1_1_Book1_Tong von ĐTPT 3 5" xfId="23638"/>
    <cellStyle name="Dziesiętny [0]_Invoices2001Slovakia_Book1_1_Book1_Tong von ĐTPT 3 5" xfId="23639"/>
    <cellStyle name="Dziesietny [0]_Invoices2001Slovakia_Book1_1_Book1_Tong von ĐTPT 3 6" xfId="24815"/>
    <cellStyle name="Dziesiętny [0]_Invoices2001Slovakia_Book1_1_Book1_Tong von ĐTPT 3 6" xfId="24816"/>
    <cellStyle name="Dziesietny [0]_Invoices2001Slovakia_Book1_1_Book1_Tong von ĐTPT 3 7" xfId="25907"/>
    <cellStyle name="Dziesiętny [0]_Invoices2001Slovakia_Book1_1_Book1_Tong von ĐTPT 3 7" xfId="25908"/>
    <cellStyle name="Dziesietny [0]_Invoices2001Slovakia_Book1_1_Book1_Tong von ĐTPT 3 8" xfId="26912"/>
    <cellStyle name="Dziesiętny [0]_Invoices2001Slovakia_Book1_1_Book1_Tong von ĐTPT 3 8" xfId="26913"/>
    <cellStyle name="Dziesietny [0]_Invoices2001Slovakia_Book1_1_Book1_Tong von ĐTPT 3 9" xfId="27921"/>
    <cellStyle name="Dziesiętny [0]_Invoices2001Slovakia_Book1_1_Book1_Tong von ĐTPT 3 9" xfId="27922"/>
    <cellStyle name="Dziesietny [0]_Invoices2001Slovakia_Book1_1_Book1_Tong von ĐTPT 4" xfId="6682"/>
    <cellStyle name="Dziesiętny [0]_Invoices2001Slovakia_Book1_1_Book1_Tong von ĐTPT 4" xfId="6681"/>
    <cellStyle name="Dziesietny [0]_Invoices2001Slovakia_Book1_1_Book1_Tong von ĐTPT 4 2" xfId="14914"/>
    <cellStyle name="Dziesiętny [0]_Invoices2001Slovakia_Book1_1_Book1_Tong von ĐTPT 4 2" xfId="14913"/>
    <cellStyle name="Dziesietny [0]_Invoices2001Slovakia_Book1_1_Book1_Tong von ĐTPT 4 3" xfId="21089"/>
    <cellStyle name="Dziesiętny [0]_Invoices2001Slovakia_Book1_1_Book1_Tong von ĐTPT 4 3" xfId="21088"/>
    <cellStyle name="Dziesietny [0]_Invoices2001Slovakia_Book1_1_Book1_Tong von ĐTPT 4 4" xfId="22809"/>
    <cellStyle name="Dziesiętny [0]_Invoices2001Slovakia_Book1_1_Book1_Tong von ĐTPT 4 4" xfId="22808"/>
    <cellStyle name="Dziesietny [0]_Invoices2001Slovakia_Book1_1_Book1_Tong von ĐTPT 4 5" xfId="24016"/>
    <cellStyle name="Dziesiętny [0]_Invoices2001Slovakia_Book1_1_Book1_Tong von ĐTPT 4 5" xfId="24015"/>
    <cellStyle name="Dziesietny [0]_Invoices2001Slovakia_Book1_1_Book1_Tong von ĐTPT 4 6" xfId="25193"/>
    <cellStyle name="Dziesiętny [0]_Invoices2001Slovakia_Book1_1_Book1_Tong von ĐTPT 4 6" xfId="25192"/>
    <cellStyle name="Dziesietny [0]_Invoices2001Slovakia_Book1_1_Book1_Tong von ĐTPT 4 7" xfId="26285"/>
    <cellStyle name="Dziesiętny [0]_Invoices2001Slovakia_Book1_1_Book1_Tong von ĐTPT 4 7" xfId="26284"/>
    <cellStyle name="Dziesietny [0]_Invoices2001Slovakia_Book1_1_Book1_Tong von ĐTPT 4 8" xfId="27290"/>
    <cellStyle name="Dziesiętny [0]_Invoices2001Slovakia_Book1_1_Book1_Tong von ĐTPT 4 8" xfId="27289"/>
    <cellStyle name="Dziesietny [0]_Invoices2001Slovakia_Book1_1_Book1_Tong von ĐTPT 4 9" xfId="28299"/>
    <cellStyle name="Dziesiętny [0]_Invoices2001Slovakia_Book1_1_Book1_Tong von ĐTPT 4 9" xfId="28298"/>
    <cellStyle name="Dziesietny [0]_Invoices2001Slovakia_Book1_1_Book1_Tong von ĐTPT 5" xfId="5072"/>
    <cellStyle name="Dziesiętny [0]_Invoices2001Slovakia_Book1_1_Book1_Tong von ĐTPT 5" xfId="5073"/>
    <cellStyle name="Dziesietny [0]_Invoices2001Slovakia_Book1_1_Book1_Tong von ĐTPT 5 2" xfId="15398"/>
    <cellStyle name="Dziesiętny [0]_Invoices2001Slovakia_Book1_1_Book1_Tong von ĐTPT 5 2" xfId="15399"/>
    <cellStyle name="Dziesietny [0]_Invoices2001Slovakia_Book1_1_Book1_Tong von ĐTPT 5 3" xfId="21490"/>
    <cellStyle name="Dziesiętny [0]_Invoices2001Slovakia_Book1_1_Book1_Tong von ĐTPT 5 3" xfId="21491"/>
    <cellStyle name="Dziesietny [0]_Invoices2001Slovakia_Book1_1_Book1_Tong von ĐTPT 5 4" xfId="23140"/>
    <cellStyle name="Dziesiętny [0]_Invoices2001Slovakia_Book1_1_Book1_Tong von ĐTPT 5 4" xfId="23141"/>
    <cellStyle name="Dziesietny [0]_Invoices2001Slovakia_Book1_1_Book1_Tong von ĐTPT 5 5" xfId="24344"/>
    <cellStyle name="Dziesiętny [0]_Invoices2001Slovakia_Book1_1_Book1_Tong von ĐTPT 5 5" xfId="24345"/>
    <cellStyle name="Dziesietny [0]_Invoices2001Slovakia_Book1_1_Book1_Tong von ĐTPT 5 6" xfId="25494"/>
    <cellStyle name="Dziesiętny [0]_Invoices2001Slovakia_Book1_1_Book1_Tong von ĐTPT 5 6" xfId="25495"/>
    <cellStyle name="Dziesietny [0]_Invoices2001Slovakia_Book1_1_Book1_Tong von ĐTPT 5 7" xfId="26587"/>
    <cellStyle name="Dziesiętny [0]_Invoices2001Slovakia_Book1_1_Book1_Tong von ĐTPT 5 7" xfId="26588"/>
    <cellStyle name="Dziesietny [0]_Invoices2001Slovakia_Book1_1_Book1_Tong von ĐTPT 5 8" xfId="27566"/>
    <cellStyle name="Dziesiętny [0]_Invoices2001Slovakia_Book1_1_Book1_Tong von ĐTPT 5 8" xfId="27567"/>
    <cellStyle name="Dziesietny [0]_Invoices2001Slovakia_Book1_1_Book1_Tong von ĐTPT 5 9" xfId="28553"/>
    <cellStyle name="Dziesiętny [0]_Invoices2001Slovakia_Book1_1_Book1_Tong von ĐTPT 5 9" xfId="28554"/>
    <cellStyle name="Dziesietny [0]_Invoices2001Slovakia_Book1_1_Book1_Tong von ĐTPT 6" xfId="7015"/>
    <cellStyle name="Dziesiętny [0]_Invoices2001Slovakia_Book1_1_Book1_Tong von ĐTPT 6" xfId="7016"/>
    <cellStyle name="Dziesietny [0]_Invoices2001Slovakia_Book1_1_Book1_Tong von ĐTPT 7" xfId="8017"/>
    <cellStyle name="Dziesiętny [0]_Invoices2001Slovakia_Book1_1_Book1_Tong von ĐTPT 7" xfId="8016"/>
    <cellStyle name="Dziesietny [0]_Invoices2001Slovakia_Book1_1_Book1_Tong von ĐTPT 8" xfId="8371"/>
    <cellStyle name="Dziesiętny [0]_Invoices2001Slovakia_Book1_1_Book1_Tong von ĐTPT 8" xfId="8372"/>
    <cellStyle name="Dziesietny [0]_Invoices2001Slovakia_Book1_1_Book1_Tong von ĐTPT 9" xfId="16444"/>
    <cellStyle name="Dziesiętny [0]_Invoices2001Slovakia_Book1_1_Book1_Tong von ĐTPT 9" xfId="16445"/>
    <cellStyle name="Dziesietny [0]_Invoices2001Slovakia_Book1_1_Book1_Tong von ĐTPT_Ban BTDD TDC" xfId="10823"/>
    <cellStyle name="Dziesiętny [0]_Invoices2001Slovakia_Book1_1_Book1_Tong von ĐTPT_Ban BTDD TDC" xfId="10824"/>
    <cellStyle name="Dziesietny [0]_Invoices2001Slovakia_Book1_1_Book1_Tong von ĐTPT_Kế hoạch 2013 T1-2014" xfId="10825"/>
    <cellStyle name="Dziesiętny [0]_Invoices2001Slovakia_Book1_1_Book1_Tong von ĐTPT_Kế hoạch 2013 T1-2014" xfId="10826"/>
    <cellStyle name="Dziesietny [0]_Invoices2001Slovakia_Book1_1_Book1_Tong von ĐTPT_KH 2012 (T3-2013)" xfId="10827"/>
    <cellStyle name="Dziesiętny [0]_Invoices2001Slovakia_Book1_1_Book1_Tong von ĐTPT_KH 2012 (T3-2013)" xfId="10828"/>
    <cellStyle name="Dziesietny [0]_Invoices2001Slovakia_Book1_1_Book1_Tong von ĐTPT_KH 2012 (T3-2013)_Kế hoạch 2013 T1-2014" xfId="10829"/>
    <cellStyle name="Dziesiętny [0]_Invoices2001Slovakia_Book1_1_Book1_Tong von ĐTPT_KH 2012 (T3-2013)_Kế hoạch 2013 T1-2014" xfId="10830"/>
    <cellStyle name="Dziesietny [0]_Invoices2001Slovakia_Book1_1_Copy of KH PHAN BO VON ĐỐI ỨNG NAM 2011 (30 TY phuong án gop WB)" xfId="636"/>
    <cellStyle name="Dziesiętny [0]_Invoices2001Slovakia_Book1_1_Copy of KH PHAN BO VON ĐỐI ỨNG NAM 2011 (30 TY phuong án gop WB)" xfId="637"/>
    <cellStyle name="Dziesietny [0]_Invoices2001Slovakia_Book1_1_Copy of KH PHAN BO VON ĐỐI ỨNG NAM 2011 (30 TY phuong án gop WB) 10" xfId="20312"/>
    <cellStyle name="Dziesiętny [0]_Invoices2001Slovakia_Book1_1_Copy of KH PHAN BO VON ĐỐI ỨNG NAM 2011 (30 TY phuong án gop WB) 10" xfId="20299"/>
    <cellStyle name="Dziesietny [0]_Invoices2001Slovakia_Book1_1_Copy of KH PHAN BO VON ĐỐI ỨNG NAM 2011 (30 TY phuong án gop WB) 11" xfId="22138"/>
    <cellStyle name="Dziesiętny [0]_Invoices2001Slovakia_Book1_1_Copy of KH PHAN BO VON ĐỐI ỨNG NAM 2011 (30 TY phuong án gop WB) 11" xfId="19798"/>
    <cellStyle name="Dziesietny [0]_Invoices2001Slovakia_Book1_1_Copy of KH PHAN BO VON ĐỐI ỨNG NAM 2011 (30 TY phuong án gop WB) 12" xfId="19669"/>
    <cellStyle name="Dziesiętny [0]_Invoices2001Slovakia_Book1_1_Copy of KH PHAN BO VON ĐỐI ỨNG NAM 2011 (30 TY phuong án gop WB) 12" xfId="16766"/>
    <cellStyle name="Dziesietny [0]_Invoices2001Slovakia_Book1_1_Copy of KH PHAN BO VON ĐỐI ỨNG NAM 2011 (30 TY phuong án gop WB) 13" xfId="19516"/>
    <cellStyle name="Dziesiętny [0]_Invoices2001Slovakia_Book1_1_Copy of KH PHAN BO VON ĐỐI ỨNG NAM 2011 (30 TY phuong án gop WB) 13" xfId="21242"/>
    <cellStyle name="Dziesietny [0]_Invoices2001Slovakia_Book1_1_Copy of KH PHAN BO VON ĐỐI ỨNG NAM 2011 (30 TY phuong án gop WB) 14" xfId="23426"/>
    <cellStyle name="Dziesiętny [0]_Invoices2001Slovakia_Book1_1_Copy of KH PHAN BO VON ĐỐI ỨNG NAM 2011 (30 TY phuong án gop WB) 14" xfId="19347"/>
    <cellStyle name="Dziesietny [0]_Invoices2001Slovakia_Book1_1_Copy of KH PHAN BO VON ĐỐI ỨNG NAM 2011 (30 TY phuong án gop WB) 15" xfId="25782"/>
    <cellStyle name="Dziesiętny [0]_Invoices2001Slovakia_Book1_1_Copy of KH PHAN BO VON ĐỐI ỨNG NAM 2011 (30 TY phuong án gop WB) 15" xfId="19847"/>
    <cellStyle name="Dziesietny [0]_Invoices2001Slovakia_Book1_1_Copy of KH PHAN BO VON ĐỐI ỨNG NAM 2011 (30 TY phuong án gop WB) 2" xfId="3074"/>
    <cellStyle name="Dziesiętny [0]_Invoices2001Slovakia_Book1_1_Copy of KH PHAN BO VON ĐỐI ỨNG NAM 2011 (30 TY phuong án gop WB) 2" xfId="3075"/>
    <cellStyle name="Dziesietny [0]_Invoices2001Slovakia_Book1_1_Copy of KH PHAN BO VON ĐỐI ỨNG NAM 2011 (30 TY phuong án gop WB) 2 2" xfId="10831"/>
    <cellStyle name="Dziesiętny [0]_Invoices2001Slovakia_Book1_1_Copy of KH PHAN BO VON ĐỐI ỨNG NAM 2011 (30 TY phuong án gop WB) 2 2" xfId="10832"/>
    <cellStyle name="Dziesietny [0]_Invoices2001Slovakia_Book1_1_Copy of KH PHAN BO VON ĐỐI ỨNG NAM 2011 (30 TY phuong án gop WB) 2 3" xfId="19024"/>
    <cellStyle name="Dziesiętny [0]_Invoices2001Slovakia_Book1_1_Copy of KH PHAN BO VON ĐỐI ỨNG NAM 2011 (30 TY phuong án gop WB) 2 3" xfId="19025"/>
    <cellStyle name="Dziesietny [0]_Invoices2001Slovakia_Book1_1_Copy of KH PHAN BO VON ĐỐI ỨNG NAM 2011 (30 TY phuong án gop WB) 2 4" xfId="18612"/>
    <cellStyle name="Dziesiętny [0]_Invoices2001Slovakia_Book1_1_Copy of KH PHAN BO VON ĐỐI ỨNG NAM 2011 (30 TY phuong án gop WB) 2 4" xfId="18611"/>
    <cellStyle name="Dziesietny [0]_Invoices2001Slovakia_Book1_1_Copy of KH PHAN BO VON ĐỐI ỨNG NAM 2011 (30 TY phuong án gop WB) 2 5" xfId="18405"/>
    <cellStyle name="Dziesiętny [0]_Invoices2001Slovakia_Book1_1_Copy of KH PHAN BO VON ĐỐI ỨNG NAM 2011 (30 TY phuong án gop WB) 2 5" xfId="16162"/>
    <cellStyle name="Dziesietny [0]_Invoices2001Slovakia_Book1_1_Copy of KH PHAN BO VON ĐỐI ỨNG NAM 2011 (30 TY phuong án gop WB) 2 6" xfId="18660"/>
    <cellStyle name="Dziesiętny [0]_Invoices2001Slovakia_Book1_1_Copy of KH PHAN BO VON ĐỐI ỨNG NAM 2011 (30 TY phuong án gop WB) 2 6" xfId="18659"/>
    <cellStyle name="Dziesietny [0]_Invoices2001Slovakia_Book1_1_Copy of KH PHAN BO VON ĐỐI ỨNG NAM 2011 (30 TY phuong án gop WB) 2 7" xfId="18264"/>
    <cellStyle name="Dziesiętny [0]_Invoices2001Slovakia_Book1_1_Copy of KH PHAN BO VON ĐỐI ỨNG NAM 2011 (30 TY phuong án gop WB) 2 7" xfId="18265"/>
    <cellStyle name="Dziesietny [0]_Invoices2001Slovakia_Book1_1_Copy of KH PHAN BO VON ĐỐI ỨNG NAM 2011 (30 TY phuong án gop WB) 2 8" xfId="18757"/>
    <cellStyle name="Dziesiętny [0]_Invoices2001Slovakia_Book1_1_Copy of KH PHAN BO VON ĐỐI ỨNG NAM 2011 (30 TY phuong án gop WB) 2 8" xfId="23455"/>
    <cellStyle name="Dziesietny [0]_Invoices2001Slovakia_Book1_1_Copy of KH PHAN BO VON ĐỐI ỨNG NAM 2011 (30 TY phuong án gop WB) 2 9" xfId="18236"/>
    <cellStyle name="Dziesiętny [0]_Invoices2001Slovakia_Book1_1_Copy of KH PHAN BO VON ĐỐI ỨNG NAM 2011 (30 TY phuong án gop WB) 2 9" xfId="16100"/>
    <cellStyle name="Dziesietny [0]_Invoices2001Slovakia_Book1_1_Copy of KH PHAN BO VON ĐỐI ỨNG NAM 2011 (30 TY phuong án gop WB) 3" xfId="5629"/>
    <cellStyle name="Dziesiętny [0]_Invoices2001Slovakia_Book1_1_Copy of KH PHAN BO VON ĐỐI ỨNG NAM 2011 (30 TY phuong án gop WB) 3" xfId="5630"/>
    <cellStyle name="Dziesietny [0]_Invoices2001Slovakia_Book1_1_Copy of KH PHAN BO VON ĐỐI ỨNG NAM 2011 (30 TY phuong án gop WB) 3 2" xfId="14538"/>
    <cellStyle name="Dziesiętny [0]_Invoices2001Slovakia_Book1_1_Copy of KH PHAN BO VON ĐỐI ỨNG NAM 2011 (30 TY phuong án gop WB) 3 2" xfId="14539"/>
    <cellStyle name="Dziesietny [0]_Invoices2001Slovakia_Book1_1_Copy of KH PHAN BO VON ĐỐI ỨNG NAM 2011 (30 TY phuong án gop WB) 3 3" xfId="20713"/>
    <cellStyle name="Dziesiętny [0]_Invoices2001Slovakia_Book1_1_Copy of KH PHAN BO VON ĐỐI ỨNG NAM 2011 (30 TY phuong án gop WB) 3 3" xfId="20714"/>
    <cellStyle name="Dziesietny [0]_Invoices2001Slovakia_Book1_1_Copy of KH PHAN BO VON ĐỐI ỨNG NAM 2011 (30 TY phuong án gop WB) 3 4" xfId="22433"/>
    <cellStyle name="Dziesiętny [0]_Invoices2001Slovakia_Book1_1_Copy of KH PHAN BO VON ĐỐI ỨNG NAM 2011 (30 TY phuong án gop WB) 3 4" xfId="22434"/>
    <cellStyle name="Dziesietny [0]_Invoices2001Slovakia_Book1_1_Copy of KH PHAN BO VON ĐỐI ỨNG NAM 2011 (30 TY phuong án gop WB) 3 5" xfId="23640"/>
    <cellStyle name="Dziesiętny [0]_Invoices2001Slovakia_Book1_1_Copy of KH PHAN BO VON ĐỐI ỨNG NAM 2011 (30 TY phuong án gop WB) 3 5" xfId="23641"/>
    <cellStyle name="Dziesietny [0]_Invoices2001Slovakia_Book1_1_Copy of KH PHAN BO VON ĐỐI ỨNG NAM 2011 (30 TY phuong án gop WB) 3 6" xfId="24817"/>
    <cellStyle name="Dziesiętny [0]_Invoices2001Slovakia_Book1_1_Copy of KH PHAN BO VON ĐỐI ỨNG NAM 2011 (30 TY phuong án gop WB) 3 6" xfId="24818"/>
    <cellStyle name="Dziesietny [0]_Invoices2001Slovakia_Book1_1_Copy of KH PHAN BO VON ĐỐI ỨNG NAM 2011 (30 TY phuong án gop WB) 3 7" xfId="25909"/>
    <cellStyle name="Dziesiętny [0]_Invoices2001Slovakia_Book1_1_Copy of KH PHAN BO VON ĐỐI ỨNG NAM 2011 (30 TY phuong án gop WB) 3 7" xfId="25910"/>
    <cellStyle name="Dziesietny [0]_Invoices2001Slovakia_Book1_1_Copy of KH PHAN BO VON ĐỐI ỨNG NAM 2011 (30 TY phuong án gop WB) 3 8" xfId="26914"/>
    <cellStyle name="Dziesiętny [0]_Invoices2001Slovakia_Book1_1_Copy of KH PHAN BO VON ĐỐI ỨNG NAM 2011 (30 TY phuong án gop WB) 3 8" xfId="26915"/>
    <cellStyle name="Dziesietny [0]_Invoices2001Slovakia_Book1_1_Copy of KH PHAN BO VON ĐỐI ỨNG NAM 2011 (30 TY phuong án gop WB) 3 9" xfId="27923"/>
    <cellStyle name="Dziesiętny [0]_Invoices2001Slovakia_Book1_1_Copy of KH PHAN BO VON ĐỐI ỨNG NAM 2011 (30 TY phuong án gop WB) 3 9" xfId="27924"/>
    <cellStyle name="Dziesietny [0]_Invoices2001Slovakia_Book1_1_Copy of KH PHAN BO VON ĐỐI ỨNG NAM 2011 (30 TY phuong án gop WB) 4" xfId="6680"/>
    <cellStyle name="Dziesiętny [0]_Invoices2001Slovakia_Book1_1_Copy of KH PHAN BO VON ĐỐI ỨNG NAM 2011 (30 TY phuong án gop WB) 4" xfId="6679"/>
    <cellStyle name="Dziesietny [0]_Invoices2001Slovakia_Book1_1_Copy of KH PHAN BO VON ĐỐI ỨNG NAM 2011 (30 TY phuong án gop WB) 4 2" xfId="14912"/>
    <cellStyle name="Dziesiętny [0]_Invoices2001Slovakia_Book1_1_Copy of KH PHAN BO VON ĐỐI ỨNG NAM 2011 (30 TY phuong án gop WB) 4 2" xfId="15047"/>
    <cellStyle name="Dziesietny [0]_Invoices2001Slovakia_Book1_1_Copy of KH PHAN BO VON ĐỐI ỨNG NAM 2011 (30 TY phuong án gop WB) 4 3" xfId="21087"/>
    <cellStyle name="Dziesiętny [0]_Invoices2001Slovakia_Book1_1_Copy of KH PHAN BO VON ĐỐI ỨNG NAM 2011 (30 TY phuong án gop WB) 4 3" xfId="21218"/>
    <cellStyle name="Dziesietny [0]_Invoices2001Slovakia_Book1_1_Copy of KH PHAN BO VON ĐỐI ỨNG NAM 2011 (30 TY phuong án gop WB) 4 4" xfId="22807"/>
    <cellStyle name="Dziesiętny [0]_Invoices2001Slovakia_Book1_1_Copy of KH PHAN BO VON ĐỐI ỨNG NAM 2011 (30 TY phuong án gop WB) 4 4" xfId="22937"/>
    <cellStyle name="Dziesietny [0]_Invoices2001Slovakia_Book1_1_Copy of KH PHAN BO VON ĐỐI ỨNG NAM 2011 (30 TY phuong án gop WB) 4 5" xfId="24014"/>
    <cellStyle name="Dziesiętny [0]_Invoices2001Slovakia_Book1_1_Copy of KH PHAN BO VON ĐỐI ỨNG NAM 2011 (30 TY phuong án gop WB) 4 5" xfId="24144"/>
    <cellStyle name="Dziesietny [0]_Invoices2001Slovakia_Book1_1_Copy of KH PHAN BO VON ĐỐI ỨNG NAM 2011 (30 TY phuong án gop WB) 4 6" xfId="25191"/>
    <cellStyle name="Dziesiętny [0]_Invoices2001Slovakia_Book1_1_Copy of KH PHAN BO VON ĐỐI ỨNG NAM 2011 (30 TY phuong án gop WB) 4 6" xfId="25322"/>
    <cellStyle name="Dziesietny [0]_Invoices2001Slovakia_Book1_1_Copy of KH PHAN BO VON ĐỐI ỨNG NAM 2011 (30 TY phuong án gop WB) 4 7" xfId="26283"/>
    <cellStyle name="Dziesiętny [0]_Invoices2001Slovakia_Book1_1_Copy of KH PHAN BO VON ĐỐI ỨNG NAM 2011 (30 TY phuong án gop WB) 4 7" xfId="26414"/>
    <cellStyle name="Dziesietny [0]_Invoices2001Slovakia_Book1_1_Copy of KH PHAN BO VON ĐỐI ỨNG NAM 2011 (30 TY phuong án gop WB) 4 8" xfId="27288"/>
    <cellStyle name="Dziesiętny [0]_Invoices2001Slovakia_Book1_1_Copy of KH PHAN BO VON ĐỐI ỨNG NAM 2011 (30 TY phuong án gop WB) 4 8" xfId="27420"/>
    <cellStyle name="Dziesietny [0]_Invoices2001Slovakia_Book1_1_Copy of KH PHAN BO VON ĐỐI ỨNG NAM 2011 (30 TY phuong án gop WB) 4 9" xfId="28297"/>
    <cellStyle name="Dziesiętny [0]_Invoices2001Slovakia_Book1_1_Copy of KH PHAN BO VON ĐỐI ỨNG NAM 2011 (30 TY phuong án gop WB) 4 9" xfId="28426"/>
    <cellStyle name="Dziesietny [0]_Invoices2001Slovakia_Book1_1_Copy of KH PHAN BO VON ĐỐI ỨNG NAM 2011 (30 TY phuong án gop WB) 5" xfId="5074"/>
    <cellStyle name="Dziesiętny [0]_Invoices2001Slovakia_Book1_1_Copy of KH PHAN BO VON ĐỐI ỨNG NAM 2011 (30 TY phuong án gop WB) 5" xfId="5075"/>
    <cellStyle name="Dziesietny [0]_Invoices2001Slovakia_Book1_1_Copy of KH PHAN BO VON ĐỐI ỨNG NAM 2011 (30 TY phuong án gop WB) 5 2" xfId="15400"/>
    <cellStyle name="Dziesiętny [0]_Invoices2001Slovakia_Book1_1_Copy of KH PHAN BO VON ĐỐI ỨNG NAM 2011 (30 TY phuong án gop WB) 5 2" xfId="15401"/>
    <cellStyle name="Dziesietny [0]_Invoices2001Slovakia_Book1_1_Copy of KH PHAN BO VON ĐỐI ỨNG NAM 2011 (30 TY phuong án gop WB) 5 3" xfId="21492"/>
    <cellStyle name="Dziesiętny [0]_Invoices2001Slovakia_Book1_1_Copy of KH PHAN BO VON ĐỐI ỨNG NAM 2011 (30 TY phuong án gop WB) 5 3" xfId="21493"/>
    <cellStyle name="Dziesietny [0]_Invoices2001Slovakia_Book1_1_Copy of KH PHAN BO VON ĐỐI ỨNG NAM 2011 (30 TY phuong án gop WB) 5 4" xfId="23142"/>
    <cellStyle name="Dziesiętny [0]_Invoices2001Slovakia_Book1_1_Copy of KH PHAN BO VON ĐỐI ỨNG NAM 2011 (30 TY phuong án gop WB) 5 4" xfId="23143"/>
    <cellStyle name="Dziesietny [0]_Invoices2001Slovakia_Book1_1_Copy of KH PHAN BO VON ĐỐI ỨNG NAM 2011 (30 TY phuong án gop WB) 5 5" xfId="24346"/>
    <cellStyle name="Dziesiętny [0]_Invoices2001Slovakia_Book1_1_Copy of KH PHAN BO VON ĐỐI ỨNG NAM 2011 (30 TY phuong án gop WB) 5 5" xfId="24347"/>
    <cellStyle name="Dziesietny [0]_Invoices2001Slovakia_Book1_1_Copy of KH PHAN BO VON ĐỐI ỨNG NAM 2011 (30 TY phuong án gop WB) 5 6" xfId="25496"/>
    <cellStyle name="Dziesiętny [0]_Invoices2001Slovakia_Book1_1_Copy of KH PHAN BO VON ĐỐI ỨNG NAM 2011 (30 TY phuong án gop WB) 5 6" xfId="25497"/>
    <cellStyle name="Dziesietny [0]_Invoices2001Slovakia_Book1_1_Copy of KH PHAN BO VON ĐỐI ỨNG NAM 2011 (30 TY phuong án gop WB) 5 7" xfId="26589"/>
    <cellStyle name="Dziesiętny [0]_Invoices2001Slovakia_Book1_1_Copy of KH PHAN BO VON ĐỐI ỨNG NAM 2011 (30 TY phuong án gop WB) 5 7" xfId="26590"/>
    <cellStyle name="Dziesietny [0]_Invoices2001Slovakia_Book1_1_Copy of KH PHAN BO VON ĐỐI ỨNG NAM 2011 (30 TY phuong án gop WB) 5 8" xfId="27568"/>
    <cellStyle name="Dziesiętny [0]_Invoices2001Slovakia_Book1_1_Copy of KH PHAN BO VON ĐỐI ỨNG NAM 2011 (30 TY phuong án gop WB) 5 8" xfId="27569"/>
    <cellStyle name="Dziesietny [0]_Invoices2001Slovakia_Book1_1_Copy of KH PHAN BO VON ĐỐI ỨNG NAM 2011 (30 TY phuong án gop WB) 5 9" xfId="28555"/>
    <cellStyle name="Dziesiętny [0]_Invoices2001Slovakia_Book1_1_Copy of KH PHAN BO VON ĐỐI ỨNG NAM 2011 (30 TY phuong án gop WB) 5 9" xfId="28556"/>
    <cellStyle name="Dziesietny [0]_Invoices2001Slovakia_Book1_1_Copy of KH PHAN BO VON ĐỐI ỨNG NAM 2011 (30 TY phuong án gop WB) 6" xfId="7017"/>
    <cellStyle name="Dziesiętny [0]_Invoices2001Slovakia_Book1_1_Copy of KH PHAN BO VON ĐỐI ỨNG NAM 2011 (30 TY phuong án gop WB) 6" xfId="7018"/>
    <cellStyle name="Dziesietny [0]_Invoices2001Slovakia_Book1_1_Copy of KH PHAN BO VON ĐỐI ỨNG NAM 2011 (30 TY phuong án gop WB) 7" xfId="8015"/>
    <cellStyle name="Dziesiętny [0]_Invoices2001Slovakia_Book1_1_Copy of KH PHAN BO VON ĐỐI ỨNG NAM 2011 (30 TY phuong án gop WB) 7" xfId="8014"/>
    <cellStyle name="Dziesietny [0]_Invoices2001Slovakia_Book1_1_Copy of KH PHAN BO VON ĐỐI ỨNG NAM 2011 (30 TY phuong án gop WB) 8" xfId="8373"/>
    <cellStyle name="Dziesiętny [0]_Invoices2001Slovakia_Book1_1_Copy of KH PHAN BO VON ĐỐI ỨNG NAM 2011 (30 TY phuong án gop WB) 8" xfId="8374"/>
    <cellStyle name="Dziesietny [0]_Invoices2001Slovakia_Book1_1_Copy of KH PHAN BO VON ĐỐI ỨNG NAM 2011 (30 TY phuong án gop WB) 9" xfId="16446"/>
    <cellStyle name="Dziesiętny [0]_Invoices2001Slovakia_Book1_1_Copy of KH PHAN BO VON ĐỐI ỨNG NAM 2011 (30 TY phuong án gop WB) 9" xfId="16447"/>
    <cellStyle name="Dziesietny [0]_Invoices2001Slovakia_Book1_1_Copy of KH PHAN BO VON ĐỐI ỨNG NAM 2011 (30 TY phuong án gop WB)_Ban BTDD TDC" xfId="10833"/>
    <cellStyle name="Dziesiętny [0]_Invoices2001Slovakia_Book1_1_Copy of KH PHAN BO VON ĐỐI ỨNG NAM 2011 (30 TY phuong án gop WB)_Ban BTDD TDC" xfId="10834"/>
    <cellStyle name="Dziesietny [0]_Invoices2001Slovakia_Book1_1_Copy of KH PHAN BO VON ĐỐI ỨNG NAM 2011 (30 TY phuong án gop WB)_Bieu 1+3+5+6+9" xfId="10835"/>
    <cellStyle name="Dziesiętny [0]_Invoices2001Slovakia_Book1_1_Copy of KH PHAN BO VON ĐỐI ỨNG NAM 2011 (30 TY phuong án gop WB)_Bieu 1+3+5+6+9" xfId="10836"/>
    <cellStyle name="Dziesietny [0]_Invoices2001Slovakia_Book1_1_Copy of KH PHAN BO VON ĐỐI ỨNG NAM 2011 (30 TY phuong án gop WB)_Bieu 1+3+5+6+9_Kế hoạch 2013 T1-2014" xfId="10837"/>
    <cellStyle name="Dziesiętny [0]_Invoices2001Slovakia_Book1_1_Copy of KH PHAN BO VON ĐỐI ỨNG NAM 2011 (30 TY phuong án gop WB)_Bieu 1+3+5+6+9_Kế hoạch 2013 T1-2014" xfId="10838"/>
    <cellStyle name="Dziesietny [0]_Invoices2001Slovakia_Book1_1_Copy of KH PHAN BO VON ĐỐI ỨNG NAM 2011 (30 TY phuong án gop WB)_Kế hoạch 2013 T1-2014" xfId="10839"/>
    <cellStyle name="Dziesiętny [0]_Invoices2001Slovakia_Book1_1_Copy of KH PHAN BO VON ĐỐI ỨNG NAM 2011 (30 TY phuong án gop WB)_Kế hoạch 2013 T1-2014" xfId="10840"/>
    <cellStyle name="Dziesietny [0]_Invoices2001Slovakia_Book1_1_Danh Mục KCM trinh BKH 2011 (BS 30A)" xfId="638"/>
    <cellStyle name="Dziesiętny [0]_Invoices2001Slovakia_Book1_1_Danh Mục KCM trinh BKH 2011 (BS 30A)" xfId="639"/>
    <cellStyle name="Dziesietny [0]_Invoices2001Slovakia_Book1_1_Danh Mục KCM trinh BKH 2011 (BS 30A) 10" xfId="18243"/>
    <cellStyle name="Dziesiętny [0]_Invoices2001Slovakia_Book1_1_Danh Mục KCM trinh BKH 2011 (BS 30A) 10" xfId="18244"/>
    <cellStyle name="Dziesietny [0]_Invoices2001Slovakia_Book1_1_Danh Mục KCM trinh BKH 2011 (BS 30A) 2" xfId="15402"/>
    <cellStyle name="Dziesiętny [0]_Invoices2001Slovakia_Book1_1_Danh Mục KCM trinh BKH 2011 (BS 30A) 2" xfId="15403"/>
    <cellStyle name="Dziesietny [0]_Invoices2001Slovakia_Book1_1_Danh Mục KCM trinh BKH 2011 (BS 30A) 3" xfId="10841"/>
    <cellStyle name="Dziesiętny [0]_Invoices2001Slovakia_Book1_1_Danh Mục KCM trinh BKH 2011 (BS 30A) 3" xfId="10842"/>
    <cellStyle name="Dziesietny [0]_Invoices2001Slovakia_Book1_1_Danh Mục KCM trinh BKH 2011 (BS 30A) 4" xfId="19031"/>
    <cellStyle name="Dziesiętny [0]_Invoices2001Slovakia_Book1_1_Danh Mục KCM trinh BKH 2011 (BS 30A) 4" xfId="19032"/>
    <cellStyle name="Dziesietny [0]_Invoices2001Slovakia_Book1_1_Danh Mục KCM trinh BKH 2011 (BS 30A) 5" xfId="18604"/>
    <cellStyle name="Dziesiętny [0]_Invoices2001Slovakia_Book1_1_Danh Mục KCM trinh BKH 2011 (BS 30A) 5" xfId="18603"/>
    <cellStyle name="Dziesietny [0]_Invoices2001Slovakia_Book1_1_Danh Mục KCM trinh BKH 2011 (BS 30A) 6" xfId="16165"/>
    <cellStyle name="Dziesiętny [0]_Invoices2001Slovakia_Book1_1_Danh Mục KCM trinh BKH 2011 (BS 30A) 6" xfId="18418"/>
    <cellStyle name="Dziesietny [0]_Invoices2001Slovakia_Book1_1_Danh Mục KCM trinh BKH 2011 (BS 30A) 7" xfId="18648"/>
    <cellStyle name="Dziesiętny [0]_Invoices2001Slovakia_Book1_1_Danh Mục KCM trinh BKH 2011 (BS 30A) 7" xfId="18647"/>
    <cellStyle name="Dziesietny [0]_Invoices2001Slovakia_Book1_1_Danh Mục KCM trinh BKH 2011 (BS 30A) 8" xfId="18276"/>
    <cellStyle name="Dziesiętny [0]_Invoices2001Slovakia_Book1_1_Danh Mục KCM trinh BKH 2011 (BS 30A) 8" xfId="16106"/>
    <cellStyle name="Dziesietny [0]_Invoices2001Slovakia_Book1_1_Danh Mục KCM trinh BKH 2011 (BS 30A) 9" xfId="18733"/>
    <cellStyle name="Dziesiętny [0]_Invoices2001Slovakia_Book1_1_Danh Mục KCM trinh BKH 2011 (BS 30A) 9" xfId="18740"/>
    <cellStyle name="Dziesietny [0]_Invoices2001Slovakia_Book1_1_Danh Mục KCM trinh BKH 2011 (BS 30A)_Ban BTDD TDC" xfId="10843"/>
    <cellStyle name="Dziesiętny [0]_Invoices2001Slovakia_Book1_1_Danh Mục KCM trinh BKH 2011 (BS 30A)_Ban BTDD TDC" xfId="10844"/>
    <cellStyle name="Dziesietny [0]_Invoices2001Slovakia_Book1_1_Danh Mục KCM trinh BKH 2011(20-8)" xfId="10845"/>
    <cellStyle name="Dziesiętny [0]_Invoices2001Slovakia_Book1_1_Danh Mục KCM trinh BKH 2011(20-8)" xfId="10846"/>
    <cellStyle name="Dziesietny [0]_Invoices2001Slovakia_Book1_1_Danh Mục KCM trinh BKH 2011(20-8)_Kế hoạch 2013 T1-2014" xfId="10847"/>
    <cellStyle name="Dziesiętny [0]_Invoices2001Slovakia_Book1_1_Danh Mục KCM trinh BKH 2011(20-8)_Kế hoạch 2013 T1-2014" xfId="10848"/>
    <cellStyle name="Dziesietny [0]_Invoices2001Slovakia_Book1_1_Danh Mục KCM trinh BKH 2011(20-8)_KH 2012 (T3-2013)" xfId="10849"/>
    <cellStyle name="Dziesiętny [0]_Invoices2001Slovakia_Book1_1_Danh Mục KCM trinh BKH 2011(20-8)_KH 2012 (T3-2013)" xfId="10850"/>
    <cellStyle name="Dziesietny [0]_Invoices2001Slovakia_Book1_1_Danh Mục KCM trinh BKH 2011(20-8)_KH 2012 (T3-2013)_Kế hoạch 2013 T1-2014" xfId="10851"/>
    <cellStyle name="Dziesiętny [0]_Invoices2001Slovakia_Book1_1_Danh Mục KCM trinh BKH 2011(20-8)_KH 2012 (T3-2013)_Kế hoạch 2013 T1-2014" xfId="10852"/>
    <cellStyle name="Dziesietny [0]_Invoices2001Slovakia_Book1_1_DTTD chieng chan Tham lai 29-9-2009" xfId="640"/>
    <cellStyle name="Dziesiętny [0]_Invoices2001Slovakia_Book1_1_DTTD chieng chan Tham lai 29-9-2009" xfId="641"/>
    <cellStyle name="Dziesietny [0]_Invoices2001Slovakia_Book1_1_DTTD chieng chan Tham lai 29-9-2009 10" xfId="20298"/>
    <cellStyle name="Dziesiętny [0]_Invoices2001Slovakia_Book1_1_DTTD chieng chan Tham lai 29-9-2009 10" xfId="20297"/>
    <cellStyle name="Dziesietny [0]_Invoices2001Slovakia_Book1_1_DTTD chieng chan Tham lai 29-9-2009 11" xfId="22137"/>
    <cellStyle name="Dziesiętny [0]_Invoices2001Slovakia_Book1_1_DTTD chieng chan Tham lai 29-9-2009 11" xfId="16869"/>
    <cellStyle name="Dziesietny [0]_Invoices2001Slovakia_Book1_1_DTTD chieng chan Tham lai 29-9-2009 12" xfId="21776"/>
    <cellStyle name="Dziesiętny [0]_Invoices2001Slovakia_Book1_1_DTTD chieng chan Tham lai 29-9-2009 12" xfId="19668"/>
    <cellStyle name="Dziesietny [0]_Invoices2001Slovakia_Book1_1_DTTD chieng chan Tham lai 29-9-2009 13" xfId="19711"/>
    <cellStyle name="Dziesiętny [0]_Invoices2001Slovakia_Book1_1_DTTD chieng chan Tham lai 29-9-2009 13" xfId="17919"/>
    <cellStyle name="Dziesietny [0]_Invoices2001Slovakia_Book1_1_DTTD chieng chan Tham lai 29-9-2009 14" xfId="21820"/>
    <cellStyle name="Dziesiętny [0]_Invoices2001Slovakia_Book1_1_DTTD chieng chan Tham lai 29-9-2009 14" xfId="21933"/>
    <cellStyle name="Dziesietny [0]_Invoices2001Slovakia_Book1_1_DTTD chieng chan Tham lai 29-9-2009 15" xfId="20073"/>
    <cellStyle name="Dziesiętny [0]_Invoices2001Slovakia_Book1_1_DTTD chieng chan Tham lai 29-9-2009 15" xfId="19240"/>
    <cellStyle name="Dziesietny [0]_Invoices2001Slovakia_Book1_1_DTTD chieng chan Tham lai 29-9-2009 2" xfId="3076"/>
    <cellStyle name="Dziesiętny [0]_Invoices2001Slovakia_Book1_1_DTTD chieng chan Tham lai 29-9-2009 2" xfId="3077"/>
    <cellStyle name="Dziesietny [0]_Invoices2001Slovakia_Book1_1_DTTD chieng chan Tham lai 29-9-2009 2 2" xfId="10853"/>
    <cellStyle name="Dziesiętny [0]_Invoices2001Slovakia_Book1_1_DTTD chieng chan Tham lai 29-9-2009 2 2" xfId="10854"/>
    <cellStyle name="Dziesietny [0]_Invoices2001Slovakia_Book1_1_DTTD chieng chan Tham lai 29-9-2009 2 3" xfId="19040"/>
    <cellStyle name="Dziesiętny [0]_Invoices2001Slovakia_Book1_1_DTTD chieng chan Tham lai 29-9-2009 2 3" xfId="19041"/>
    <cellStyle name="Dziesietny [0]_Invoices2001Slovakia_Book1_1_DTTD chieng chan Tham lai 29-9-2009 2 4" xfId="18592"/>
    <cellStyle name="Dziesiętny [0]_Invoices2001Slovakia_Book1_1_DTTD chieng chan Tham lai 29-9-2009 2 4" xfId="18591"/>
    <cellStyle name="Dziesietny [0]_Invoices2001Slovakia_Book1_1_DTTD chieng chan Tham lai 29-9-2009 2 5" xfId="16167"/>
    <cellStyle name="Dziesiętny [0]_Invoices2001Slovakia_Book1_1_DTTD chieng chan Tham lai 29-9-2009 2 5" xfId="18423"/>
    <cellStyle name="Dziesietny [0]_Invoices2001Slovakia_Book1_1_DTTD chieng chan Tham lai 29-9-2009 2 6" xfId="18630"/>
    <cellStyle name="Dziesiętny [0]_Invoices2001Slovakia_Book1_1_DTTD chieng chan Tham lai 29-9-2009 2 6" xfId="18627"/>
    <cellStyle name="Dziesietny [0]_Invoices2001Slovakia_Book1_1_DTTD chieng chan Tham lai 29-9-2009 2 7" xfId="18282"/>
    <cellStyle name="Dziesiętny [0]_Invoices2001Slovakia_Book1_1_DTTD chieng chan Tham lai 29-9-2009 2 7" xfId="18283"/>
    <cellStyle name="Dziesietny [0]_Invoices2001Slovakia_Book1_1_DTTD chieng chan Tham lai 29-9-2009 2 8" xfId="18723"/>
    <cellStyle name="Dziesiętny [0]_Invoices2001Slovakia_Book1_1_DTTD chieng chan Tham lai 29-9-2009 2 8" xfId="18720"/>
    <cellStyle name="Dziesietny [0]_Invoices2001Slovakia_Book1_1_DTTD chieng chan Tham lai 29-9-2009 2 9" xfId="17808"/>
    <cellStyle name="Dziesiętny [0]_Invoices2001Slovakia_Book1_1_DTTD chieng chan Tham lai 29-9-2009 2 9" xfId="18258"/>
    <cellStyle name="Dziesietny [0]_Invoices2001Slovakia_Book1_1_DTTD chieng chan Tham lai 29-9-2009 3" xfId="5631"/>
    <cellStyle name="Dziesiętny [0]_Invoices2001Slovakia_Book1_1_DTTD chieng chan Tham lai 29-9-2009 3" xfId="5632"/>
    <cellStyle name="Dziesietny [0]_Invoices2001Slovakia_Book1_1_DTTD chieng chan Tham lai 29-9-2009 3 2" xfId="14540"/>
    <cellStyle name="Dziesiętny [0]_Invoices2001Slovakia_Book1_1_DTTD chieng chan Tham lai 29-9-2009 3 2" xfId="14541"/>
    <cellStyle name="Dziesietny [0]_Invoices2001Slovakia_Book1_1_DTTD chieng chan Tham lai 29-9-2009 3 3" xfId="20715"/>
    <cellStyle name="Dziesiętny [0]_Invoices2001Slovakia_Book1_1_DTTD chieng chan Tham lai 29-9-2009 3 3" xfId="20716"/>
    <cellStyle name="Dziesietny [0]_Invoices2001Slovakia_Book1_1_DTTD chieng chan Tham lai 29-9-2009 3 4" xfId="22435"/>
    <cellStyle name="Dziesiętny [0]_Invoices2001Slovakia_Book1_1_DTTD chieng chan Tham lai 29-9-2009 3 4" xfId="22436"/>
    <cellStyle name="Dziesietny [0]_Invoices2001Slovakia_Book1_1_DTTD chieng chan Tham lai 29-9-2009 3 5" xfId="23642"/>
    <cellStyle name="Dziesiętny [0]_Invoices2001Slovakia_Book1_1_DTTD chieng chan Tham lai 29-9-2009 3 5" xfId="23643"/>
    <cellStyle name="Dziesietny [0]_Invoices2001Slovakia_Book1_1_DTTD chieng chan Tham lai 29-9-2009 3 6" xfId="24819"/>
    <cellStyle name="Dziesiętny [0]_Invoices2001Slovakia_Book1_1_DTTD chieng chan Tham lai 29-9-2009 3 6" xfId="24820"/>
    <cellStyle name="Dziesietny [0]_Invoices2001Slovakia_Book1_1_DTTD chieng chan Tham lai 29-9-2009 3 7" xfId="25911"/>
    <cellStyle name="Dziesiętny [0]_Invoices2001Slovakia_Book1_1_DTTD chieng chan Tham lai 29-9-2009 3 7" xfId="25912"/>
    <cellStyle name="Dziesietny [0]_Invoices2001Slovakia_Book1_1_DTTD chieng chan Tham lai 29-9-2009 3 8" xfId="26916"/>
    <cellStyle name="Dziesiętny [0]_Invoices2001Slovakia_Book1_1_DTTD chieng chan Tham lai 29-9-2009 3 8" xfId="26917"/>
    <cellStyle name="Dziesietny [0]_Invoices2001Slovakia_Book1_1_DTTD chieng chan Tham lai 29-9-2009 3 9" xfId="27925"/>
    <cellStyle name="Dziesiętny [0]_Invoices2001Slovakia_Book1_1_DTTD chieng chan Tham lai 29-9-2009 3 9" xfId="27926"/>
    <cellStyle name="Dziesietny [0]_Invoices2001Slovakia_Book1_1_DTTD chieng chan Tham lai 29-9-2009 4" xfId="6678"/>
    <cellStyle name="Dziesiętny [0]_Invoices2001Slovakia_Book1_1_DTTD chieng chan Tham lai 29-9-2009 4" xfId="6677"/>
    <cellStyle name="Dziesietny [0]_Invoices2001Slovakia_Book1_1_DTTD chieng chan Tham lai 29-9-2009 4 2" xfId="14911"/>
    <cellStyle name="Dziesiętny [0]_Invoices2001Slovakia_Book1_1_DTTD chieng chan Tham lai 29-9-2009 4 2" xfId="14910"/>
    <cellStyle name="Dziesietny [0]_Invoices2001Slovakia_Book1_1_DTTD chieng chan Tham lai 29-9-2009 4 3" xfId="21086"/>
    <cellStyle name="Dziesiętny [0]_Invoices2001Slovakia_Book1_1_DTTD chieng chan Tham lai 29-9-2009 4 3" xfId="21085"/>
    <cellStyle name="Dziesietny [0]_Invoices2001Slovakia_Book1_1_DTTD chieng chan Tham lai 29-9-2009 4 4" xfId="22806"/>
    <cellStyle name="Dziesiętny [0]_Invoices2001Slovakia_Book1_1_DTTD chieng chan Tham lai 29-9-2009 4 4" xfId="22805"/>
    <cellStyle name="Dziesietny [0]_Invoices2001Slovakia_Book1_1_DTTD chieng chan Tham lai 29-9-2009 4 5" xfId="24013"/>
    <cellStyle name="Dziesiętny [0]_Invoices2001Slovakia_Book1_1_DTTD chieng chan Tham lai 29-9-2009 4 5" xfId="24012"/>
    <cellStyle name="Dziesietny [0]_Invoices2001Slovakia_Book1_1_DTTD chieng chan Tham lai 29-9-2009 4 6" xfId="25190"/>
    <cellStyle name="Dziesiętny [0]_Invoices2001Slovakia_Book1_1_DTTD chieng chan Tham lai 29-9-2009 4 6" xfId="25189"/>
    <cellStyle name="Dziesietny [0]_Invoices2001Slovakia_Book1_1_DTTD chieng chan Tham lai 29-9-2009 4 7" xfId="26282"/>
    <cellStyle name="Dziesiętny [0]_Invoices2001Slovakia_Book1_1_DTTD chieng chan Tham lai 29-9-2009 4 7" xfId="26281"/>
    <cellStyle name="Dziesietny [0]_Invoices2001Slovakia_Book1_1_DTTD chieng chan Tham lai 29-9-2009 4 8" xfId="27287"/>
    <cellStyle name="Dziesiętny [0]_Invoices2001Slovakia_Book1_1_DTTD chieng chan Tham lai 29-9-2009 4 8" xfId="27286"/>
    <cellStyle name="Dziesietny [0]_Invoices2001Slovakia_Book1_1_DTTD chieng chan Tham lai 29-9-2009 4 9" xfId="28296"/>
    <cellStyle name="Dziesiętny [0]_Invoices2001Slovakia_Book1_1_DTTD chieng chan Tham lai 29-9-2009 4 9" xfId="28295"/>
    <cellStyle name="Dziesietny [0]_Invoices2001Slovakia_Book1_1_DTTD chieng chan Tham lai 29-9-2009 5" xfId="5076"/>
    <cellStyle name="Dziesiętny [0]_Invoices2001Slovakia_Book1_1_DTTD chieng chan Tham lai 29-9-2009 5" xfId="5077"/>
    <cellStyle name="Dziesietny [0]_Invoices2001Slovakia_Book1_1_DTTD chieng chan Tham lai 29-9-2009 5 2" xfId="15404"/>
    <cellStyle name="Dziesiętny [0]_Invoices2001Slovakia_Book1_1_DTTD chieng chan Tham lai 29-9-2009 5 2" xfId="15405"/>
    <cellStyle name="Dziesietny [0]_Invoices2001Slovakia_Book1_1_DTTD chieng chan Tham lai 29-9-2009 5 3" xfId="21496"/>
    <cellStyle name="Dziesiętny [0]_Invoices2001Slovakia_Book1_1_DTTD chieng chan Tham lai 29-9-2009 5 3" xfId="21497"/>
    <cellStyle name="Dziesietny [0]_Invoices2001Slovakia_Book1_1_DTTD chieng chan Tham lai 29-9-2009 5 4" xfId="23145"/>
    <cellStyle name="Dziesiętny [0]_Invoices2001Slovakia_Book1_1_DTTD chieng chan Tham lai 29-9-2009 5 4" xfId="23146"/>
    <cellStyle name="Dziesietny [0]_Invoices2001Slovakia_Book1_1_DTTD chieng chan Tham lai 29-9-2009 5 5" xfId="24349"/>
    <cellStyle name="Dziesiętny [0]_Invoices2001Slovakia_Book1_1_DTTD chieng chan Tham lai 29-9-2009 5 5" xfId="24350"/>
    <cellStyle name="Dziesietny [0]_Invoices2001Slovakia_Book1_1_DTTD chieng chan Tham lai 29-9-2009 5 6" xfId="25500"/>
    <cellStyle name="Dziesiętny [0]_Invoices2001Slovakia_Book1_1_DTTD chieng chan Tham lai 29-9-2009 5 6" xfId="25501"/>
    <cellStyle name="Dziesietny [0]_Invoices2001Slovakia_Book1_1_DTTD chieng chan Tham lai 29-9-2009 5 7" xfId="26591"/>
    <cellStyle name="Dziesiętny [0]_Invoices2001Slovakia_Book1_1_DTTD chieng chan Tham lai 29-9-2009 5 7" xfId="26592"/>
    <cellStyle name="Dziesietny [0]_Invoices2001Slovakia_Book1_1_DTTD chieng chan Tham lai 29-9-2009 5 8" xfId="27570"/>
    <cellStyle name="Dziesiętny [0]_Invoices2001Slovakia_Book1_1_DTTD chieng chan Tham lai 29-9-2009 5 8" xfId="27571"/>
    <cellStyle name="Dziesietny [0]_Invoices2001Slovakia_Book1_1_DTTD chieng chan Tham lai 29-9-2009 5 9" xfId="28557"/>
    <cellStyle name="Dziesiętny [0]_Invoices2001Slovakia_Book1_1_DTTD chieng chan Tham lai 29-9-2009 5 9" xfId="28558"/>
    <cellStyle name="Dziesietny [0]_Invoices2001Slovakia_Book1_1_DTTD chieng chan Tham lai 29-9-2009 6" xfId="7019"/>
    <cellStyle name="Dziesiętny [0]_Invoices2001Slovakia_Book1_1_DTTD chieng chan Tham lai 29-9-2009 6" xfId="7020"/>
    <cellStyle name="Dziesietny [0]_Invoices2001Slovakia_Book1_1_DTTD chieng chan Tham lai 29-9-2009 7" xfId="8013"/>
    <cellStyle name="Dziesiętny [0]_Invoices2001Slovakia_Book1_1_DTTD chieng chan Tham lai 29-9-2009 7" xfId="8012"/>
    <cellStyle name="Dziesietny [0]_Invoices2001Slovakia_Book1_1_DTTD chieng chan Tham lai 29-9-2009 8" xfId="8375"/>
    <cellStyle name="Dziesiętny [0]_Invoices2001Slovakia_Book1_1_DTTD chieng chan Tham lai 29-9-2009 8" xfId="8376"/>
    <cellStyle name="Dziesietny [0]_Invoices2001Slovakia_Book1_1_DTTD chieng chan Tham lai 29-9-2009 9" xfId="16448"/>
    <cellStyle name="Dziesiętny [0]_Invoices2001Slovakia_Book1_1_DTTD chieng chan Tham lai 29-9-2009 9" xfId="16449"/>
    <cellStyle name="Dziesietny [0]_Invoices2001Slovakia_Book1_1_DTTD chieng chan Tham lai 29-9-2009_Ban BTDD TDC" xfId="10855"/>
    <cellStyle name="Dziesiętny [0]_Invoices2001Slovakia_Book1_1_DTTD chieng chan Tham lai 29-9-2009_Ban BTDD TDC" xfId="10856"/>
    <cellStyle name="Dziesietny [0]_Invoices2001Slovakia_Book1_1_DTTD chieng chan Tham lai 29-9-2009_Bieu 1+3+5+6+9" xfId="10857"/>
    <cellStyle name="Dziesiętny [0]_Invoices2001Slovakia_Book1_1_DTTD chieng chan Tham lai 29-9-2009_Bieu 1+3+5+6+9" xfId="10858"/>
    <cellStyle name="Dziesietny [0]_Invoices2001Slovakia_Book1_1_DTTD chieng chan Tham lai 29-9-2009_Bieu 1+3+5+6+9_Kế hoạch 2013 T1-2014" xfId="10859"/>
    <cellStyle name="Dziesiętny [0]_Invoices2001Slovakia_Book1_1_DTTD chieng chan Tham lai 29-9-2009_Bieu 1+3+5+6+9_Kế hoạch 2013 T1-2014" xfId="10860"/>
    <cellStyle name="Dziesietny [0]_Invoices2001Slovakia_Book1_1_DTTD chieng chan Tham lai 29-9-2009_Kế hoạch 2013 T1-2014" xfId="10861"/>
    <cellStyle name="Dziesiętny [0]_Invoices2001Slovakia_Book1_1_DTTD chieng chan Tham lai 29-9-2009_Kế hoạch 2013 T1-2014" xfId="10862"/>
    <cellStyle name="Dziesietny [0]_Invoices2001Slovakia_Book1_1_Du toan nuoc San Thang (GD2)" xfId="642"/>
    <cellStyle name="Dziesiętny [0]_Invoices2001Slovakia_Book1_1_Du toan nuoc San Thang (GD2)" xfId="643"/>
    <cellStyle name="Dziesietny [0]_Invoices2001Slovakia_Book1_1_Du toan nuoc San Thang (GD2) 10" xfId="20296"/>
    <cellStyle name="Dziesiętny [0]_Invoices2001Slovakia_Book1_1_Du toan nuoc San Thang (GD2) 10" xfId="20295"/>
    <cellStyle name="Dziesietny [0]_Invoices2001Slovakia_Book1_1_Du toan nuoc San Thang (GD2) 11" xfId="22136"/>
    <cellStyle name="Dziesiętny [0]_Invoices2001Slovakia_Book1_1_Du toan nuoc San Thang (GD2) 11" xfId="22135"/>
    <cellStyle name="Dziesietny [0]_Invoices2001Slovakia_Book1_1_Du toan nuoc San Thang (GD2) 12" xfId="20578"/>
    <cellStyle name="Dziesiętny [0]_Invoices2001Slovakia_Book1_1_Du toan nuoc San Thang (GD2) 12" xfId="16765"/>
    <cellStyle name="Dziesietny [0]_Invoices2001Slovakia_Book1_1_Du toan nuoc San Thang (GD2) 13" xfId="24161"/>
    <cellStyle name="Dziesiętny [0]_Invoices2001Slovakia_Book1_1_Du toan nuoc San Thang (GD2) 13" xfId="22976"/>
    <cellStyle name="Dziesietny [0]_Invoices2001Slovakia_Book1_1_Du toan nuoc San Thang (GD2) 14" xfId="23510"/>
    <cellStyle name="Dziesiętny [0]_Invoices2001Slovakia_Book1_1_Du toan nuoc San Thang (GD2) 14" xfId="19344"/>
    <cellStyle name="Dziesietny [0]_Invoices2001Slovakia_Book1_1_Du toan nuoc San Thang (GD2) 15" xfId="19895"/>
    <cellStyle name="Dziesiętny [0]_Invoices2001Slovakia_Book1_1_Du toan nuoc San Thang (GD2) 15" xfId="24683"/>
    <cellStyle name="Dziesietny [0]_Invoices2001Slovakia_Book1_1_Du toan nuoc San Thang (GD2) 2" xfId="3078"/>
    <cellStyle name="Dziesiętny [0]_Invoices2001Slovakia_Book1_1_Du toan nuoc San Thang (GD2) 2" xfId="3079"/>
    <cellStyle name="Dziesietny [0]_Invoices2001Slovakia_Book1_1_Du toan nuoc San Thang (GD2) 2 2" xfId="10863"/>
    <cellStyle name="Dziesiętny [0]_Invoices2001Slovakia_Book1_1_Du toan nuoc San Thang (GD2) 2 2" xfId="10864"/>
    <cellStyle name="Dziesietny [0]_Invoices2001Slovakia_Book1_1_Du toan nuoc San Thang (GD2) 2 3" xfId="19049"/>
    <cellStyle name="Dziesiętny [0]_Invoices2001Slovakia_Book1_1_Du toan nuoc San Thang (GD2) 2 3" xfId="19050"/>
    <cellStyle name="Dziesietny [0]_Invoices2001Slovakia_Book1_1_Du toan nuoc San Thang (GD2) 2 4" xfId="18583"/>
    <cellStyle name="Dziesiętny [0]_Invoices2001Slovakia_Book1_1_Du toan nuoc San Thang (GD2) 2 4" xfId="18582"/>
    <cellStyle name="Dziesietny [0]_Invoices2001Slovakia_Book1_1_Du toan nuoc San Thang (GD2) 2 5" xfId="18427"/>
    <cellStyle name="Dziesiętny [0]_Invoices2001Slovakia_Book1_1_Du toan nuoc San Thang (GD2) 2 5" xfId="16169"/>
    <cellStyle name="Dziesietny [0]_Invoices2001Slovakia_Book1_1_Du toan nuoc San Thang (GD2) 2 6" xfId="18623"/>
    <cellStyle name="Dziesiętny [0]_Invoices2001Slovakia_Book1_1_Du toan nuoc San Thang (GD2) 2 6" xfId="18618"/>
    <cellStyle name="Dziesietny [0]_Invoices2001Slovakia_Book1_1_Du toan nuoc San Thang (GD2) 2 7" xfId="18288"/>
    <cellStyle name="Dziesiętny [0]_Invoices2001Slovakia_Book1_1_Du toan nuoc San Thang (GD2) 2 7" xfId="17809"/>
    <cellStyle name="Dziesietny [0]_Invoices2001Slovakia_Book1_1_Du toan nuoc San Thang (GD2) 2 8" xfId="18692"/>
    <cellStyle name="Dziesiętny [0]_Invoices2001Slovakia_Book1_1_Du toan nuoc San Thang (GD2) 2 8" xfId="23457"/>
    <cellStyle name="Dziesietny [0]_Invoices2001Slovakia_Book1_1_Du toan nuoc San Thang (GD2) 2 9" xfId="16721"/>
    <cellStyle name="Dziesiętny [0]_Invoices2001Slovakia_Book1_1_Du toan nuoc San Thang (GD2) 2 9" xfId="19314"/>
    <cellStyle name="Dziesietny [0]_Invoices2001Slovakia_Book1_1_Du toan nuoc San Thang (GD2) 3" xfId="5633"/>
    <cellStyle name="Dziesiętny [0]_Invoices2001Slovakia_Book1_1_Du toan nuoc San Thang (GD2) 3" xfId="5634"/>
    <cellStyle name="Dziesietny [0]_Invoices2001Slovakia_Book1_1_Du toan nuoc San Thang (GD2) 3 2" xfId="14542"/>
    <cellStyle name="Dziesiętny [0]_Invoices2001Slovakia_Book1_1_Du toan nuoc San Thang (GD2) 3 2" xfId="14543"/>
    <cellStyle name="Dziesietny [0]_Invoices2001Slovakia_Book1_1_Du toan nuoc San Thang (GD2) 3 3" xfId="20717"/>
    <cellStyle name="Dziesiętny [0]_Invoices2001Slovakia_Book1_1_Du toan nuoc San Thang (GD2) 3 3" xfId="20718"/>
    <cellStyle name="Dziesietny [0]_Invoices2001Slovakia_Book1_1_Du toan nuoc San Thang (GD2) 3 4" xfId="22437"/>
    <cellStyle name="Dziesiętny [0]_Invoices2001Slovakia_Book1_1_Du toan nuoc San Thang (GD2) 3 4" xfId="22438"/>
    <cellStyle name="Dziesietny [0]_Invoices2001Slovakia_Book1_1_Du toan nuoc San Thang (GD2) 3 5" xfId="23644"/>
    <cellStyle name="Dziesiętny [0]_Invoices2001Slovakia_Book1_1_Du toan nuoc San Thang (GD2) 3 5" xfId="23645"/>
    <cellStyle name="Dziesietny [0]_Invoices2001Slovakia_Book1_1_Du toan nuoc San Thang (GD2) 3 6" xfId="24821"/>
    <cellStyle name="Dziesiętny [0]_Invoices2001Slovakia_Book1_1_Du toan nuoc San Thang (GD2) 3 6" xfId="24822"/>
    <cellStyle name="Dziesietny [0]_Invoices2001Slovakia_Book1_1_Du toan nuoc San Thang (GD2) 3 7" xfId="25913"/>
    <cellStyle name="Dziesiętny [0]_Invoices2001Slovakia_Book1_1_Du toan nuoc San Thang (GD2) 3 7" xfId="25914"/>
    <cellStyle name="Dziesietny [0]_Invoices2001Slovakia_Book1_1_Du toan nuoc San Thang (GD2) 3 8" xfId="26918"/>
    <cellStyle name="Dziesiętny [0]_Invoices2001Slovakia_Book1_1_Du toan nuoc San Thang (GD2) 3 8" xfId="26919"/>
    <cellStyle name="Dziesietny [0]_Invoices2001Slovakia_Book1_1_Du toan nuoc San Thang (GD2) 3 9" xfId="27927"/>
    <cellStyle name="Dziesiętny [0]_Invoices2001Slovakia_Book1_1_Du toan nuoc San Thang (GD2) 3 9" xfId="27928"/>
    <cellStyle name="Dziesietny [0]_Invoices2001Slovakia_Book1_1_Du toan nuoc San Thang (GD2) 4" xfId="6676"/>
    <cellStyle name="Dziesiętny [0]_Invoices2001Slovakia_Book1_1_Du toan nuoc San Thang (GD2) 4" xfId="6675"/>
    <cellStyle name="Dziesietny [0]_Invoices2001Slovakia_Book1_1_Du toan nuoc San Thang (GD2) 4 2" xfId="14909"/>
    <cellStyle name="Dziesiętny [0]_Invoices2001Slovakia_Book1_1_Du toan nuoc San Thang (GD2) 4 2" xfId="14908"/>
    <cellStyle name="Dziesietny [0]_Invoices2001Slovakia_Book1_1_Du toan nuoc San Thang (GD2) 4 3" xfId="21084"/>
    <cellStyle name="Dziesiętny [0]_Invoices2001Slovakia_Book1_1_Du toan nuoc San Thang (GD2) 4 3" xfId="21083"/>
    <cellStyle name="Dziesietny [0]_Invoices2001Slovakia_Book1_1_Du toan nuoc San Thang (GD2) 4 4" xfId="22804"/>
    <cellStyle name="Dziesiętny [0]_Invoices2001Slovakia_Book1_1_Du toan nuoc San Thang (GD2) 4 4" xfId="22803"/>
    <cellStyle name="Dziesietny [0]_Invoices2001Slovakia_Book1_1_Du toan nuoc San Thang (GD2) 4 5" xfId="24011"/>
    <cellStyle name="Dziesiętny [0]_Invoices2001Slovakia_Book1_1_Du toan nuoc San Thang (GD2) 4 5" xfId="24010"/>
    <cellStyle name="Dziesietny [0]_Invoices2001Slovakia_Book1_1_Du toan nuoc San Thang (GD2) 4 6" xfId="25188"/>
    <cellStyle name="Dziesiętny [0]_Invoices2001Slovakia_Book1_1_Du toan nuoc San Thang (GD2) 4 6" xfId="25187"/>
    <cellStyle name="Dziesietny [0]_Invoices2001Slovakia_Book1_1_Du toan nuoc San Thang (GD2) 4 7" xfId="26280"/>
    <cellStyle name="Dziesiętny [0]_Invoices2001Slovakia_Book1_1_Du toan nuoc San Thang (GD2) 4 7" xfId="26279"/>
    <cellStyle name="Dziesietny [0]_Invoices2001Slovakia_Book1_1_Du toan nuoc San Thang (GD2) 4 8" xfId="27285"/>
    <cellStyle name="Dziesiętny [0]_Invoices2001Slovakia_Book1_1_Du toan nuoc San Thang (GD2) 4 8" xfId="27284"/>
    <cellStyle name="Dziesietny [0]_Invoices2001Slovakia_Book1_1_Du toan nuoc San Thang (GD2) 4 9" xfId="28294"/>
    <cellStyle name="Dziesiętny [0]_Invoices2001Slovakia_Book1_1_Du toan nuoc San Thang (GD2) 4 9" xfId="28293"/>
    <cellStyle name="Dziesietny [0]_Invoices2001Slovakia_Book1_1_Du toan nuoc San Thang (GD2) 5" xfId="5078"/>
    <cellStyle name="Dziesiętny [0]_Invoices2001Slovakia_Book1_1_Du toan nuoc San Thang (GD2) 5" xfId="5079"/>
    <cellStyle name="Dziesietny [0]_Invoices2001Slovakia_Book1_1_Du toan nuoc San Thang (GD2) 5 2" xfId="15406"/>
    <cellStyle name="Dziesiętny [0]_Invoices2001Slovakia_Book1_1_Du toan nuoc San Thang (GD2) 5 2" xfId="15407"/>
    <cellStyle name="Dziesietny [0]_Invoices2001Slovakia_Book1_1_Du toan nuoc San Thang (GD2) 5 3" xfId="21498"/>
    <cellStyle name="Dziesiętny [0]_Invoices2001Slovakia_Book1_1_Du toan nuoc San Thang (GD2) 5 3" xfId="21499"/>
    <cellStyle name="Dziesietny [0]_Invoices2001Slovakia_Book1_1_Du toan nuoc San Thang (GD2) 5 4" xfId="23147"/>
    <cellStyle name="Dziesiętny [0]_Invoices2001Slovakia_Book1_1_Du toan nuoc San Thang (GD2) 5 4" xfId="23148"/>
    <cellStyle name="Dziesietny [0]_Invoices2001Slovakia_Book1_1_Du toan nuoc San Thang (GD2) 5 5" xfId="24351"/>
    <cellStyle name="Dziesiętny [0]_Invoices2001Slovakia_Book1_1_Du toan nuoc San Thang (GD2) 5 5" xfId="24352"/>
    <cellStyle name="Dziesietny [0]_Invoices2001Slovakia_Book1_1_Du toan nuoc San Thang (GD2) 5 6" xfId="25502"/>
    <cellStyle name="Dziesiętny [0]_Invoices2001Slovakia_Book1_1_Du toan nuoc San Thang (GD2) 5 6" xfId="25503"/>
    <cellStyle name="Dziesietny [0]_Invoices2001Slovakia_Book1_1_Du toan nuoc San Thang (GD2) 5 7" xfId="26593"/>
    <cellStyle name="Dziesiętny [0]_Invoices2001Slovakia_Book1_1_Du toan nuoc San Thang (GD2) 5 7" xfId="26594"/>
    <cellStyle name="Dziesietny [0]_Invoices2001Slovakia_Book1_1_Du toan nuoc San Thang (GD2) 5 8" xfId="27572"/>
    <cellStyle name="Dziesiętny [0]_Invoices2001Slovakia_Book1_1_Du toan nuoc San Thang (GD2) 5 8" xfId="27573"/>
    <cellStyle name="Dziesietny [0]_Invoices2001Slovakia_Book1_1_Du toan nuoc San Thang (GD2) 5 9" xfId="28559"/>
    <cellStyle name="Dziesiętny [0]_Invoices2001Slovakia_Book1_1_Du toan nuoc San Thang (GD2) 5 9" xfId="28560"/>
    <cellStyle name="Dziesietny [0]_Invoices2001Slovakia_Book1_1_Du toan nuoc San Thang (GD2) 6" xfId="7021"/>
    <cellStyle name="Dziesiętny [0]_Invoices2001Slovakia_Book1_1_Du toan nuoc San Thang (GD2) 6" xfId="7022"/>
    <cellStyle name="Dziesietny [0]_Invoices2001Slovakia_Book1_1_Du toan nuoc San Thang (GD2) 7" xfId="8011"/>
    <cellStyle name="Dziesiętny [0]_Invoices2001Slovakia_Book1_1_Du toan nuoc San Thang (GD2) 7" xfId="8010"/>
    <cellStyle name="Dziesietny [0]_Invoices2001Slovakia_Book1_1_Du toan nuoc San Thang (GD2) 8" xfId="8377"/>
    <cellStyle name="Dziesiętny [0]_Invoices2001Slovakia_Book1_1_Du toan nuoc San Thang (GD2) 8" xfId="8378"/>
    <cellStyle name="Dziesietny [0]_Invoices2001Slovakia_Book1_1_Du toan nuoc San Thang (GD2) 9" xfId="16450"/>
    <cellStyle name="Dziesiętny [0]_Invoices2001Slovakia_Book1_1_Du toan nuoc San Thang (GD2) 9" xfId="16451"/>
    <cellStyle name="Dziesietny [0]_Invoices2001Slovakia_Book1_1_Du toan nuoc San Thang (GD2)_Ban BTDD TDC" xfId="10865"/>
    <cellStyle name="Dziesiętny [0]_Invoices2001Slovakia_Book1_1_Du toan nuoc San Thang (GD2)_Ban BTDD TDC" xfId="10866"/>
    <cellStyle name="Dziesietny [0]_Invoices2001Slovakia_Book1_1_Du toan nuoc San Thang (GD2)_Kế hoạch 2013 T1-2014" xfId="10867"/>
    <cellStyle name="Dziesiętny [0]_Invoices2001Slovakia_Book1_1_Du toan nuoc San Thang (GD2)_Kế hoạch 2013 T1-2014" xfId="10868"/>
    <cellStyle name="Dziesietny [0]_Invoices2001Slovakia_Book1_1_Du toan nuoc San Thang (GD2)_KH 2012 (T3-2013)" xfId="10869"/>
    <cellStyle name="Dziesiętny [0]_Invoices2001Slovakia_Book1_1_Du toan nuoc San Thang (GD2)_KH 2012 (T3-2013)" xfId="10870"/>
    <cellStyle name="Dziesietny [0]_Invoices2001Slovakia_Book1_1_Du toan nuoc San Thang (GD2)_KH 2012 (T3-2013)_Kế hoạch 2013 T1-2014" xfId="10871"/>
    <cellStyle name="Dziesiętny [0]_Invoices2001Slovakia_Book1_1_Du toan nuoc San Thang (GD2)_KH 2012 (T3-2013)_Kế hoạch 2013 T1-2014" xfId="10872"/>
    <cellStyle name="Dziesietny [0]_Invoices2001Slovakia_Book1_1_Ke hoach 2010 (theo doi 11-8-2010)" xfId="644"/>
    <cellStyle name="Dziesiętny [0]_Invoices2001Slovakia_Book1_1_Ke hoach 2010 (theo doi 11-8-2010)" xfId="645"/>
    <cellStyle name="Dziesietny [0]_Invoices2001Slovakia_Book1_1_Ke hoach 2010 (theo doi 11-8-2010) 10" xfId="20294"/>
    <cellStyle name="Dziesiętny [0]_Invoices2001Slovakia_Book1_1_Ke hoach 2010 (theo doi 11-8-2010) 10" xfId="20293"/>
    <cellStyle name="Dziesietny [0]_Invoices2001Slovakia_Book1_1_Ke hoach 2010 (theo doi 11-8-2010) 11" xfId="22134"/>
    <cellStyle name="Dziesiętny [0]_Invoices2001Slovakia_Book1_1_Ke hoach 2010 (theo doi 11-8-2010) 11" xfId="22133"/>
    <cellStyle name="Dziesietny [0]_Invoices2001Slovakia_Book1_1_Ke hoach 2010 (theo doi 11-8-2010) 12" xfId="19667"/>
    <cellStyle name="Dziesiętny [0]_Invoices2001Slovakia_Book1_1_Ke hoach 2010 (theo doi 11-8-2010) 12" xfId="16023"/>
    <cellStyle name="Dziesietny [0]_Invoices2001Slovakia_Book1_1_Ke hoach 2010 (theo doi 11-8-2010) 13" xfId="19985"/>
    <cellStyle name="Dziesiętny [0]_Invoices2001Slovakia_Book1_1_Ke hoach 2010 (theo doi 11-8-2010) 13" xfId="17920"/>
    <cellStyle name="Dziesietny [0]_Invoices2001Slovakia_Book1_1_Ke hoach 2010 (theo doi 11-8-2010) 14" xfId="20539"/>
    <cellStyle name="Dziesiętny [0]_Invoices2001Slovakia_Book1_1_Ke hoach 2010 (theo doi 11-8-2010) 14" xfId="21864"/>
    <cellStyle name="Dziesietny [0]_Invoices2001Slovakia_Book1_1_Ke hoach 2010 (theo doi 11-8-2010) 15" xfId="22276"/>
    <cellStyle name="Dziesiętny [0]_Invoices2001Slovakia_Book1_1_Ke hoach 2010 (theo doi 11-8-2010) 15" xfId="18029"/>
    <cellStyle name="Dziesietny [0]_Invoices2001Slovakia_Book1_1_Ke hoach 2010 (theo doi 11-8-2010) 2" xfId="3080"/>
    <cellStyle name="Dziesiętny [0]_Invoices2001Slovakia_Book1_1_Ke hoach 2010 (theo doi 11-8-2010) 2" xfId="3081"/>
    <cellStyle name="Dziesietny [0]_Invoices2001Slovakia_Book1_1_Ke hoach 2010 (theo doi 11-8-2010) 2 2" xfId="10873"/>
    <cellStyle name="Dziesiętny [0]_Invoices2001Slovakia_Book1_1_Ke hoach 2010 (theo doi 11-8-2010) 2 2" xfId="10874"/>
    <cellStyle name="Dziesietny [0]_Invoices2001Slovakia_Book1_1_Ke hoach 2010 (theo doi 11-8-2010) 2 3" xfId="19055"/>
    <cellStyle name="Dziesiętny [0]_Invoices2001Slovakia_Book1_1_Ke hoach 2010 (theo doi 11-8-2010) 2 3" xfId="19056"/>
    <cellStyle name="Dziesietny [0]_Invoices2001Slovakia_Book1_1_Ke hoach 2010 (theo doi 11-8-2010) 2 4" xfId="18570"/>
    <cellStyle name="Dziesiętny [0]_Invoices2001Slovakia_Book1_1_Ke hoach 2010 (theo doi 11-8-2010) 2 4" xfId="18569"/>
    <cellStyle name="Dziesietny [0]_Invoices2001Slovakia_Book1_1_Ke hoach 2010 (theo doi 11-8-2010) 2 5" xfId="18433"/>
    <cellStyle name="Dziesiętny [0]_Invoices2001Slovakia_Book1_1_Ke hoach 2010 (theo doi 11-8-2010) 2 5" xfId="16172"/>
    <cellStyle name="Dziesietny [0]_Invoices2001Slovakia_Book1_1_Ke hoach 2010 (theo doi 11-8-2010) 2 6" xfId="18610"/>
    <cellStyle name="Dziesiętny [0]_Invoices2001Slovakia_Book1_1_Ke hoach 2010 (theo doi 11-8-2010) 2 6" xfId="18609"/>
    <cellStyle name="Dziesietny [0]_Invoices2001Slovakia_Book1_1_Ke hoach 2010 (theo doi 11-8-2010) 2 7" xfId="18306"/>
    <cellStyle name="Dziesiętny [0]_Invoices2001Slovakia_Book1_1_Ke hoach 2010 (theo doi 11-8-2010) 2 7" xfId="17008"/>
    <cellStyle name="Dziesietny [0]_Invoices2001Slovakia_Book1_1_Ke hoach 2010 (theo doi 11-8-2010) 2 8" xfId="18673"/>
    <cellStyle name="Dziesiętny [0]_Invoices2001Slovakia_Book1_1_Ke hoach 2010 (theo doi 11-8-2010) 2 8" xfId="18668"/>
    <cellStyle name="Dziesietny [0]_Invoices2001Slovakia_Book1_1_Ke hoach 2010 (theo doi 11-8-2010) 2 9" xfId="25624"/>
    <cellStyle name="Dziesiętny [0]_Invoices2001Slovakia_Book1_1_Ke hoach 2010 (theo doi 11-8-2010) 2 9" xfId="25337"/>
    <cellStyle name="Dziesietny [0]_Invoices2001Slovakia_Book1_1_Ke hoach 2010 (theo doi 11-8-2010) 3" xfId="5635"/>
    <cellStyle name="Dziesiętny [0]_Invoices2001Slovakia_Book1_1_Ke hoach 2010 (theo doi 11-8-2010) 3" xfId="5636"/>
    <cellStyle name="Dziesietny [0]_Invoices2001Slovakia_Book1_1_Ke hoach 2010 (theo doi 11-8-2010) 3 2" xfId="14544"/>
    <cellStyle name="Dziesiętny [0]_Invoices2001Slovakia_Book1_1_Ke hoach 2010 (theo doi 11-8-2010) 3 2" xfId="14545"/>
    <cellStyle name="Dziesietny [0]_Invoices2001Slovakia_Book1_1_Ke hoach 2010 (theo doi 11-8-2010) 3 3" xfId="20719"/>
    <cellStyle name="Dziesiętny [0]_Invoices2001Slovakia_Book1_1_Ke hoach 2010 (theo doi 11-8-2010) 3 3" xfId="20720"/>
    <cellStyle name="Dziesietny [0]_Invoices2001Slovakia_Book1_1_Ke hoach 2010 (theo doi 11-8-2010) 3 4" xfId="22439"/>
    <cellStyle name="Dziesiętny [0]_Invoices2001Slovakia_Book1_1_Ke hoach 2010 (theo doi 11-8-2010) 3 4" xfId="22440"/>
    <cellStyle name="Dziesietny [0]_Invoices2001Slovakia_Book1_1_Ke hoach 2010 (theo doi 11-8-2010) 3 5" xfId="23646"/>
    <cellStyle name="Dziesiętny [0]_Invoices2001Slovakia_Book1_1_Ke hoach 2010 (theo doi 11-8-2010) 3 5" xfId="23647"/>
    <cellStyle name="Dziesietny [0]_Invoices2001Slovakia_Book1_1_Ke hoach 2010 (theo doi 11-8-2010) 3 6" xfId="24823"/>
    <cellStyle name="Dziesiętny [0]_Invoices2001Slovakia_Book1_1_Ke hoach 2010 (theo doi 11-8-2010) 3 6" xfId="24824"/>
    <cellStyle name="Dziesietny [0]_Invoices2001Slovakia_Book1_1_Ke hoach 2010 (theo doi 11-8-2010) 3 7" xfId="25915"/>
    <cellStyle name="Dziesiętny [0]_Invoices2001Slovakia_Book1_1_Ke hoach 2010 (theo doi 11-8-2010) 3 7" xfId="25916"/>
    <cellStyle name="Dziesietny [0]_Invoices2001Slovakia_Book1_1_Ke hoach 2010 (theo doi 11-8-2010) 3 8" xfId="26920"/>
    <cellStyle name="Dziesiętny [0]_Invoices2001Slovakia_Book1_1_Ke hoach 2010 (theo doi 11-8-2010) 3 8" xfId="26921"/>
    <cellStyle name="Dziesietny [0]_Invoices2001Slovakia_Book1_1_Ke hoach 2010 (theo doi 11-8-2010) 3 9" xfId="27929"/>
    <cellStyle name="Dziesiętny [0]_Invoices2001Slovakia_Book1_1_Ke hoach 2010 (theo doi 11-8-2010) 3 9" xfId="27930"/>
    <cellStyle name="Dziesietny [0]_Invoices2001Slovakia_Book1_1_Ke hoach 2010 (theo doi 11-8-2010) 4" xfId="6674"/>
    <cellStyle name="Dziesiętny [0]_Invoices2001Slovakia_Book1_1_Ke hoach 2010 (theo doi 11-8-2010) 4" xfId="6673"/>
    <cellStyle name="Dziesietny [0]_Invoices2001Slovakia_Book1_1_Ke hoach 2010 (theo doi 11-8-2010) 4 2" xfId="14907"/>
    <cellStyle name="Dziesiętny [0]_Invoices2001Slovakia_Book1_1_Ke hoach 2010 (theo doi 11-8-2010) 4 2" xfId="14906"/>
    <cellStyle name="Dziesietny [0]_Invoices2001Slovakia_Book1_1_Ke hoach 2010 (theo doi 11-8-2010) 4 3" xfId="21082"/>
    <cellStyle name="Dziesiętny [0]_Invoices2001Slovakia_Book1_1_Ke hoach 2010 (theo doi 11-8-2010) 4 3" xfId="21081"/>
    <cellStyle name="Dziesietny [0]_Invoices2001Slovakia_Book1_1_Ke hoach 2010 (theo doi 11-8-2010) 4 4" xfId="22802"/>
    <cellStyle name="Dziesiętny [0]_Invoices2001Slovakia_Book1_1_Ke hoach 2010 (theo doi 11-8-2010) 4 4" xfId="22801"/>
    <cellStyle name="Dziesietny [0]_Invoices2001Slovakia_Book1_1_Ke hoach 2010 (theo doi 11-8-2010) 4 5" xfId="24009"/>
    <cellStyle name="Dziesiętny [0]_Invoices2001Slovakia_Book1_1_Ke hoach 2010 (theo doi 11-8-2010) 4 5" xfId="24008"/>
    <cellStyle name="Dziesietny [0]_Invoices2001Slovakia_Book1_1_Ke hoach 2010 (theo doi 11-8-2010) 4 6" xfId="25186"/>
    <cellStyle name="Dziesiętny [0]_Invoices2001Slovakia_Book1_1_Ke hoach 2010 (theo doi 11-8-2010) 4 6" xfId="25185"/>
    <cellStyle name="Dziesietny [0]_Invoices2001Slovakia_Book1_1_Ke hoach 2010 (theo doi 11-8-2010) 4 7" xfId="26278"/>
    <cellStyle name="Dziesiętny [0]_Invoices2001Slovakia_Book1_1_Ke hoach 2010 (theo doi 11-8-2010) 4 7" xfId="26277"/>
    <cellStyle name="Dziesietny [0]_Invoices2001Slovakia_Book1_1_Ke hoach 2010 (theo doi 11-8-2010) 4 8" xfId="27283"/>
    <cellStyle name="Dziesiętny [0]_Invoices2001Slovakia_Book1_1_Ke hoach 2010 (theo doi 11-8-2010) 4 8" xfId="27282"/>
    <cellStyle name="Dziesietny [0]_Invoices2001Slovakia_Book1_1_Ke hoach 2010 (theo doi 11-8-2010) 4 9" xfId="28292"/>
    <cellStyle name="Dziesiętny [0]_Invoices2001Slovakia_Book1_1_Ke hoach 2010 (theo doi 11-8-2010) 4 9" xfId="28291"/>
    <cellStyle name="Dziesietny [0]_Invoices2001Slovakia_Book1_1_Ke hoach 2010 (theo doi 11-8-2010) 5" xfId="5080"/>
    <cellStyle name="Dziesiętny [0]_Invoices2001Slovakia_Book1_1_Ke hoach 2010 (theo doi 11-8-2010) 5" xfId="5081"/>
    <cellStyle name="Dziesietny [0]_Invoices2001Slovakia_Book1_1_Ke hoach 2010 (theo doi 11-8-2010) 5 2" xfId="15408"/>
    <cellStyle name="Dziesiętny [0]_Invoices2001Slovakia_Book1_1_Ke hoach 2010 (theo doi 11-8-2010) 5 2" xfId="15409"/>
    <cellStyle name="Dziesietny [0]_Invoices2001Slovakia_Book1_1_Ke hoach 2010 (theo doi 11-8-2010) 5 3" xfId="21500"/>
    <cellStyle name="Dziesiętny [0]_Invoices2001Slovakia_Book1_1_Ke hoach 2010 (theo doi 11-8-2010) 5 3" xfId="21501"/>
    <cellStyle name="Dziesietny [0]_Invoices2001Slovakia_Book1_1_Ke hoach 2010 (theo doi 11-8-2010) 5 4" xfId="23149"/>
    <cellStyle name="Dziesiętny [0]_Invoices2001Slovakia_Book1_1_Ke hoach 2010 (theo doi 11-8-2010) 5 4" xfId="23150"/>
    <cellStyle name="Dziesietny [0]_Invoices2001Slovakia_Book1_1_Ke hoach 2010 (theo doi 11-8-2010) 5 5" xfId="24353"/>
    <cellStyle name="Dziesiętny [0]_Invoices2001Slovakia_Book1_1_Ke hoach 2010 (theo doi 11-8-2010) 5 5" xfId="24354"/>
    <cellStyle name="Dziesietny [0]_Invoices2001Slovakia_Book1_1_Ke hoach 2010 (theo doi 11-8-2010) 5 6" xfId="25504"/>
    <cellStyle name="Dziesiętny [0]_Invoices2001Slovakia_Book1_1_Ke hoach 2010 (theo doi 11-8-2010) 5 6" xfId="25505"/>
    <cellStyle name="Dziesietny [0]_Invoices2001Slovakia_Book1_1_Ke hoach 2010 (theo doi 11-8-2010) 5 7" xfId="26595"/>
    <cellStyle name="Dziesiętny [0]_Invoices2001Slovakia_Book1_1_Ke hoach 2010 (theo doi 11-8-2010) 5 7" xfId="26596"/>
    <cellStyle name="Dziesietny [0]_Invoices2001Slovakia_Book1_1_Ke hoach 2010 (theo doi 11-8-2010) 5 8" xfId="27574"/>
    <cellStyle name="Dziesiętny [0]_Invoices2001Slovakia_Book1_1_Ke hoach 2010 (theo doi 11-8-2010) 5 8" xfId="27575"/>
    <cellStyle name="Dziesietny [0]_Invoices2001Slovakia_Book1_1_Ke hoach 2010 (theo doi 11-8-2010) 5 9" xfId="28561"/>
    <cellStyle name="Dziesiętny [0]_Invoices2001Slovakia_Book1_1_Ke hoach 2010 (theo doi 11-8-2010) 5 9" xfId="28562"/>
    <cellStyle name="Dziesietny [0]_Invoices2001Slovakia_Book1_1_Ke hoach 2010 (theo doi 11-8-2010) 6" xfId="7023"/>
    <cellStyle name="Dziesiętny [0]_Invoices2001Slovakia_Book1_1_Ke hoach 2010 (theo doi 11-8-2010) 6" xfId="7024"/>
    <cellStyle name="Dziesietny [0]_Invoices2001Slovakia_Book1_1_Ke hoach 2010 (theo doi 11-8-2010) 7" xfId="8009"/>
    <cellStyle name="Dziesiętny [0]_Invoices2001Slovakia_Book1_1_Ke hoach 2010 (theo doi 11-8-2010) 7" xfId="8008"/>
    <cellStyle name="Dziesietny [0]_Invoices2001Slovakia_Book1_1_Ke hoach 2010 (theo doi 11-8-2010) 8" xfId="8379"/>
    <cellStyle name="Dziesiętny [0]_Invoices2001Slovakia_Book1_1_Ke hoach 2010 (theo doi 11-8-2010) 8" xfId="8380"/>
    <cellStyle name="Dziesietny [0]_Invoices2001Slovakia_Book1_1_Ke hoach 2010 (theo doi 11-8-2010) 9" xfId="16452"/>
    <cellStyle name="Dziesiętny [0]_Invoices2001Slovakia_Book1_1_Ke hoach 2010 (theo doi 11-8-2010) 9" xfId="16453"/>
    <cellStyle name="Dziesietny [0]_Invoices2001Slovakia_Book1_1_Ke hoach 2010 (theo doi 11-8-2010)_Ban BTDD TDC" xfId="10875"/>
    <cellStyle name="Dziesiętny [0]_Invoices2001Slovakia_Book1_1_Ke hoach 2010 (theo doi 11-8-2010)_Ban BTDD TDC" xfId="10876"/>
    <cellStyle name="Dziesietny [0]_Invoices2001Slovakia_Book1_1_Ke hoach 2010 (theo doi 11-8-2010)_Kế hoạch 2013 T1-2014" xfId="10877"/>
    <cellStyle name="Dziesiętny [0]_Invoices2001Slovakia_Book1_1_Ke hoach 2010 (theo doi 11-8-2010)_Kế hoạch 2013 T1-2014" xfId="10878"/>
    <cellStyle name="Dziesietny [0]_Invoices2001Slovakia_Book1_1_Ke hoach 2010 (theo doi 11-8-2010)_KH 2012 (T3-2013)" xfId="10879"/>
    <cellStyle name="Dziesiętny [0]_Invoices2001Slovakia_Book1_1_Ke hoach 2010 (theo doi 11-8-2010)_KH 2012 (T3-2013)" xfId="10880"/>
    <cellStyle name="Dziesietny [0]_Invoices2001Slovakia_Book1_1_Ke hoach 2010 (theo doi 11-8-2010)_KH 2012 (T3-2013)_Kế hoạch 2013 T1-2014" xfId="10881"/>
    <cellStyle name="Dziesiętny [0]_Invoices2001Slovakia_Book1_1_Ke hoach 2010 (theo doi 11-8-2010)_KH 2012 (T3-2013)_Kế hoạch 2013 T1-2014" xfId="10882"/>
    <cellStyle name="Dziesietny [0]_Invoices2001Slovakia_Book1_1_Ke hoach 2010 ngay 31-01" xfId="646"/>
    <cellStyle name="Dziesiętny [0]_Invoices2001Slovakia_Book1_1_Ke hoach 2010 ngay 31-01" xfId="647"/>
    <cellStyle name="Dziesietny [0]_Invoices2001Slovakia_Book1_1_Ke hoach 2010 ngay 31-01 10" xfId="20292"/>
    <cellStyle name="Dziesiętny [0]_Invoices2001Slovakia_Book1_1_Ke hoach 2010 ngay 31-01 10" xfId="20291"/>
    <cellStyle name="Dziesietny [0]_Invoices2001Slovakia_Book1_1_Ke hoach 2010 ngay 31-01 11" xfId="19799"/>
    <cellStyle name="Dziesiętny [0]_Invoices2001Slovakia_Book1_1_Ke hoach 2010 ngay 31-01 11" xfId="22132"/>
    <cellStyle name="Dziesietny [0]_Invoices2001Slovakia_Book1_1_Ke hoach 2010 ngay 31-01 12" xfId="17832"/>
    <cellStyle name="Dziesiętny [0]_Invoices2001Slovakia_Book1_1_Ke hoach 2010 ngay 31-01 12" xfId="21775"/>
    <cellStyle name="Dziesietny [0]_Invoices2001Slovakia_Book1_1_Ke hoach 2010 ngay 31-01 13" xfId="21890"/>
    <cellStyle name="Dziesiętny [0]_Invoices2001Slovakia_Book1_1_Ke hoach 2010 ngay 31-01 13" xfId="17921"/>
    <cellStyle name="Dziesietny [0]_Invoices2001Slovakia_Book1_1_Ke hoach 2010 ngay 31-01 14" xfId="24627"/>
    <cellStyle name="Dziesiętny [0]_Invoices2001Slovakia_Book1_1_Ke hoach 2010 ngay 31-01 14" xfId="19363"/>
    <cellStyle name="Dziesietny [0]_Invoices2001Slovakia_Book1_1_Ke hoach 2010 ngay 31-01 15" xfId="24588"/>
    <cellStyle name="Dziesiętny [0]_Invoices2001Slovakia_Book1_1_Ke hoach 2010 ngay 31-01 15" xfId="25781"/>
    <cellStyle name="Dziesietny [0]_Invoices2001Slovakia_Book1_1_Ke hoach 2010 ngay 31-01 2" xfId="3082"/>
    <cellStyle name="Dziesiętny [0]_Invoices2001Slovakia_Book1_1_Ke hoach 2010 ngay 31-01 2" xfId="3083"/>
    <cellStyle name="Dziesietny [0]_Invoices2001Slovakia_Book1_1_Ke hoach 2010 ngay 31-01 2 2" xfId="10883"/>
    <cellStyle name="Dziesiętny [0]_Invoices2001Slovakia_Book1_1_Ke hoach 2010 ngay 31-01 2 2" xfId="10884"/>
    <cellStyle name="Dziesietny [0]_Invoices2001Slovakia_Book1_1_Ke hoach 2010 ngay 31-01 2 3" xfId="19063"/>
    <cellStyle name="Dziesiętny [0]_Invoices2001Slovakia_Book1_1_Ke hoach 2010 ngay 31-01 2 3" xfId="19064"/>
    <cellStyle name="Dziesietny [0]_Invoices2001Slovakia_Book1_1_Ke hoach 2010 ngay 31-01 2 4" xfId="21370"/>
    <cellStyle name="Dziesiętny [0]_Invoices2001Slovakia_Book1_1_Ke hoach 2010 ngay 31-01 2 4" xfId="18562"/>
    <cellStyle name="Dziesietny [0]_Invoices2001Slovakia_Book1_1_Ke hoach 2010 ngay 31-01 2 5" xfId="16173"/>
    <cellStyle name="Dziesiętny [0]_Invoices2001Slovakia_Book1_1_Ke hoach 2010 ngay 31-01 2 5" xfId="18438"/>
    <cellStyle name="Dziesietny [0]_Invoices2001Slovakia_Book1_1_Ke hoach 2010 ngay 31-01 2 6" xfId="18597"/>
    <cellStyle name="Dziesiętny [0]_Invoices2001Slovakia_Book1_1_Ke hoach 2010 ngay 31-01 2 6" xfId="18594"/>
    <cellStyle name="Dziesietny [0]_Invoices2001Slovakia_Book1_1_Ke hoach 2010 ngay 31-01 2 7" xfId="18304"/>
    <cellStyle name="Dziesiętny [0]_Invoices2001Slovakia_Book1_1_Ke hoach 2010 ngay 31-01 2 7" xfId="18305"/>
    <cellStyle name="Dziesietny [0]_Invoices2001Slovakia_Book1_1_Ke hoach 2010 ngay 31-01 2 8" xfId="18661"/>
    <cellStyle name="Dziesiętny [0]_Invoices2001Slovakia_Book1_1_Ke hoach 2010 ngay 31-01 2 8" xfId="18658"/>
    <cellStyle name="Dziesietny [0]_Invoices2001Slovakia_Book1_1_Ke hoach 2010 ngay 31-01 2 9" xfId="18287"/>
    <cellStyle name="Dziesiętny [0]_Invoices2001Slovakia_Book1_1_Ke hoach 2010 ngay 31-01 2 9" xfId="18293"/>
    <cellStyle name="Dziesietny [0]_Invoices2001Slovakia_Book1_1_Ke hoach 2010 ngay 31-01 3" xfId="5637"/>
    <cellStyle name="Dziesiętny [0]_Invoices2001Slovakia_Book1_1_Ke hoach 2010 ngay 31-01 3" xfId="5638"/>
    <cellStyle name="Dziesietny [0]_Invoices2001Slovakia_Book1_1_Ke hoach 2010 ngay 31-01 3 2" xfId="14546"/>
    <cellStyle name="Dziesiętny [0]_Invoices2001Slovakia_Book1_1_Ke hoach 2010 ngay 31-01 3 2" xfId="14547"/>
    <cellStyle name="Dziesietny [0]_Invoices2001Slovakia_Book1_1_Ke hoach 2010 ngay 31-01 3 3" xfId="20721"/>
    <cellStyle name="Dziesiętny [0]_Invoices2001Slovakia_Book1_1_Ke hoach 2010 ngay 31-01 3 3" xfId="20722"/>
    <cellStyle name="Dziesietny [0]_Invoices2001Slovakia_Book1_1_Ke hoach 2010 ngay 31-01 3 4" xfId="22441"/>
    <cellStyle name="Dziesiętny [0]_Invoices2001Slovakia_Book1_1_Ke hoach 2010 ngay 31-01 3 4" xfId="22442"/>
    <cellStyle name="Dziesietny [0]_Invoices2001Slovakia_Book1_1_Ke hoach 2010 ngay 31-01 3 5" xfId="23648"/>
    <cellStyle name="Dziesiętny [0]_Invoices2001Slovakia_Book1_1_Ke hoach 2010 ngay 31-01 3 5" xfId="23649"/>
    <cellStyle name="Dziesietny [0]_Invoices2001Slovakia_Book1_1_Ke hoach 2010 ngay 31-01 3 6" xfId="24825"/>
    <cellStyle name="Dziesiętny [0]_Invoices2001Slovakia_Book1_1_Ke hoach 2010 ngay 31-01 3 6" xfId="24826"/>
    <cellStyle name="Dziesietny [0]_Invoices2001Slovakia_Book1_1_Ke hoach 2010 ngay 31-01 3 7" xfId="25917"/>
    <cellStyle name="Dziesiętny [0]_Invoices2001Slovakia_Book1_1_Ke hoach 2010 ngay 31-01 3 7" xfId="25918"/>
    <cellStyle name="Dziesietny [0]_Invoices2001Slovakia_Book1_1_Ke hoach 2010 ngay 31-01 3 8" xfId="26922"/>
    <cellStyle name="Dziesiętny [0]_Invoices2001Slovakia_Book1_1_Ke hoach 2010 ngay 31-01 3 8" xfId="26923"/>
    <cellStyle name="Dziesietny [0]_Invoices2001Slovakia_Book1_1_Ke hoach 2010 ngay 31-01 3 9" xfId="27931"/>
    <cellStyle name="Dziesiętny [0]_Invoices2001Slovakia_Book1_1_Ke hoach 2010 ngay 31-01 3 9" xfId="27932"/>
    <cellStyle name="Dziesietny [0]_Invoices2001Slovakia_Book1_1_Ke hoach 2010 ngay 31-01 4" xfId="6672"/>
    <cellStyle name="Dziesiętny [0]_Invoices2001Slovakia_Book1_1_Ke hoach 2010 ngay 31-01 4" xfId="6671"/>
    <cellStyle name="Dziesietny [0]_Invoices2001Slovakia_Book1_1_Ke hoach 2010 ngay 31-01 4 2" xfId="14905"/>
    <cellStyle name="Dziesiętny [0]_Invoices2001Slovakia_Book1_1_Ke hoach 2010 ngay 31-01 4 2" xfId="14904"/>
    <cellStyle name="Dziesietny [0]_Invoices2001Slovakia_Book1_1_Ke hoach 2010 ngay 31-01 4 3" xfId="21080"/>
    <cellStyle name="Dziesiętny [0]_Invoices2001Slovakia_Book1_1_Ke hoach 2010 ngay 31-01 4 3" xfId="21079"/>
    <cellStyle name="Dziesietny [0]_Invoices2001Slovakia_Book1_1_Ke hoach 2010 ngay 31-01 4 4" xfId="22800"/>
    <cellStyle name="Dziesiętny [0]_Invoices2001Slovakia_Book1_1_Ke hoach 2010 ngay 31-01 4 4" xfId="22799"/>
    <cellStyle name="Dziesietny [0]_Invoices2001Slovakia_Book1_1_Ke hoach 2010 ngay 31-01 4 5" xfId="24007"/>
    <cellStyle name="Dziesiętny [0]_Invoices2001Slovakia_Book1_1_Ke hoach 2010 ngay 31-01 4 5" xfId="24006"/>
    <cellStyle name="Dziesietny [0]_Invoices2001Slovakia_Book1_1_Ke hoach 2010 ngay 31-01 4 6" xfId="25184"/>
    <cellStyle name="Dziesiętny [0]_Invoices2001Slovakia_Book1_1_Ke hoach 2010 ngay 31-01 4 6" xfId="25183"/>
    <cellStyle name="Dziesietny [0]_Invoices2001Slovakia_Book1_1_Ke hoach 2010 ngay 31-01 4 7" xfId="26276"/>
    <cellStyle name="Dziesiętny [0]_Invoices2001Slovakia_Book1_1_Ke hoach 2010 ngay 31-01 4 7" xfId="26275"/>
    <cellStyle name="Dziesietny [0]_Invoices2001Slovakia_Book1_1_Ke hoach 2010 ngay 31-01 4 8" xfId="27281"/>
    <cellStyle name="Dziesiętny [0]_Invoices2001Slovakia_Book1_1_Ke hoach 2010 ngay 31-01 4 8" xfId="27280"/>
    <cellStyle name="Dziesietny [0]_Invoices2001Slovakia_Book1_1_Ke hoach 2010 ngay 31-01 4 9" xfId="28290"/>
    <cellStyle name="Dziesiętny [0]_Invoices2001Slovakia_Book1_1_Ke hoach 2010 ngay 31-01 4 9" xfId="28289"/>
    <cellStyle name="Dziesietny [0]_Invoices2001Slovakia_Book1_1_Ke hoach 2010 ngay 31-01 5" xfId="5082"/>
    <cellStyle name="Dziesiętny [0]_Invoices2001Slovakia_Book1_1_Ke hoach 2010 ngay 31-01 5" xfId="5083"/>
    <cellStyle name="Dziesietny [0]_Invoices2001Slovakia_Book1_1_Ke hoach 2010 ngay 31-01 5 2" xfId="15410"/>
    <cellStyle name="Dziesiętny [0]_Invoices2001Slovakia_Book1_1_Ke hoach 2010 ngay 31-01 5 2" xfId="15411"/>
    <cellStyle name="Dziesietny [0]_Invoices2001Slovakia_Book1_1_Ke hoach 2010 ngay 31-01 5 3" xfId="21502"/>
    <cellStyle name="Dziesiętny [0]_Invoices2001Slovakia_Book1_1_Ke hoach 2010 ngay 31-01 5 3" xfId="21503"/>
    <cellStyle name="Dziesietny [0]_Invoices2001Slovakia_Book1_1_Ke hoach 2010 ngay 31-01 5 4" xfId="23151"/>
    <cellStyle name="Dziesiętny [0]_Invoices2001Slovakia_Book1_1_Ke hoach 2010 ngay 31-01 5 4" xfId="23152"/>
    <cellStyle name="Dziesietny [0]_Invoices2001Slovakia_Book1_1_Ke hoach 2010 ngay 31-01 5 5" xfId="24355"/>
    <cellStyle name="Dziesiętny [0]_Invoices2001Slovakia_Book1_1_Ke hoach 2010 ngay 31-01 5 5" xfId="24356"/>
    <cellStyle name="Dziesietny [0]_Invoices2001Slovakia_Book1_1_Ke hoach 2010 ngay 31-01 5 6" xfId="25506"/>
    <cellStyle name="Dziesiętny [0]_Invoices2001Slovakia_Book1_1_Ke hoach 2010 ngay 31-01 5 6" xfId="25507"/>
    <cellStyle name="Dziesietny [0]_Invoices2001Slovakia_Book1_1_Ke hoach 2010 ngay 31-01 5 7" xfId="26597"/>
    <cellStyle name="Dziesiętny [0]_Invoices2001Slovakia_Book1_1_Ke hoach 2010 ngay 31-01 5 7" xfId="26598"/>
    <cellStyle name="Dziesietny [0]_Invoices2001Slovakia_Book1_1_Ke hoach 2010 ngay 31-01 5 8" xfId="27576"/>
    <cellStyle name="Dziesiętny [0]_Invoices2001Slovakia_Book1_1_Ke hoach 2010 ngay 31-01 5 8" xfId="27577"/>
    <cellStyle name="Dziesietny [0]_Invoices2001Slovakia_Book1_1_Ke hoach 2010 ngay 31-01 5 9" xfId="28563"/>
    <cellStyle name="Dziesiętny [0]_Invoices2001Slovakia_Book1_1_Ke hoach 2010 ngay 31-01 5 9" xfId="28564"/>
    <cellStyle name="Dziesietny [0]_Invoices2001Slovakia_Book1_1_Ke hoach 2010 ngay 31-01 6" xfId="7025"/>
    <cellStyle name="Dziesiętny [0]_Invoices2001Slovakia_Book1_1_Ke hoach 2010 ngay 31-01 6" xfId="7026"/>
    <cellStyle name="Dziesietny [0]_Invoices2001Slovakia_Book1_1_Ke hoach 2010 ngay 31-01 7" xfId="8007"/>
    <cellStyle name="Dziesiętny [0]_Invoices2001Slovakia_Book1_1_Ke hoach 2010 ngay 31-01 7" xfId="8006"/>
    <cellStyle name="Dziesietny [0]_Invoices2001Slovakia_Book1_1_Ke hoach 2010 ngay 31-01 8" xfId="8381"/>
    <cellStyle name="Dziesiętny [0]_Invoices2001Slovakia_Book1_1_Ke hoach 2010 ngay 31-01 8" xfId="8382"/>
    <cellStyle name="Dziesietny [0]_Invoices2001Slovakia_Book1_1_Ke hoach 2010 ngay 31-01 9" xfId="16454"/>
    <cellStyle name="Dziesiętny [0]_Invoices2001Slovakia_Book1_1_Ke hoach 2010 ngay 31-01 9" xfId="16455"/>
    <cellStyle name="Dziesietny [0]_Invoices2001Slovakia_Book1_1_Ke hoach 2010 ngay 31-01_Ban BTDD TDC" xfId="10885"/>
    <cellStyle name="Dziesiętny [0]_Invoices2001Slovakia_Book1_1_Ke hoach 2010 ngay 31-01_Ban BTDD TDC" xfId="10886"/>
    <cellStyle name="Dziesietny [0]_Invoices2001Slovakia_Book1_1_Ke hoach 2010 ngay 31-01_Kế hoạch 2013 T1-2014" xfId="10887"/>
    <cellStyle name="Dziesiętny [0]_Invoices2001Slovakia_Book1_1_Ke hoach 2010 ngay 31-01_Kế hoạch 2013 T1-2014" xfId="10888"/>
    <cellStyle name="Dziesietny [0]_Invoices2001Slovakia_Book1_1_Ke hoach 2010 ngay 31-01_KH 2012 (T3-2013)" xfId="10889"/>
    <cellStyle name="Dziesiętny [0]_Invoices2001Slovakia_Book1_1_Ke hoach 2010 ngay 31-01_KH 2012 (T3-2013)" xfId="10890"/>
    <cellStyle name="Dziesietny [0]_Invoices2001Slovakia_Book1_1_Ke hoach 2010 ngay 31-01_KH 2012 (T3-2013)_Kế hoạch 2013 T1-2014" xfId="10891"/>
    <cellStyle name="Dziesiętny [0]_Invoices2001Slovakia_Book1_1_Ke hoach 2010 ngay 31-01_KH 2012 (T3-2013)_Kế hoạch 2013 T1-2014" xfId="10892"/>
    <cellStyle name="Dziesietny [0]_Invoices2001Slovakia_Book1_1_Kế hoạch 2013 T1-2014" xfId="10903"/>
    <cellStyle name="Dziesiętny [0]_Invoices2001Slovakia_Book1_1_Kế hoạch 2013 T1-2014" xfId="10904"/>
    <cellStyle name="Dziesietny [0]_Invoices2001Slovakia_Book1_1_ke hoach dau thau 30-6-2010" xfId="648"/>
    <cellStyle name="Dziesiętny [0]_Invoices2001Slovakia_Book1_1_ke hoach dau thau 30-6-2010" xfId="649"/>
    <cellStyle name="Dziesietny [0]_Invoices2001Slovakia_Book1_1_ke hoach dau thau 30-6-2010 10" xfId="20290"/>
    <cellStyle name="Dziesiętny [0]_Invoices2001Slovakia_Book1_1_ke hoach dau thau 30-6-2010 10" xfId="20289"/>
    <cellStyle name="Dziesietny [0]_Invoices2001Slovakia_Book1_1_ke hoach dau thau 30-6-2010 11" xfId="22131"/>
    <cellStyle name="Dziesiętny [0]_Invoices2001Slovakia_Book1_1_ke hoach dau thau 30-6-2010 11" xfId="22130"/>
    <cellStyle name="Dziesietny [0]_Invoices2001Slovakia_Book1_1_ke hoach dau thau 30-6-2010 12" xfId="19666"/>
    <cellStyle name="Dziesiętny [0]_Invoices2001Slovakia_Book1_1_ke hoach dau thau 30-6-2010 12" xfId="19923"/>
    <cellStyle name="Dziesietny [0]_Invoices2001Slovakia_Book1_1_ke hoach dau thau 30-6-2010 13" xfId="19986"/>
    <cellStyle name="Dziesiętny [0]_Invoices2001Slovakia_Book1_1_ke hoach dau thau 30-6-2010 13" xfId="19712"/>
    <cellStyle name="Dziesietny [0]_Invoices2001Slovakia_Book1_1_ke hoach dau thau 30-6-2010 14" xfId="21934"/>
    <cellStyle name="Dziesiętny [0]_Invoices2001Slovakia_Book1_1_ke hoach dau thau 30-6-2010 14" xfId="19948"/>
    <cellStyle name="Dziesietny [0]_Invoices2001Slovakia_Book1_1_ke hoach dau thau 30-6-2010 15" xfId="24182"/>
    <cellStyle name="Dziesiętny [0]_Invoices2001Slovakia_Book1_1_ke hoach dau thau 30-6-2010 15" xfId="20554"/>
    <cellStyle name="Dziesietny [0]_Invoices2001Slovakia_Book1_1_ke hoach dau thau 30-6-2010 2" xfId="3084"/>
    <cellStyle name="Dziesiętny [0]_Invoices2001Slovakia_Book1_1_ke hoach dau thau 30-6-2010 2" xfId="3085"/>
    <cellStyle name="Dziesietny [0]_Invoices2001Slovakia_Book1_1_ke hoach dau thau 30-6-2010 2 2" xfId="10893"/>
    <cellStyle name="Dziesiętny [0]_Invoices2001Slovakia_Book1_1_ke hoach dau thau 30-6-2010 2 2" xfId="10894"/>
    <cellStyle name="Dziesietny [0]_Invoices2001Slovakia_Book1_1_ke hoach dau thau 30-6-2010 2 3" xfId="19069"/>
    <cellStyle name="Dziesiętny [0]_Invoices2001Slovakia_Book1_1_ke hoach dau thau 30-6-2010 2 3" xfId="19070"/>
    <cellStyle name="Dziesietny [0]_Invoices2001Slovakia_Book1_1_ke hoach dau thau 30-6-2010 2 4" xfId="18560"/>
    <cellStyle name="Dziesiętny [0]_Invoices2001Slovakia_Book1_1_ke hoach dau thau 30-6-2010 2 4" xfId="16320"/>
    <cellStyle name="Dziesietny [0]_Invoices2001Slovakia_Book1_1_ke hoach dau thau 30-6-2010 2 5" xfId="18441"/>
    <cellStyle name="Dziesiętny [0]_Invoices2001Slovakia_Book1_1_ke hoach dau thau 30-6-2010 2 5" xfId="18442"/>
    <cellStyle name="Dziesietny [0]_Invoices2001Slovakia_Book1_1_ke hoach dau thau 30-6-2010 2 6" xfId="18584"/>
    <cellStyle name="Dziesiętny [0]_Invoices2001Slovakia_Book1_1_ke hoach dau thau 30-6-2010 2 6" xfId="18581"/>
    <cellStyle name="Dziesietny [0]_Invoices2001Slovakia_Book1_1_ke hoach dau thau 30-6-2010 2 7" xfId="18310"/>
    <cellStyle name="Dziesiętny [0]_Invoices2001Slovakia_Book1_1_ke hoach dau thau 30-6-2010 2 7" xfId="18311"/>
    <cellStyle name="Dziesietny [0]_Invoices2001Slovakia_Book1_1_ke hoach dau thau 30-6-2010 2 8" xfId="18649"/>
    <cellStyle name="Dziesiętny [0]_Invoices2001Slovakia_Book1_1_ke hoach dau thau 30-6-2010 2 8" xfId="20005"/>
    <cellStyle name="Dziesietny [0]_Invoices2001Slovakia_Book1_1_ke hoach dau thau 30-6-2010 2 9" xfId="19652"/>
    <cellStyle name="Dziesiętny [0]_Invoices2001Slovakia_Book1_1_ke hoach dau thau 30-6-2010 2 9" xfId="16112"/>
    <cellStyle name="Dziesietny [0]_Invoices2001Slovakia_Book1_1_ke hoach dau thau 30-6-2010 3" xfId="5639"/>
    <cellStyle name="Dziesiętny [0]_Invoices2001Slovakia_Book1_1_ke hoach dau thau 30-6-2010 3" xfId="5640"/>
    <cellStyle name="Dziesietny [0]_Invoices2001Slovakia_Book1_1_ke hoach dau thau 30-6-2010 3 2" xfId="14548"/>
    <cellStyle name="Dziesiętny [0]_Invoices2001Slovakia_Book1_1_ke hoach dau thau 30-6-2010 3 2" xfId="14549"/>
    <cellStyle name="Dziesietny [0]_Invoices2001Slovakia_Book1_1_ke hoach dau thau 30-6-2010 3 3" xfId="20723"/>
    <cellStyle name="Dziesiętny [0]_Invoices2001Slovakia_Book1_1_ke hoach dau thau 30-6-2010 3 3" xfId="20724"/>
    <cellStyle name="Dziesietny [0]_Invoices2001Slovakia_Book1_1_ke hoach dau thau 30-6-2010 3 4" xfId="22443"/>
    <cellStyle name="Dziesiętny [0]_Invoices2001Slovakia_Book1_1_ke hoach dau thau 30-6-2010 3 4" xfId="22444"/>
    <cellStyle name="Dziesietny [0]_Invoices2001Slovakia_Book1_1_ke hoach dau thau 30-6-2010 3 5" xfId="23650"/>
    <cellStyle name="Dziesiętny [0]_Invoices2001Slovakia_Book1_1_ke hoach dau thau 30-6-2010 3 5" xfId="23651"/>
    <cellStyle name="Dziesietny [0]_Invoices2001Slovakia_Book1_1_ke hoach dau thau 30-6-2010 3 6" xfId="24827"/>
    <cellStyle name="Dziesiętny [0]_Invoices2001Slovakia_Book1_1_ke hoach dau thau 30-6-2010 3 6" xfId="24828"/>
    <cellStyle name="Dziesietny [0]_Invoices2001Slovakia_Book1_1_ke hoach dau thau 30-6-2010 3 7" xfId="25919"/>
    <cellStyle name="Dziesiętny [0]_Invoices2001Slovakia_Book1_1_ke hoach dau thau 30-6-2010 3 7" xfId="25920"/>
    <cellStyle name="Dziesietny [0]_Invoices2001Slovakia_Book1_1_ke hoach dau thau 30-6-2010 3 8" xfId="26924"/>
    <cellStyle name="Dziesiętny [0]_Invoices2001Slovakia_Book1_1_ke hoach dau thau 30-6-2010 3 8" xfId="26925"/>
    <cellStyle name="Dziesietny [0]_Invoices2001Slovakia_Book1_1_ke hoach dau thau 30-6-2010 3 9" xfId="27933"/>
    <cellStyle name="Dziesiętny [0]_Invoices2001Slovakia_Book1_1_ke hoach dau thau 30-6-2010 3 9" xfId="27934"/>
    <cellStyle name="Dziesietny [0]_Invoices2001Slovakia_Book1_1_ke hoach dau thau 30-6-2010 4" xfId="6670"/>
    <cellStyle name="Dziesiętny [0]_Invoices2001Slovakia_Book1_1_ke hoach dau thau 30-6-2010 4" xfId="6669"/>
    <cellStyle name="Dziesietny [0]_Invoices2001Slovakia_Book1_1_ke hoach dau thau 30-6-2010 4 2" xfId="14903"/>
    <cellStyle name="Dziesiętny [0]_Invoices2001Slovakia_Book1_1_ke hoach dau thau 30-6-2010 4 2" xfId="14902"/>
    <cellStyle name="Dziesietny [0]_Invoices2001Slovakia_Book1_1_ke hoach dau thau 30-6-2010 4 3" xfId="21078"/>
    <cellStyle name="Dziesiętny [0]_Invoices2001Slovakia_Book1_1_ke hoach dau thau 30-6-2010 4 3" xfId="21077"/>
    <cellStyle name="Dziesietny [0]_Invoices2001Slovakia_Book1_1_ke hoach dau thau 30-6-2010 4 4" xfId="22798"/>
    <cellStyle name="Dziesiętny [0]_Invoices2001Slovakia_Book1_1_ke hoach dau thau 30-6-2010 4 4" xfId="22797"/>
    <cellStyle name="Dziesietny [0]_Invoices2001Slovakia_Book1_1_ke hoach dau thau 30-6-2010 4 5" xfId="24005"/>
    <cellStyle name="Dziesiętny [0]_Invoices2001Slovakia_Book1_1_ke hoach dau thau 30-6-2010 4 5" xfId="24004"/>
    <cellStyle name="Dziesietny [0]_Invoices2001Slovakia_Book1_1_ke hoach dau thau 30-6-2010 4 6" xfId="25182"/>
    <cellStyle name="Dziesiętny [0]_Invoices2001Slovakia_Book1_1_ke hoach dau thau 30-6-2010 4 6" xfId="25181"/>
    <cellStyle name="Dziesietny [0]_Invoices2001Slovakia_Book1_1_ke hoach dau thau 30-6-2010 4 7" xfId="26274"/>
    <cellStyle name="Dziesiętny [0]_Invoices2001Slovakia_Book1_1_ke hoach dau thau 30-6-2010 4 7" xfId="26273"/>
    <cellStyle name="Dziesietny [0]_Invoices2001Slovakia_Book1_1_ke hoach dau thau 30-6-2010 4 8" xfId="27279"/>
    <cellStyle name="Dziesiętny [0]_Invoices2001Slovakia_Book1_1_ke hoach dau thau 30-6-2010 4 8" xfId="27278"/>
    <cellStyle name="Dziesietny [0]_Invoices2001Slovakia_Book1_1_ke hoach dau thau 30-6-2010 4 9" xfId="28288"/>
    <cellStyle name="Dziesiętny [0]_Invoices2001Slovakia_Book1_1_ke hoach dau thau 30-6-2010 4 9" xfId="28287"/>
    <cellStyle name="Dziesietny [0]_Invoices2001Slovakia_Book1_1_ke hoach dau thau 30-6-2010 5" xfId="5084"/>
    <cellStyle name="Dziesiętny [0]_Invoices2001Slovakia_Book1_1_ke hoach dau thau 30-6-2010 5" xfId="5085"/>
    <cellStyle name="Dziesietny [0]_Invoices2001Slovakia_Book1_1_ke hoach dau thau 30-6-2010 5 2" xfId="15412"/>
    <cellStyle name="Dziesiętny [0]_Invoices2001Slovakia_Book1_1_ke hoach dau thau 30-6-2010 5 2" xfId="15413"/>
    <cellStyle name="Dziesietny [0]_Invoices2001Slovakia_Book1_1_ke hoach dau thau 30-6-2010 5 3" xfId="21504"/>
    <cellStyle name="Dziesiętny [0]_Invoices2001Slovakia_Book1_1_ke hoach dau thau 30-6-2010 5 3" xfId="21505"/>
    <cellStyle name="Dziesietny [0]_Invoices2001Slovakia_Book1_1_ke hoach dau thau 30-6-2010 5 4" xfId="23153"/>
    <cellStyle name="Dziesiętny [0]_Invoices2001Slovakia_Book1_1_ke hoach dau thau 30-6-2010 5 4" xfId="23154"/>
    <cellStyle name="Dziesietny [0]_Invoices2001Slovakia_Book1_1_ke hoach dau thau 30-6-2010 5 5" xfId="24357"/>
    <cellStyle name="Dziesiętny [0]_Invoices2001Slovakia_Book1_1_ke hoach dau thau 30-6-2010 5 5" xfId="24358"/>
    <cellStyle name="Dziesietny [0]_Invoices2001Slovakia_Book1_1_ke hoach dau thau 30-6-2010 5 6" xfId="25508"/>
    <cellStyle name="Dziesiętny [0]_Invoices2001Slovakia_Book1_1_ke hoach dau thau 30-6-2010 5 6" xfId="25509"/>
    <cellStyle name="Dziesietny [0]_Invoices2001Slovakia_Book1_1_ke hoach dau thau 30-6-2010 5 7" xfId="26599"/>
    <cellStyle name="Dziesiętny [0]_Invoices2001Slovakia_Book1_1_ke hoach dau thau 30-6-2010 5 7" xfId="26600"/>
    <cellStyle name="Dziesietny [0]_Invoices2001Slovakia_Book1_1_ke hoach dau thau 30-6-2010 5 8" xfId="27578"/>
    <cellStyle name="Dziesiętny [0]_Invoices2001Slovakia_Book1_1_ke hoach dau thau 30-6-2010 5 8" xfId="27579"/>
    <cellStyle name="Dziesietny [0]_Invoices2001Slovakia_Book1_1_ke hoach dau thau 30-6-2010 5 9" xfId="28565"/>
    <cellStyle name="Dziesiętny [0]_Invoices2001Slovakia_Book1_1_ke hoach dau thau 30-6-2010 5 9" xfId="28566"/>
    <cellStyle name="Dziesietny [0]_Invoices2001Slovakia_Book1_1_ke hoach dau thau 30-6-2010 6" xfId="7027"/>
    <cellStyle name="Dziesiętny [0]_Invoices2001Slovakia_Book1_1_ke hoach dau thau 30-6-2010 6" xfId="7028"/>
    <cellStyle name="Dziesietny [0]_Invoices2001Slovakia_Book1_1_ke hoach dau thau 30-6-2010 7" xfId="8005"/>
    <cellStyle name="Dziesiętny [0]_Invoices2001Slovakia_Book1_1_ke hoach dau thau 30-6-2010 7" xfId="8004"/>
    <cellStyle name="Dziesietny [0]_Invoices2001Slovakia_Book1_1_ke hoach dau thau 30-6-2010 8" xfId="8383"/>
    <cellStyle name="Dziesiętny [0]_Invoices2001Slovakia_Book1_1_ke hoach dau thau 30-6-2010 8" xfId="8384"/>
    <cellStyle name="Dziesietny [0]_Invoices2001Slovakia_Book1_1_ke hoach dau thau 30-6-2010 9" xfId="16456"/>
    <cellStyle name="Dziesiętny [0]_Invoices2001Slovakia_Book1_1_ke hoach dau thau 30-6-2010 9" xfId="16457"/>
    <cellStyle name="Dziesietny [0]_Invoices2001Slovakia_Book1_1_ke hoach dau thau 30-6-2010_Ban BTDD TDC" xfId="10895"/>
    <cellStyle name="Dziesiętny [0]_Invoices2001Slovakia_Book1_1_ke hoach dau thau 30-6-2010_Ban BTDD TDC" xfId="10896"/>
    <cellStyle name="Dziesietny [0]_Invoices2001Slovakia_Book1_1_ke hoach dau thau 30-6-2010_Kế hoạch 2013 T1-2014" xfId="10897"/>
    <cellStyle name="Dziesiętny [0]_Invoices2001Slovakia_Book1_1_ke hoach dau thau 30-6-2010_Kế hoạch 2013 T1-2014" xfId="10898"/>
    <cellStyle name="Dziesietny [0]_Invoices2001Slovakia_Book1_1_ke hoach dau thau 30-6-2010_KH 2012 (T3-2013)" xfId="10899"/>
    <cellStyle name="Dziesiętny [0]_Invoices2001Slovakia_Book1_1_ke hoach dau thau 30-6-2010_KH 2012 (T3-2013)" xfId="10900"/>
    <cellStyle name="Dziesietny [0]_Invoices2001Slovakia_Book1_1_ke hoach dau thau 30-6-2010_KH 2012 (T3-2013)_Kế hoạch 2013 T1-2014" xfId="10901"/>
    <cellStyle name="Dziesiętny [0]_Invoices2001Slovakia_Book1_1_ke hoach dau thau 30-6-2010_KH 2012 (T3-2013)_Kế hoạch 2013 T1-2014" xfId="10902"/>
    <cellStyle name="Dziesietny [0]_Invoices2001Slovakia_Book1_1_KH 2012 (T3-2013)" xfId="10905"/>
    <cellStyle name="Dziesiętny [0]_Invoices2001Slovakia_Book1_1_KH 2012 (T3-2013)" xfId="10906"/>
    <cellStyle name="Dziesietny [0]_Invoices2001Slovakia_Book1_1_KH 2012 (T3-2013)_Kế hoạch 2013 T1-2014" xfId="10907"/>
    <cellStyle name="Dziesiętny [0]_Invoices2001Slovakia_Book1_1_KH 2012 (T3-2013)_Kế hoạch 2013 T1-2014" xfId="10908"/>
    <cellStyle name="Dziesietny [0]_Invoices2001Slovakia_Book1_1_KH Von 2012 gui BKH 1" xfId="650"/>
    <cellStyle name="Dziesiętny [0]_Invoices2001Slovakia_Book1_1_KH Von 2012 gui BKH 1" xfId="651"/>
    <cellStyle name="Dziesietny [0]_Invoices2001Slovakia_Book1_1_KH Von 2012 gui BKH 1 10" xfId="20288"/>
    <cellStyle name="Dziesiętny [0]_Invoices2001Slovakia_Book1_1_KH Von 2012 gui BKH 1 10" xfId="20287"/>
    <cellStyle name="Dziesietny [0]_Invoices2001Slovakia_Book1_1_KH Von 2012 gui BKH 1 11" xfId="22129"/>
    <cellStyle name="Dziesiętny [0]_Invoices2001Slovakia_Book1_1_KH Von 2012 gui BKH 1 11" xfId="21846"/>
    <cellStyle name="Dziesietny [0]_Invoices2001Slovakia_Book1_1_KH Von 2012 gui BKH 1 12" xfId="16761"/>
    <cellStyle name="Dziesiętny [0]_Invoices2001Slovakia_Book1_1_KH Von 2012 gui BKH 1 12" xfId="17714"/>
    <cellStyle name="Dziesietny [0]_Invoices2001Slovakia_Book1_1_KH Von 2012 gui BKH 1 13" xfId="17922"/>
    <cellStyle name="Dziesiętny [0]_Invoices2001Slovakia_Book1_1_KH Von 2012 gui BKH 1 13" xfId="19534"/>
    <cellStyle name="Dziesietny [0]_Invoices2001Slovakia_Book1_1_KH Von 2012 gui BKH 1 14" xfId="16663"/>
    <cellStyle name="Dziesiętny [0]_Invoices2001Slovakia_Book1_1_KH Von 2012 gui BKH 1 14" xfId="19362"/>
    <cellStyle name="Dziesietny [0]_Invoices2001Slovakia_Book1_1_KH Von 2012 gui BKH 1 15" xfId="23473"/>
    <cellStyle name="Dziesiętny [0]_Invoices2001Slovakia_Book1_1_KH Von 2012 gui BKH 1 15" xfId="21964"/>
    <cellStyle name="Dziesietny [0]_Invoices2001Slovakia_Book1_1_KH Von 2012 gui BKH 1 2" xfId="3086"/>
    <cellStyle name="Dziesiętny [0]_Invoices2001Slovakia_Book1_1_KH Von 2012 gui BKH 1 2" xfId="3087"/>
    <cellStyle name="Dziesietny [0]_Invoices2001Slovakia_Book1_1_KH Von 2012 gui BKH 1 2 2" xfId="10909"/>
    <cellStyle name="Dziesiętny [0]_Invoices2001Slovakia_Book1_1_KH Von 2012 gui BKH 1 2 2" xfId="10910"/>
    <cellStyle name="Dziesietny [0]_Invoices2001Slovakia_Book1_1_KH Von 2012 gui BKH 1 2 3" xfId="19075"/>
    <cellStyle name="Dziesiętny [0]_Invoices2001Slovakia_Book1_1_KH Von 2012 gui BKH 1 2 3" xfId="19076"/>
    <cellStyle name="Dziesietny [0]_Invoices2001Slovakia_Book1_1_KH Von 2012 gui BKH 1 2 4" xfId="18557"/>
    <cellStyle name="Dziesiętny [0]_Invoices2001Slovakia_Book1_1_KH Von 2012 gui BKH 1 2 4" xfId="16317"/>
    <cellStyle name="Dziesietny [0]_Invoices2001Slovakia_Book1_1_KH Von 2012 gui BKH 1 2 5" xfId="18450"/>
    <cellStyle name="Dziesiętny [0]_Invoices2001Slovakia_Book1_1_KH Von 2012 gui BKH 1 2 5" xfId="16177"/>
    <cellStyle name="Dziesietny [0]_Invoices2001Slovakia_Book1_1_KH Von 2012 gui BKH 1 2 6" xfId="21369"/>
    <cellStyle name="Dziesiętny [0]_Invoices2001Slovakia_Book1_1_KH Von 2012 gui BKH 1 2 6" xfId="24438"/>
    <cellStyle name="Dziesietny [0]_Invoices2001Slovakia_Book1_1_KH Von 2012 gui BKH 1 2 7" xfId="16123"/>
    <cellStyle name="Dziesiętny [0]_Invoices2001Slovakia_Book1_1_KH Von 2012 gui BKH 1 2 7" xfId="18326"/>
    <cellStyle name="Dziesietny [0]_Invoices2001Slovakia_Book1_1_KH Von 2012 gui BKH 1 2 8" xfId="18624"/>
    <cellStyle name="Dziesiętny [0]_Invoices2001Slovakia_Book1_1_KH Von 2012 gui BKH 1 2 8" xfId="21249"/>
    <cellStyle name="Dziesietny [0]_Invoices2001Slovakia_Book1_1_KH Von 2012 gui BKH 1 2 9" xfId="16116"/>
    <cellStyle name="Dziesiętny [0]_Invoices2001Slovakia_Book1_1_KH Von 2012 gui BKH 1 2 9" xfId="16117"/>
    <cellStyle name="Dziesietny [0]_Invoices2001Slovakia_Book1_1_KH Von 2012 gui BKH 1 3" xfId="5641"/>
    <cellStyle name="Dziesiętny [0]_Invoices2001Slovakia_Book1_1_KH Von 2012 gui BKH 1 3" xfId="5642"/>
    <cellStyle name="Dziesietny [0]_Invoices2001Slovakia_Book1_1_KH Von 2012 gui BKH 1 3 2" xfId="14552"/>
    <cellStyle name="Dziesiętny [0]_Invoices2001Slovakia_Book1_1_KH Von 2012 gui BKH 1 3 2" xfId="14553"/>
    <cellStyle name="Dziesietny [0]_Invoices2001Slovakia_Book1_1_KH Von 2012 gui BKH 1 3 3" xfId="20727"/>
    <cellStyle name="Dziesiętny [0]_Invoices2001Slovakia_Book1_1_KH Von 2012 gui BKH 1 3 3" xfId="20728"/>
    <cellStyle name="Dziesietny [0]_Invoices2001Slovakia_Book1_1_KH Von 2012 gui BKH 1 3 4" xfId="22447"/>
    <cellStyle name="Dziesiętny [0]_Invoices2001Slovakia_Book1_1_KH Von 2012 gui BKH 1 3 4" xfId="22448"/>
    <cellStyle name="Dziesietny [0]_Invoices2001Slovakia_Book1_1_KH Von 2012 gui BKH 1 3 5" xfId="23654"/>
    <cellStyle name="Dziesiętny [0]_Invoices2001Slovakia_Book1_1_KH Von 2012 gui BKH 1 3 5" xfId="23655"/>
    <cellStyle name="Dziesietny [0]_Invoices2001Slovakia_Book1_1_KH Von 2012 gui BKH 1 3 6" xfId="24831"/>
    <cellStyle name="Dziesiętny [0]_Invoices2001Slovakia_Book1_1_KH Von 2012 gui BKH 1 3 6" xfId="24832"/>
    <cellStyle name="Dziesietny [0]_Invoices2001Slovakia_Book1_1_KH Von 2012 gui BKH 1 3 7" xfId="25923"/>
    <cellStyle name="Dziesiętny [0]_Invoices2001Slovakia_Book1_1_KH Von 2012 gui BKH 1 3 7" xfId="25924"/>
    <cellStyle name="Dziesietny [0]_Invoices2001Slovakia_Book1_1_KH Von 2012 gui BKH 1 3 8" xfId="26928"/>
    <cellStyle name="Dziesiętny [0]_Invoices2001Slovakia_Book1_1_KH Von 2012 gui BKH 1 3 8" xfId="26929"/>
    <cellStyle name="Dziesietny [0]_Invoices2001Slovakia_Book1_1_KH Von 2012 gui BKH 1 3 9" xfId="27937"/>
    <cellStyle name="Dziesiętny [0]_Invoices2001Slovakia_Book1_1_KH Von 2012 gui BKH 1 3 9" xfId="27938"/>
    <cellStyle name="Dziesietny [0]_Invoices2001Slovakia_Book1_1_KH Von 2012 gui BKH 1 4" xfId="6668"/>
    <cellStyle name="Dziesiętny [0]_Invoices2001Slovakia_Book1_1_KH Von 2012 gui BKH 1 4" xfId="6667"/>
    <cellStyle name="Dziesietny [0]_Invoices2001Slovakia_Book1_1_KH Von 2012 gui BKH 1 4 2" xfId="14901"/>
    <cellStyle name="Dziesiętny [0]_Invoices2001Slovakia_Book1_1_KH Von 2012 gui BKH 1 4 2" xfId="14900"/>
    <cellStyle name="Dziesietny [0]_Invoices2001Slovakia_Book1_1_KH Von 2012 gui BKH 1 4 3" xfId="21076"/>
    <cellStyle name="Dziesiętny [0]_Invoices2001Slovakia_Book1_1_KH Von 2012 gui BKH 1 4 3" xfId="21075"/>
    <cellStyle name="Dziesietny [0]_Invoices2001Slovakia_Book1_1_KH Von 2012 gui BKH 1 4 4" xfId="22796"/>
    <cellStyle name="Dziesiętny [0]_Invoices2001Slovakia_Book1_1_KH Von 2012 gui BKH 1 4 4" xfId="22795"/>
    <cellStyle name="Dziesietny [0]_Invoices2001Slovakia_Book1_1_KH Von 2012 gui BKH 1 4 5" xfId="24003"/>
    <cellStyle name="Dziesiętny [0]_Invoices2001Slovakia_Book1_1_KH Von 2012 gui BKH 1 4 5" xfId="24002"/>
    <cellStyle name="Dziesietny [0]_Invoices2001Slovakia_Book1_1_KH Von 2012 gui BKH 1 4 6" xfId="25180"/>
    <cellStyle name="Dziesiętny [0]_Invoices2001Slovakia_Book1_1_KH Von 2012 gui BKH 1 4 6" xfId="25179"/>
    <cellStyle name="Dziesietny [0]_Invoices2001Slovakia_Book1_1_KH Von 2012 gui BKH 1 4 7" xfId="26272"/>
    <cellStyle name="Dziesiętny [0]_Invoices2001Slovakia_Book1_1_KH Von 2012 gui BKH 1 4 7" xfId="26271"/>
    <cellStyle name="Dziesietny [0]_Invoices2001Slovakia_Book1_1_KH Von 2012 gui BKH 1 4 8" xfId="27277"/>
    <cellStyle name="Dziesiętny [0]_Invoices2001Slovakia_Book1_1_KH Von 2012 gui BKH 1 4 8" xfId="27276"/>
    <cellStyle name="Dziesietny [0]_Invoices2001Slovakia_Book1_1_KH Von 2012 gui BKH 1 4 9" xfId="28286"/>
    <cellStyle name="Dziesiętny [0]_Invoices2001Slovakia_Book1_1_KH Von 2012 gui BKH 1 4 9" xfId="28285"/>
    <cellStyle name="Dziesietny [0]_Invoices2001Slovakia_Book1_1_KH Von 2012 gui BKH 1 5" xfId="5086"/>
    <cellStyle name="Dziesiętny [0]_Invoices2001Slovakia_Book1_1_KH Von 2012 gui BKH 1 5" xfId="5087"/>
    <cellStyle name="Dziesietny [0]_Invoices2001Slovakia_Book1_1_KH Von 2012 gui BKH 1 5 2" xfId="15414"/>
    <cellStyle name="Dziesiętny [0]_Invoices2001Slovakia_Book1_1_KH Von 2012 gui BKH 1 5 2" xfId="15415"/>
    <cellStyle name="Dziesietny [0]_Invoices2001Slovakia_Book1_1_KH Von 2012 gui BKH 1 5 3" xfId="21506"/>
    <cellStyle name="Dziesiętny [0]_Invoices2001Slovakia_Book1_1_KH Von 2012 gui BKH 1 5 3" xfId="21507"/>
    <cellStyle name="Dziesietny [0]_Invoices2001Slovakia_Book1_1_KH Von 2012 gui BKH 1 5 4" xfId="23155"/>
    <cellStyle name="Dziesiętny [0]_Invoices2001Slovakia_Book1_1_KH Von 2012 gui BKH 1 5 4" xfId="23156"/>
    <cellStyle name="Dziesietny [0]_Invoices2001Slovakia_Book1_1_KH Von 2012 gui BKH 1 5 5" xfId="24359"/>
    <cellStyle name="Dziesiętny [0]_Invoices2001Slovakia_Book1_1_KH Von 2012 gui BKH 1 5 5" xfId="24360"/>
    <cellStyle name="Dziesietny [0]_Invoices2001Slovakia_Book1_1_KH Von 2012 gui BKH 1 5 6" xfId="25510"/>
    <cellStyle name="Dziesiętny [0]_Invoices2001Slovakia_Book1_1_KH Von 2012 gui BKH 1 5 6" xfId="25511"/>
    <cellStyle name="Dziesietny [0]_Invoices2001Slovakia_Book1_1_KH Von 2012 gui BKH 1 5 7" xfId="26601"/>
    <cellStyle name="Dziesiętny [0]_Invoices2001Slovakia_Book1_1_KH Von 2012 gui BKH 1 5 7" xfId="26602"/>
    <cellStyle name="Dziesietny [0]_Invoices2001Slovakia_Book1_1_KH Von 2012 gui BKH 1 5 8" xfId="27580"/>
    <cellStyle name="Dziesiętny [0]_Invoices2001Slovakia_Book1_1_KH Von 2012 gui BKH 1 5 8" xfId="27581"/>
    <cellStyle name="Dziesietny [0]_Invoices2001Slovakia_Book1_1_KH Von 2012 gui BKH 1 5 9" xfId="28567"/>
    <cellStyle name="Dziesiętny [0]_Invoices2001Slovakia_Book1_1_KH Von 2012 gui BKH 1 5 9" xfId="28568"/>
    <cellStyle name="Dziesietny [0]_Invoices2001Slovakia_Book1_1_KH Von 2012 gui BKH 1 6" xfId="7029"/>
    <cellStyle name="Dziesiętny [0]_Invoices2001Slovakia_Book1_1_KH Von 2012 gui BKH 1 6" xfId="7030"/>
    <cellStyle name="Dziesietny [0]_Invoices2001Slovakia_Book1_1_KH Von 2012 gui BKH 1 7" xfId="8003"/>
    <cellStyle name="Dziesiętny [0]_Invoices2001Slovakia_Book1_1_KH Von 2012 gui BKH 1 7" xfId="8002"/>
    <cellStyle name="Dziesietny [0]_Invoices2001Slovakia_Book1_1_KH Von 2012 gui BKH 1 8" xfId="8385"/>
    <cellStyle name="Dziesiętny [0]_Invoices2001Slovakia_Book1_1_KH Von 2012 gui BKH 1 8" xfId="8386"/>
    <cellStyle name="Dziesietny [0]_Invoices2001Slovakia_Book1_1_KH Von 2012 gui BKH 1 9" xfId="16458"/>
    <cellStyle name="Dziesiętny [0]_Invoices2001Slovakia_Book1_1_KH Von 2012 gui BKH 1 9" xfId="16459"/>
    <cellStyle name="Dziesietny [0]_Invoices2001Slovakia_Book1_1_KH Von 2012 gui BKH 1_Ban BTDD TDC" xfId="10911"/>
    <cellStyle name="Dziesiętny [0]_Invoices2001Slovakia_Book1_1_KH Von 2012 gui BKH 1_Ban BTDD TDC" xfId="10912"/>
    <cellStyle name="Dziesietny [0]_Invoices2001Slovakia_Book1_1_KH Von 2012 gui BKH 1_Bieu 1+3+5+6+9" xfId="10913"/>
    <cellStyle name="Dziesiętny [0]_Invoices2001Slovakia_Book1_1_KH Von 2012 gui BKH 1_Bieu 1+3+5+6+9" xfId="10914"/>
    <cellStyle name="Dziesietny [0]_Invoices2001Slovakia_Book1_1_KH Von 2012 gui BKH 1_Bieu 1+3+5+6+9_Kế hoạch 2013 T1-2014" xfId="10915"/>
    <cellStyle name="Dziesiętny [0]_Invoices2001Slovakia_Book1_1_KH Von 2012 gui BKH 1_Bieu 1+3+5+6+9_Kế hoạch 2013 T1-2014" xfId="10916"/>
    <cellStyle name="Dziesietny [0]_Invoices2001Slovakia_Book1_1_KH Von 2012 gui BKH 1_Kế hoạch 2013 T1-2014" xfId="10917"/>
    <cellStyle name="Dziesiętny [0]_Invoices2001Slovakia_Book1_1_KH Von 2012 gui BKH 1_Kế hoạch 2013 T1-2014" xfId="10918"/>
    <cellStyle name="Dziesietny [0]_Invoices2001Slovakia_Book1_1_KH Von 2012 gui BKH 2" xfId="652"/>
    <cellStyle name="Dziesiętny [0]_Invoices2001Slovakia_Book1_1_KH Von 2012 gui BKH 2" xfId="653"/>
    <cellStyle name="Dziesietny [0]_Invoices2001Slovakia_Book1_1_KH Von 2012 gui BKH 2 10" xfId="20286"/>
    <cellStyle name="Dziesiętny [0]_Invoices2001Slovakia_Book1_1_KH Von 2012 gui BKH 2 10" xfId="20285"/>
    <cellStyle name="Dziesietny [0]_Invoices2001Slovakia_Book1_1_KH Von 2012 gui BKH 2 11" xfId="22128"/>
    <cellStyle name="Dziesiętny [0]_Invoices2001Slovakia_Book1_1_KH Von 2012 gui BKH 2 11" xfId="22127"/>
    <cellStyle name="Dziesietny [0]_Invoices2001Slovakia_Book1_1_KH Von 2012 gui BKH 2 12" xfId="17831"/>
    <cellStyle name="Dziesiętny [0]_Invoices2001Slovakia_Book1_1_KH Von 2012 gui BKH 2 12" xfId="17830"/>
    <cellStyle name="Dziesietny [0]_Invoices2001Slovakia_Book1_1_KH Von 2012 gui BKH 2 13" xfId="17924"/>
    <cellStyle name="Dziesiętny [0]_Invoices2001Slovakia_Book1_1_KH Von 2012 gui BKH 2 13" xfId="19535"/>
    <cellStyle name="Dziesietny [0]_Invoices2001Slovakia_Book1_1_KH Von 2012 gui BKH 2 14" xfId="19361"/>
    <cellStyle name="Dziesiętny [0]_Invoices2001Slovakia_Book1_1_KH Von 2012 gui BKH 2 14" xfId="24626"/>
    <cellStyle name="Dziesietny [0]_Invoices2001Slovakia_Book1_1_KH Von 2012 gui BKH 2 15" xfId="18030"/>
    <cellStyle name="Dziesiętny [0]_Invoices2001Slovakia_Book1_1_KH Von 2012 gui BKH 2 15" xfId="18031"/>
    <cellStyle name="Dziesietny [0]_Invoices2001Slovakia_Book1_1_KH Von 2012 gui BKH 2 2" xfId="3088"/>
    <cellStyle name="Dziesiętny [0]_Invoices2001Slovakia_Book1_1_KH Von 2012 gui BKH 2 2" xfId="3089"/>
    <cellStyle name="Dziesietny [0]_Invoices2001Slovakia_Book1_1_KH Von 2012 gui BKH 2 2 2" xfId="10919"/>
    <cellStyle name="Dziesiętny [0]_Invoices2001Slovakia_Book1_1_KH Von 2012 gui BKH 2 2 2" xfId="10920"/>
    <cellStyle name="Dziesietny [0]_Invoices2001Slovakia_Book1_1_KH Von 2012 gui BKH 2 2 3" xfId="19085"/>
    <cellStyle name="Dziesiętny [0]_Invoices2001Slovakia_Book1_1_KH Von 2012 gui BKH 2 2 3" xfId="19086"/>
    <cellStyle name="Dziesietny [0]_Invoices2001Slovakia_Book1_1_KH Von 2012 gui BKH 2 2 4" xfId="16316"/>
    <cellStyle name="Dziesiętny [0]_Invoices2001Slovakia_Book1_1_KH Von 2012 gui BKH 2 2 4" xfId="21364"/>
    <cellStyle name="Dziesietny [0]_Invoices2001Slovakia_Book1_1_KH Von 2012 gui BKH 2 2 5" xfId="16182"/>
    <cellStyle name="Dziesiętny [0]_Invoices2001Slovakia_Book1_1_KH Von 2012 gui BKH 2 2 5" xfId="16183"/>
    <cellStyle name="Dziesietny [0]_Invoices2001Slovakia_Book1_1_KH Von 2012 gui BKH 2 2 6" xfId="21367"/>
    <cellStyle name="Dziesiętny [0]_Invoices2001Slovakia_Book1_1_KH Von 2012 gui BKH 2 2 6" xfId="18559"/>
    <cellStyle name="Dziesietny [0]_Invoices2001Slovakia_Book1_1_KH Von 2012 gui BKH 2 2 7" xfId="18333"/>
    <cellStyle name="Dziesiętny [0]_Invoices2001Slovakia_Book1_1_KH Von 2012 gui BKH 2 2 7" xfId="16126"/>
    <cellStyle name="Dziesietny [0]_Invoices2001Slovakia_Book1_1_KH Von 2012 gui BKH 2 2 8" xfId="18614"/>
    <cellStyle name="Dziesiętny [0]_Invoices2001Slovakia_Book1_1_KH Von 2012 gui BKH 2 2 8" xfId="18613"/>
    <cellStyle name="Dziesietny [0]_Invoices2001Slovakia_Book1_1_KH Von 2012 gui BKH 2 2 9" xfId="19653"/>
    <cellStyle name="Dziesiętny [0]_Invoices2001Slovakia_Book1_1_KH Von 2012 gui BKH 2 2 9" xfId="18312"/>
    <cellStyle name="Dziesietny [0]_Invoices2001Slovakia_Book1_1_KH Von 2012 gui BKH 2 3" xfId="5643"/>
    <cellStyle name="Dziesiętny [0]_Invoices2001Slovakia_Book1_1_KH Von 2012 gui BKH 2 3" xfId="5644"/>
    <cellStyle name="Dziesietny [0]_Invoices2001Slovakia_Book1_1_KH Von 2012 gui BKH 2 3 2" xfId="14557"/>
    <cellStyle name="Dziesiętny [0]_Invoices2001Slovakia_Book1_1_KH Von 2012 gui BKH 2 3 2" xfId="14558"/>
    <cellStyle name="Dziesietny [0]_Invoices2001Slovakia_Book1_1_KH Von 2012 gui BKH 2 3 3" xfId="20732"/>
    <cellStyle name="Dziesiętny [0]_Invoices2001Slovakia_Book1_1_KH Von 2012 gui BKH 2 3 3" xfId="20733"/>
    <cellStyle name="Dziesietny [0]_Invoices2001Slovakia_Book1_1_KH Von 2012 gui BKH 2 3 4" xfId="22452"/>
    <cellStyle name="Dziesiętny [0]_Invoices2001Slovakia_Book1_1_KH Von 2012 gui BKH 2 3 4" xfId="22453"/>
    <cellStyle name="Dziesietny [0]_Invoices2001Slovakia_Book1_1_KH Von 2012 gui BKH 2 3 5" xfId="23659"/>
    <cellStyle name="Dziesiętny [0]_Invoices2001Slovakia_Book1_1_KH Von 2012 gui BKH 2 3 5" xfId="23660"/>
    <cellStyle name="Dziesietny [0]_Invoices2001Slovakia_Book1_1_KH Von 2012 gui BKH 2 3 6" xfId="24836"/>
    <cellStyle name="Dziesiętny [0]_Invoices2001Slovakia_Book1_1_KH Von 2012 gui BKH 2 3 6" xfId="24837"/>
    <cellStyle name="Dziesietny [0]_Invoices2001Slovakia_Book1_1_KH Von 2012 gui BKH 2 3 7" xfId="25928"/>
    <cellStyle name="Dziesiętny [0]_Invoices2001Slovakia_Book1_1_KH Von 2012 gui BKH 2 3 7" xfId="25929"/>
    <cellStyle name="Dziesietny [0]_Invoices2001Slovakia_Book1_1_KH Von 2012 gui BKH 2 3 8" xfId="26933"/>
    <cellStyle name="Dziesiętny [0]_Invoices2001Slovakia_Book1_1_KH Von 2012 gui BKH 2 3 8" xfId="26934"/>
    <cellStyle name="Dziesietny [0]_Invoices2001Slovakia_Book1_1_KH Von 2012 gui BKH 2 3 9" xfId="27942"/>
    <cellStyle name="Dziesiętny [0]_Invoices2001Slovakia_Book1_1_KH Von 2012 gui BKH 2 3 9" xfId="27943"/>
    <cellStyle name="Dziesietny [0]_Invoices2001Slovakia_Book1_1_KH Von 2012 gui BKH 2 4" xfId="6666"/>
    <cellStyle name="Dziesiętny [0]_Invoices2001Slovakia_Book1_1_KH Von 2012 gui BKH 2 4" xfId="6665"/>
    <cellStyle name="Dziesietny [0]_Invoices2001Slovakia_Book1_1_KH Von 2012 gui BKH 2 4 2" xfId="14899"/>
    <cellStyle name="Dziesiętny [0]_Invoices2001Slovakia_Book1_1_KH Von 2012 gui BKH 2 4 2" xfId="14898"/>
    <cellStyle name="Dziesietny [0]_Invoices2001Slovakia_Book1_1_KH Von 2012 gui BKH 2 4 3" xfId="21074"/>
    <cellStyle name="Dziesiętny [0]_Invoices2001Slovakia_Book1_1_KH Von 2012 gui BKH 2 4 3" xfId="21073"/>
    <cellStyle name="Dziesietny [0]_Invoices2001Slovakia_Book1_1_KH Von 2012 gui BKH 2 4 4" xfId="22794"/>
    <cellStyle name="Dziesiętny [0]_Invoices2001Slovakia_Book1_1_KH Von 2012 gui BKH 2 4 4" xfId="22793"/>
    <cellStyle name="Dziesietny [0]_Invoices2001Slovakia_Book1_1_KH Von 2012 gui BKH 2 4 5" xfId="24001"/>
    <cellStyle name="Dziesiętny [0]_Invoices2001Slovakia_Book1_1_KH Von 2012 gui BKH 2 4 5" xfId="24000"/>
    <cellStyle name="Dziesietny [0]_Invoices2001Slovakia_Book1_1_KH Von 2012 gui BKH 2 4 6" xfId="25178"/>
    <cellStyle name="Dziesiętny [0]_Invoices2001Slovakia_Book1_1_KH Von 2012 gui BKH 2 4 6" xfId="25177"/>
    <cellStyle name="Dziesietny [0]_Invoices2001Slovakia_Book1_1_KH Von 2012 gui BKH 2 4 7" xfId="26270"/>
    <cellStyle name="Dziesiętny [0]_Invoices2001Slovakia_Book1_1_KH Von 2012 gui BKH 2 4 7" xfId="26269"/>
    <cellStyle name="Dziesietny [0]_Invoices2001Slovakia_Book1_1_KH Von 2012 gui BKH 2 4 8" xfId="27275"/>
    <cellStyle name="Dziesiętny [0]_Invoices2001Slovakia_Book1_1_KH Von 2012 gui BKH 2 4 8" xfId="27274"/>
    <cellStyle name="Dziesietny [0]_Invoices2001Slovakia_Book1_1_KH Von 2012 gui BKH 2 4 9" xfId="28284"/>
    <cellStyle name="Dziesiętny [0]_Invoices2001Slovakia_Book1_1_KH Von 2012 gui BKH 2 4 9" xfId="28283"/>
    <cellStyle name="Dziesietny [0]_Invoices2001Slovakia_Book1_1_KH Von 2012 gui BKH 2 5" xfId="5088"/>
    <cellStyle name="Dziesiętny [0]_Invoices2001Slovakia_Book1_1_KH Von 2012 gui BKH 2 5" xfId="5089"/>
    <cellStyle name="Dziesietny [0]_Invoices2001Slovakia_Book1_1_KH Von 2012 gui BKH 2 5 2" xfId="15416"/>
    <cellStyle name="Dziesiętny [0]_Invoices2001Slovakia_Book1_1_KH Von 2012 gui BKH 2 5 2" xfId="15417"/>
    <cellStyle name="Dziesietny [0]_Invoices2001Slovakia_Book1_1_KH Von 2012 gui BKH 2 5 3" xfId="21508"/>
    <cellStyle name="Dziesiętny [0]_Invoices2001Slovakia_Book1_1_KH Von 2012 gui BKH 2 5 3" xfId="21509"/>
    <cellStyle name="Dziesietny [0]_Invoices2001Slovakia_Book1_1_KH Von 2012 gui BKH 2 5 4" xfId="23157"/>
    <cellStyle name="Dziesiętny [0]_Invoices2001Slovakia_Book1_1_KH Von 2012 gui BKH 2 5 4" xfId="23158"/>
    <cellStyle name="Dziesietny [0]_Invoices2001Slovakia_Book1_1_KH Von 2012 gui BKH 2 5 5" xfId="24361"/>
    <cellStyle name="Dziesiętny [0]_Invoices2001Slovakia_Book1_1_KH Von 2012 gui BKH 2 5 5" xfId="24362"/>
    <cellStyle name="Dziesietny [0]_Invoices2001Slovakia_Book1_1_KH Von 2012 gui BKH 2 5 6" xfId="25512"/>
    <cellStyle name="Dziesiętny [0]_Invoices2001Slovakia_Book1_1_KH Von 2012 gui BKH 2 5 6" xfId="25513"/>
    <cellStyle name="Dziesietny [0]_Invoices2001Slovakia_Book1_1_KH Von 2012 gui BKH 2 5 7" xfId="26603"/>
    <cellStyle name="Dziesiętny [0]_Invoices2001Slovakia_Book1_1_KH Von 2012 gui BKH 2 5 7" xfId="26604"/>
    <cellStyle name="Dziesietny [0]_Invoices2001Slovakia_Book1_1_KH Von 2012 gui BKH 2 5 8" xfId="27582"/>
    <cellStyle name="Dziesiętny [0]_Invoices2001Slovakia_Book1_1_KH Von 2012 gui BKH 2 5 8" xfId="27583"/>
    <cellStyle name="Dziesietny [0]_Invoices2001Slovakia_Book1_1_KH Von 2012 gui BKH 2 5 9" xfId="28569"/>
    <cellStyle name="Dziesiętny [0]_Invoices2001Slovakia_Book1_1_KH Von 2012 gui BKH 2 5 9" xfId="28570"/>
    <cellStyle name="Dziesietny [0]_Invoices2001Slovakia_Book1_1_KH Von 2012 gui BKH 2 6" xfId="7031"/>
    <cellStyle name="Dziesiętny [0]_Invoices2001Slovakia_Book1_1_KH Von 2012 gui BKH 2 6" xfId="7032"/>
    <cellStyle name="Dziesietny [0]_Invoices2001Slovakia_Book1_1_KH Von 2012 gui BKH 2 7" xfId="8001"/>
    <cellStyle name="Dziesiętny [0]_Invoices2001Slovakia_Book1_1_KH Von 2012 gui BKH 2 7" xfId="8000"/>
    <cellStyle name="Dziesietny [0]_Invoices2001Slovakia_Book1_1_KH Von 2012 gui BKH 2 8" xfId="8387"/>
    <cellStyle name="Dziesiętny [0]_Invoices2001Slovakia_Book1_1_KH Von 2012 gui BKH 2 8" xfId="8388"/>
    <cellStyle name="Dziesietny [0]_Invoices2001Slovakia_Book1_1_KH Von 2012 gui BKH 2 9" xfId="16460"/>
    <cellStyle name="Dziesiętny [0]_Invoices2001Slovakia_Book1_1_KH Von 2012 gui BKH 2 9" xfId="16461"/>
    <cellStyle name="Dziesietny [0]_Invoices2001Slovakia_Book1_1_KH Von 2012 gui BKH 2_Ban BTDD TDC" xfId="10921"/>
    <cellStyle name="Dziesiętny [0]_Invoices2001Slovakia_Book1_1_KH Von 2012 gui BKH 2_Ban BTDD TDC" xfId="10922"/>
    <cellStyle name="Dziesietny [0]_Invoices2001Slovakia_Book1_1_KH Von 2012 gui BKH 2_Kế hoạch 2013 T1-2014" xfId="10923"/>
    <cellStyle name="Dziesiętny [0]_Invoices2001Slovakia_Book1_1_KH Von 2012 gui BKH 2_Kế hoạch 2013 T1-2014" xfId="10924"/>
    <cellStyle name="Dziesietny [0]_Invoices2001Slovakia_Book1_1_KH Von 2012 gui BKH 2_KH 2012 (T3-2013)" xfId="10925"/>
    <cellStyle name="Dziesiętny [0]_Invoices2001Slovakia_Book1_1_KH Von 2012 gui BKH 2_KH 2012 (T3-2013)" xfId="10926"/>
    <cellStyle name="Dziesietny [0]_Invoices2001Slovakia_Book1_1_KH Von 2012 gui BKH 2_KH 2012 (T3-2013)_Kế hoạch 2013 T1-2014" xfId="10927"/>
    <cellStyle name="Dziesiętny [0]_Invoices2001Slovakia_Book1_1_KH Von 2012 gui BKH 2_KH 2012 (T3-2013)_Kế hoạch 2013 T1-2014" xfId="10928"/>
    <cellStyle name="Dziesietny [0]_Invoices2001Slovakia_Book1_1_QD ke hoach dau thau" xfId="654"/>
    <cellStyle name="Dziesiętny [0]_Invoices2001Slovakia_Book1_1_QD ke hoach dau thau" xfId="655"/>
    <cellStyle name="Dziesietny [0]_Invoices2001Slovakia_Book1_1_QD ke hoach dau thau 10" xfId="20284"/>
    <cellStyle name="Dziesiętny [0]_Invoices2001Slovakia_Book1_1_QD ke hoach dau thau 10" xfId="20283"/>
    <cellStyle name="Dziesietny [0]_Invoices2001Slovakia_Book1_1_QD ke hoach dau thau 11" xfId="22126"/>
    <cellStyle name="Dziesiętny [0]_Invoices2001Slovakia_Book1_1_QD ke hoach dau thau 11" xfId="22125"/>
    <cellStyle name="Dziesietny [0]_Invoices2001Slovakia_Book1_1_QD ke hoach dau thau 12" xfId="17019"/>
    <cellStyle name="Dziesiętny [0]_Invoices2001Slovakia_Book1_1_QD ke hoach dau thau 12" xfId="17713"/>
    <cellStyle name="Dziesietny [0]_Invoices2001Slovakia_Book1_1_QD ke hoach dau thau 13" xfId="19987"/>
    <cellStyle name="Dziesiętny [0]_Invoices2001Slovakia_Book1_1_QD ke hoach dau thau 13" xfId="17925"/>
    <cellStyle name="Dziesietny [0]_Invoices2001Slovakia_Book1_1_QD ke hoach dau thau 14" xfId="19360"/>
    <cellStyle name="Dziesiętny [0]_Invoices2001Slovakia_Book1_1_QD ke hoach dau thau 14" xfId="18009"/>
    <cellStyle name="Dziesietny [0]_Invoices2001Slovakia_Book1_1_QD ke hoach dau thau 15" xfId="25780"/>
    <cellStyle name="Dziesiętny [0]_Invoices2001Slovakia_Book1_1_QD ke hoach dau thau 15" xfId="23407"/>
    <cellStyle name="Dziesietny [0]_Invoices2001Slovakia_Book1_1_QD ke hoach dau thau 2" xfId="3090"/>
    <cellStyle name="Dziesiętny [0]_Invoices2001Slovakia_Book1_1_QD ke hoach dau thau 2" xfId="3091"/>
    <cellStyle name="Dziesietny [0]_Invoices2001Slovakia_Book1_1_QD ke hoach dau thau 2 2" xfId="10929"/>
    <cellStyle name="Dziesiętny [0]_Invoices2001Slovakia_Book1_1_QD ke hoach dau thau 2 2" xfId="10930"/>
    <cellStyle name="Dziesietny [0]_Invoices2001Slovakia_Book1_1_QD ke hoach dau thau 2 3" xfId="19093"/>
    <cellStyle name="Dziesiętny [0]_Invoices2001Slovakia_Book1_1_QD ke hoach dau thau 2 3" xfId="19094"/>
    <cellStyle name="Dziesietny [0]_Invoices2001Slovakia_Book1_1_QD ke hoach dau thau 2 4" xfId="21361"/>
    <cellStyle name="Dziesiętny [0]_Invoices2001Slovakia_Book1_1_QD ke hoach dau thau 2 4" xfId="18550"/>
    <cellStyle name="Dziesietny [0]_Invoices2001Slovakia_Book1_1_QD ke hoach dau thau 2 5" xfId="16188"/>
    <cellStyle name="Dziesiętny [0]_Invoices2001Slovakia_Book1_1_QD ke hoach dau thau 2 5" xfId="16192"/>
    <cellStyle name="Dziesietny [0]_Invoices2001Slovakia_Book1_1_QD ke hoach dau thau 2 6" xfId="18556"/>
    <cellStyle name="Dziesiętny [0]_Invoices2001Slovakia_Book1_1_QD ke hoach dau thau 2 6" xfId="21365"/>
    <cellStyle name="Dziesietny [0]_Invoices2001Slovakia_Book1_1_QD ke hoach dau thau 2 7" xfId="16130"/>
    <cellStyle name="Dziesiętny [0]_Invoices2001Slovakia_Book1_1_QD ke hoach dau thau 2 7" xfId="16731"/>
    <cellStyle name="Dziesietny [0]_Invoices2001Slovakia_Book1_1_QD ke hoach dau thau 2 8" xfId="18598"/>
    <cellStyle name="Dziesiętny [0]_Invoices2001Slovakia_Book1_1_QD ke hoach dau thau 2 8" xfId="18593"/>
    <cellStyle name="Dziesietny [0]_Invoices2001Slovakia_Book1_1_QD ke hoach dau thau 2 9" xfId="18334"/>
    <cellStyle name="Dziesiętny [0]_Invoices2001Slovakia_Book1_1_QD ke hoach dau thau 2 9" xfId="21863"/>
    <cellStyle name="Dziesietny [0]_Invoices2001Slovakia_Book1_1_QD ke hoach dau thau 3" xfId="5645"/>
    <cellStyle name="Dziesiętny [0]_Invoices2001Slovakia_Book1_1_QD ke hoach dau thau 3" xfId="5646"/>
    <cellStyle name="Dziesietny [0]_Invoices2001Slovakia_Book1_1_QD ke hoach dau thau 3 2" xfId="14560"/>
    <cellStyle name="Dziesiętny [0]_Invoices2001Slovakia_Book1_1_QD ke hoach dau thau 3 2" xfId="14561"/>
    <cellStyle name="Dziesietny [0]_Invoices2001Slovakia_Book1_1_QD ke hoach dau thau 3 3" xfId="20735"/>
    <cellStyle name="Dziesiętny [0]_Invoices2001Slovakia_Book1_1_QD ke hoach dau thau 3 3" xfId="20736"/>
    <cellStyle name="Dziesietny [0]_Invoices2001Slovakia_Book1_1_QD ke hoach dau thau 3 4" xfId="22455"/>
    <cellStyle name="Dziesiętny [0]_Invoices2001Slovakia_Book1_1_QD ke hoach dau thau 3 4" xfId="22456"/>
    <cellStyle name="Dziesietny [0]_Invoices2001Slovakia_Book1_1_QD ke hoach dau thau 3 5" xfId="23662"/>
    <cellStyle name="Dziesiętny [0]_Invoices2001Slovakia_Book1_1_QD ke hoach dau thau 3 5" xfId="23663"/>
    <cellStyle name="Dziesietny [0]_Invoices2001Slovakia_Book1_1_QD ke hoach dau thau 3 6" xfId="24839"/>
    <cellStyle name="Dziesiętny [0]_Invoices2001Slovakia_Book1_1_QD ke hoach dau thau 3 6" xfId="24840"/>
    <cellStyle name="Dziesietny [0]_Invoices2001Slovakia_Book1_1_QD ke hoach dau thau 3 7" xfId="25931"/>
    <cellStyle name="Dziesiętny [0]_Invoices2001Slovakia_Book1_1_QD ke hoach dau thau 3 7" xfId="25932"/>
    <cellStyle name="Dziesietny [0]_Invoices2001Slovakia_Book1_1_QD ke hoach dau thau 3 8" xfId="26936"/>
    <cellStyle name="Dziesiętny [0]_Invoices2001Slovakia_Book1_1_QD ke hoach dau thau 3 8" xfId="26937"/>
    <cellStyle name="Dziesietny [0]_Invoices2001Slovakia_Book1_1_QD ke hoach dau thau 3 9" xfId="27945"/>
    <cellStyle name="Dziesiętny [0]_Invoices2001Slovakia_Book1_1_QD ke hoach dau thau 3 9" xfId="27946"/>
    <cellStyle name="Dziesietny [0]_Invoices2001Slovakia_Book1_1_QD ke hoach dau thau 4" xfId="6664"/>
    <cellStyle name="Dziesiętny [0]_Invoices2001Slovakia_Book1_1_QD ke hoach dau thau 4" xfId="6663"/>
    <cellStyle name="Dziesietny [0]_Invoices2001Slovakia_Book1_1_QD ke hoach dau thau 4 2" xfId="14897"/>
    <cellStyle name="Dziesiętny [0]_Invoices2001Slovakia_Book1_1_QD ke hoach dau thau 4 2" xfId="14896"/>
    <cellStyle name="Dziesietny [0]_Invoices2001Slovakia_Book1_1_QD ke hoach dau thau 4 3" xfId="21072"/>
    <cellStyle name="Dziesiętny [0]_Invoices2001Slovakia_Book1_1_QD ke hoach dau thau 4 3" xfId="21071"/>
    <cellStyle name="Dziesietny [0]_Invoices2001Slovakia_Book1_1_QD ke hoach dau thau 4 4" xfId="22792"/>
    <cellStyle name="Dziesiętny [0]_Invoices2001Slovakia_Book1_1_QD ke hoach dau thau 4 4" xfId="22791"/>
    <cellStyle name="Dziesietny [0]_Invoices2001Slovakia_Book1_1_QD ke hoach dau thau 4 5" xfId="23999"/>
    <cellStyle name="Dziesiętny [0]_Invoices2001Slovakia_Book1_1_QD ke hoach dau thau 4 5" xfId="23998"/>
    <cellStyle name="Dziesietny [0]_Invoices2001Slovakia_Book1_1_QD ke hoach dau thau 4 6" xfId="25176"/>
    <cellStyle name="Dziesiętny [0]_Invoices2001Slovakia_Book1_1_QD ke hoach dau thau 4 6" xfId="25175"/>
    <cellStyle name="Dziesietny [0]_Invoices2001Slovakia_Book1_1_QD ke hoach dau thau 4 7" xfId="26268"/>
    <cellStyle name="Dziesiętny [0]_Invoices2001Slovakia_Book1_1_QD ke hoach dau thau 4 7" xfId="26267"/>
    <cellStyle name="Dziesietny [0]_Invoices2001Slovakia_Book1_1_QD ke hoach dau thau 4 8" xfId="27273"/>
    <cellStyle name="Dziesiętny [0]_Invoices2001Slovakia_Book1_1_QD ke hoach dau thau 4 8" xfId="27272"/>
    <cellStyle name="Dziesietny [0]_Invoices2001Slovakia_Book1_1_QD ke hoach dau thau 4 9" xfId="28282"/>
    <cellStyle name="Dziesiętny [0]_Invoices2001Slovakia_Book1_1_QD ke hoach dau thau 4 9" xfId="28281"/>
    <cellStyle name="Dziesietny [0]_Invoices2001Slovakia_Book1_1_QD ke hoach dau thau 5" xfId="5090"/>
    <cellStyle name="Dziesiętny [0]_Invoices2001Slovakia_Book1_1_QD ke hoach dau thau 5" xfId="5091"/>
    <cellStyle name="Dziesietny [0]_Invoices2001Slovakia_Book1_1_QD ke hoach dau thau 5 2" xfId="15418"/>
    <cellStyle name="Dziesiętny [0]_Invoices2001Slovakia_Book1_1_QD ke hoach dau thau 5 2" xfId="15419"/>
    <cellStyle name="Dziesietny [0]_Invoices2001Slovakia_Book1_1_QD ke hoach dau thau 5 3" xfId="21510"/>
    <cellStyle name="Dziesiętny [0]_Invoices2001Slovakia_Book1_1_QD ke hoach dau thau 5 3" xfId="21511"/>
    <cellStyle name="Dziesietny [0]_Invoices2001Slovakia_Book1_1_QD ke hoach dau thau 5 4" xfId="23159"/>
    <cellStyle name="Dziesiętny [0]_Invoices2001Slovakia_Book1_1_QD ke hoach dau thau 5 4" xfId="23160"/>
    <cellStyle name="Dziesietny [0]_Invoices2001Slovakia_Book1_1_QD ke hoach dau thau 5 5" xfId="24363"/>
    <cellStyle name="Dziesiętny [0]_Invoices2001Slovakia_Book1_1_QD ke hoach dau thau 5 5" xfId="24364"/>
    <cellStyle name="Dziesietny [0]_Invoices2001Slovakia_Book1_1_QD ke hoach dau thau 5 6" xfId="25514"/>
    <cellStyle name="Dziesiętny [0]_Invoices2001Slovakia_Book1_1_QD ke hoach dau thau 5 6" xfId="25515"/>
    <cellStyle name="Dziesietny [0]_Invoices2001Slovakia_Book1_1_QD ke hoach dau thau 5 7" xfId="26605"/>
    <cellStyle name="Dziesiętny [0]_Invoices2001Slovakia_Book1_1_QD ke hoach dau thau 5 7" xfId="26606"/>
    <cellStyle name="Dziesietny [0]_Invoices2001Slovakia_Book1_1_QD ke hoach dau thau 5 8" xfId="27584"/>
    <cellStyle name="Dziesiętny [0]_Invoices2001Slovakia_Book1_1_QD ke hoach dau thau 5 8" xfId="27585"/>
    <cellStyle name="Dziesietny [0]_Invoices2001Slovakia_Book1_1_QD ke hoach dau thau 5 9" xfId="28571"/>
    <cellStyle name="Dziesiętny [0]_Invoices2001Slovakia_Book1_1_QD ke hoach dau thau 5 9" xfId="28572"/>
    <cellStyle name="Dziesietny [0]_Invoices2001Slovakia_Book1_1_QD ke hoach dau thau 6" xfId="7033"/>
    <cellStyle name="Dziesiętny [0]_Invoices2001Slovakia_Book1_1_QD ke hoach dau thau 6" xfId="7034"/>
    <cellStyle name="Dziesietny [0]_Invoices2001Slovakia_Book1_1_QD ke hoach dau thau 7" xfId="7999"/>
    <cellStyle name="Dziesiętny [0]_Invoices2001Slovakia_Book1_1_QD ke hoach dau thau 7" xfId="7998"/>
    <cellStyle name="Dziesietny [0]_Invoices2001Slovakia_Book1_1_QD ke hoach dau thau 8" xfId="8389"/>
    <cellStyle name="Dziesiętny [0]_Invoices2001Slovakia_Book1_1_QD ke hoach dau thau 8" xfId="8390"/>
    <cellStyle name="Dziesietny [0]_Invoices2001Slovakia_Book1_1_QD ke hoach dau thau 9" xfId="16462"/>
    <cellStyle name="Dziesiętny [0]_Invoices2001Slovakia_Book1_1_QD ke hoach dau thau 9" xfId="16463"/>
    <cellStyle name="Dziesietny [0]_Invoices2001Slovakia_Book1_1_QD ke hoach dau thau_Ban BTDD TDC" xfId="10931"/>
    <cellStyle name="Dziesiętny [0]_Invoices2001Slovakia_Book1_1_QD ke hoach dau thau_Ban BTDD TDC" xfId="10932"/>
    <cellStyle name="Dziesietny [0]_Invoices2001Slovakia_Book1_1_QD ke hoach dau thau_Kế hoạch 2013 T1-2014" xfId="10933"/>
    <cellStyle name="Dziesiętny [0]_Invoices2001Slovakia_Book1_1_QD ke hoach dau thau_Kế hoạch 2013 T1-2014" xfId="10934"/>
    <cellStyle name="Dziesietny [0]_Invoices2001Slovakia_Book1_1_QD ke hoach dau thau_KH 2012 (T3-2013)" xfId="10935"/>
    <cellStyle name="Dziesiętny [0]_Invoices2001Slovakia_Book1_1_QD ke hoach dau thau_KH 2012 (T3-2013)" xfId="10936"/>
    <cellStyle name="Dziesietny [0]_Invoices2001Slovakia_Book1_1_QD ke hoach dau thau_KH 2012 (T3-2013)_Kế hoạch 2013 T1-2014" xfId="10937"/>
    <cellStyle name="Dziesiętny [0]_Invoices2001Slovakia_Book1_1_QD ke hoach dau thau_KH 2012 (T3-2013)_Kế hoạch 2013 T1-2014" xfId="10938"/>
    <cellStyle name="Dziesietny [0]_Invoices2001Slovakia_Book1_1_Ra soat KH von 2011 (Huy-11-11-11)" xfId="656"/>
    <cellStyle name="Dziesiętny [0]_Invoices2001Slovakia_Book1_1_Ra soat KH von 2011 (Huy-11-11-11)" xfId="657"/>
    <cellStyle name="Dziesietny [0]_Invoices2001Slovakia_Book1_1_Ra soat KH von 2011 (Huy-11-11-11) 10" xfId="20282"/>
    <cellStyle name="Dziesiętny [0]_Invoices2001Slovakia_Book1_1_Ra soat KH von 2011 (Huy-11-11-11) 10" xfId="20281"/>
    <cellStyle name="Dziesietny [0]_Invoices2001Slovakia_Book1_1_Ra soat KH von 2011 (Huy-11-11-11) 11" xfId="19800"/>
    <cellStyle name="Dziesiętny [0]_Invoices2001Slovakia_Book1_1_Ra soat KH von 2011 (Huy-11-11-11) 11" xfId="22124"/>
    <cellStyle name="Dziesietny [0]_Invoices2001Slovakia_Book1_1_Ra soat KH von 2011 (Huy-11-11-11) 12" xfId="16763"/>
    <cellStyle name="Dziesiętny [0]_Invoices2001Slovakia_Book1_1_Ra soat KH von 2011 (Huy-11-11-11) 12" xfId="17829"/>
    <cellStyle name="Dziesietny [0]_Invoices2001Slovakia_Book1_1_Ra soat KH von 2011 (Huy-11-11-11) 13" xfId="19885"/>
    <cellStyle name="Dziesiętny [0]_Invoices2001Slovakia_Book1_1_Ra soat KH von 2011 (Huy-11-11-11) 13" xfId="16039"/>
    <cellStyle name="Dziesietny [0]_Invoices2001Slovakia_Book1_1_Ra soat KH von 2011 (Huy-11-11-11) 14" xfId="21937"/>
    <cellStyle name="Dziesiętny [0]_Invoices2001Slovakia_Book1_1_Ra soat KH von 2011 (Huy-11-11-11) 14" xfId="23509"/>
    <cellStyle name="Dziesietny [0]_Invoices2001Slovakia_Book1_1_Ra soat KH von 2011 (Huy-11-11-11) 15" xfId="21817"/>
    <cellStyle name="Dziesiętny [0]_Invoices2001Slovakia_Book1_1_Ra soat KH von 2011 (Huy-11-11-11) 15" xfId="16669"/>
    <cellStyle name="Dziesietny [0]_Invoices2001Slovakia_Book1_1_Ra soat KH von 2011 (Huy-11-11-11) 2" xfId="3092"/>
    <cellStyle name="Dziesiętny [0]_Invoices2001Slovakia_Book1_1_Ra soat KH von 2011 (Huy-11-11-11) 2" xfId="3093"/>
    <cellStyle name="Dziesietny [0]_Invoices2001Slovakia_Book1_1_Ra soat KH von 2011 (Huy-11-11-11) 2 2" xfId="10939"/>
    <cellStyle name="Dziesiętny [0]_Invoices2001Slovakia_Book1_1_Ra soat KH von 2011 (Huy-11-11-11) 2 2" xfId="10940"/>
    <cellStyle name="Dziesietny [0]_Invoices2001Slovakia_Book1_1_Ra soat KH von 2011 (Huy-11-11-11) 2 3" xfId="19100"/>
    <cellStyle name="Dziesiętny [0]_Invoices2001Slovakia_Book1_1_Ra soat KH von 2011 (Huy-11-11-11) 2 3" xfId="19101"/>
    <cellStyle name="Dziesietny [0]_Invoices2001Slovakia_Book1_1_Ra soat KH von 2011 (Huy-11-11-11) 2 4" xfId="18548"/>
    <cellStyle name="Dziesiętny [0]_Invoices2001Slovakia_Book1_1_Ra soat KH von 2011 (Huy-11-11-11) 2 4" xfId="16311"/>
    <cellStyle name="Dziesietny [0]_Invoices2001Slovakia_Book1_1_Ra soat KH von 2011 (Huy-11-11-11) 2 5" xfId="16194"/>
    <cellStyle name="Dziesiętny [0]_Invoices2001Slovakia_Book1_1_Ra soat KH von 2011 (Huy-11-11-11) 2 5" xfId="23235"/>
    <cellStyle name="Dziesietny [0]_Invoices2001Slovakia_Book1_1_Ra soat KH von 2011 (Huy-11-11-11) 2 6" xfId="18551"/>
    <cellStyle name="Dziesiętny [0]_Invoices2001Slovakia_Book1_1_Ra soat KH von 2011 (Huy-11-11-11) 2 6" xfId="16314"/>
    <cellStyle name="Dziesietny [0]_Invoices2001Slovakia_Book1_1_Ra soat KH von 2011 (Huy-11-11-11) 2 7" xfId="18355"/>
    <cellStyle name="Dziesiętny [0]_Invoices2001Slovakia_Book1_1_Ra soat KH von 2011 (Huy-11-11-11) 2 7" xfId="18356"/>
    <cellStyle name="Dziesietny [0]_Invoices2001Slovakia_Book1_1_Ra soat KH von 2011 (Huy-11-11-11) 2 8" xfId="18576"/>
    <cellStyle name="Dziesiętny [0]_Invoices2001Slovakia_Book1_1_Ra soat KH von 2011 (Huy-11-11-11) 2 8" xfId="17952"/>
    <cellStyle name="Dziesietny [0]_Invoices2001Slovakia_Book1_1_Ra soat KH von 2011 (Huy-11-11-11) 2 9" xfId="18352"/>
    <cellStyle name="Dziesiętny [0]_Invoices2001Slovakia_Book1_1_Ra soat KH von 2011 (Huy-11-11-11) 2 9" xfId="18353"/>
    <cellStyle name="Dziesietny [0]_Invoices2001Slovakia_Book1_1_Ra soat KH von 2011 (Huy-11-11-11) 3" xfId="5647"/>
    <cellStyle name="Dziesiętny [0]_Invoices2001Slovakia_Book1_1_Ra soat KH von 2011 (Huy-11-11-11) 3" xfId="5648"/>
    <cellStyle name="Dziesietny [0]_Invoices2001Slovakia_Book1_1_Ra soat KH von 2011 (Huy-11-11-11) 3 2" xfId="14562"/>
    <cellStyle name="Dziesiętny [0]_Invoices2001Slovakia_Book1_1_Ra soat KH von 2011 (Huy-11-11-11) 3 2" xfId="14563"/>
    <cellStyle name="Dziesietny [0]_Invoices2001Slovakia_Book1_1_Ra soat KH von 2011 (Huy-11-11-11) 3 3" xfId="20737"/>
    <cellStyle name="Dziesiętny [0]_Invoices2001Slovakia_Book1_1_Ra soat KH von 2011 (Huy-11-11-11) 3 3" xfId="20738"/>
    <cellStyle name="Dziesietny [0]_Invoices2001Slovakia_Book1_1_Ra soat KH von 2011 (Huy-11-11-11) 3 4" xfId="22457"/>
    <cellStyle name="Dziesiętny [0]_Invoices2001Slovakia_Book1_1_Ra soat KH von 2011 (Huy-11-11-11) 3 4" xfId="22458"/>
    <cellStyle name="Dziesietny [0]_Invoices2001Slovakia_Book1_1_Ra soat KH von 2011 (Huy-11-11-11) 3 5" xfId="23664"/>
    <cellStyle name="Dziesiętny [0]_Invoices2001Slovakia_Book1_1_Ra soat KH von 2011 (Huy-11-11-11) 3 5" xfId="23665"/>
    <cellStyle name="Dziesietny [0]_Invoices2001Slovakia_Book1_1_Ra soat KH von 2011 (Huy-11-11-11) 3 6" xfId="24841"/>
    <cellStyle name="Dziesiętny [0]_Invoices2001Slovakia_Book1_1_Ra soat KH von 2011 (Huy-11-11-11) 3 6" xfId="24842"/>
    <cellStyle name="Dziesietny [0]_Invoices2001Slovakia_Book1_1_Ra soat KH von 2011 (Huy-11-11-11) 3 7" xfId="25933"/>
    <cellStyle name="Dziesiętny [0]_Invoices2001Slovakia_Book1_1_Ra soat KH von 2011 (Huy-11-11-11) 3 7" xfId="25934"/>
    <cellStyle name="Dziesietny [0]_Invoices2001Slovakia_Book1_1_Ra soat KH von 2011 (Huy-11-11-11) 3 8" xfId="26938"/>
    <cellStyle name="Dziesiętny [0]_Invoices2001Slovakia_Book1_1_Ra soat KH von 2011 (Huy-11-11-11) 3 8" xfId="26939"/>
    <cellStyle name="Dziesietny [0]_Invoices2001Slovakia_Book1_1_Ra soat KH von 2011 (Huy-11-11-11) 3 9" xfId="27947"/>
    <cellStyle name="Dziesiętny [0]_Invoices2001Slovakia_Book1_1_Ra soat KH von 2011 (Huy-11-11-11) 3 9" xfId="27948"/>
    <cellStyle name="Dziesietny [0]_Invoices2001Slovakia_Book1_1_Ra soat KH von 2011 (Huy-11-11-11) 4" xfId="6662"/>
    <cellStyle name="Dziesiętny [0]_Invoices2001Slovakia_Book1_1_Ra soat KH von 2011 (Huy-11-11-11) 4" xfId="6661"/>
    <cellStyle name="Dziesietny [0]_Invoices2001Slovakia_Book1_1_Ra soat KH von 2011 (Huy-11-11-11) 4 2" xfId="14895"/>
    <cellStyle name="Dziesiętny [0]_Invoices2001Slovakia_Book1_1_Ra soat KH von 2011 (Huy-11-11-11) 4 2" xfId="14894"/>
    <cellStyle name="Dziesietny [0]_Invoices2001Slovakia_Book1_1_Ra soat KH von 2011 (Huy-11-11-11) 4 3" xfId="21070"/>
    <cellStyle name="Dziesiętny [0]_Invoices2001Slovakia_Book1_1_Ra soat KH von 2011 (Huy-11-11-11) 4 3" xfId="21069"/>
    <cellStyle name="Dziesietny [0]_Invoices2001Slovakia_Book1_1_Ra soat KH von 2011 (Huy-11-11-11) 4 4" xfId="22790"/>
    <cellStyle name="Dziesiętny [0]_Invoices2001Slovakia_Book1_1_Ra soat KH von 2011 (Huy-11-11-11) 4 4" xfId="22789"/>
    <cellStyle name="Dziesietny [0]_Invoices2001Slovakia_Book1_1_Ra soat KH von 2011 (Huy-11-11-11) 4 5" xfId="23997"/>
    <cellStyle name="Dziesiętny [0]_Invoices2001Slovakia_Book1_1_Ra soat KH von 2011 (Huy-11-11-11) 4 5" xfId="23996"/>
    <cellStyle name="Dziesietny [0]_Invoices2001Slovakia_Book1_1_Ra soat KH von 2011 (Huy-11-11-11) 4 6" xfId="25174"/>
    <cellStyle name="Dziesiętny [0]_Invoices2001Slovakia_Book1_1_Ra soat KH von 2011 (Huy-11-11-11) 4 6" xfId="25173"/>
    <cellStyle name="Dziesietny [0]_Invoices2001Slovakia_Book1_1_Ra soat KH von 2011 (Huy-11-11-11) 4 7" xfId="26266"/>
    <cellStyle name="Dziesiętny [0]_Invoices2001Slovakia_Book1_1_Ra soat KH von 2011 (Huy-11-11-11) 4 7" xfId="26265"/>
    <cellStyle name="Dziesietny [0]_Invoices2001Slovakia_Book1_1_Ra soat KH von 2011 (Huy-11-11-11) 4 8" xfId="27271"/>
    <cellStyle name="Dziesiętny [0]_Invoices2001Slovakia_Book1_1_Ra soat KH von 2011 (Huy-11-11-11) 4 8" xfId="27270"/>
    <cellStyle name="Dziesietny [0]_Invoices2001Slovakia_Book1_1_Ra soat KH von 2011 (Huy-11-11-11) 4 9" xfId="28280"/>
    <cellStyle name="Dziesiętny [0]_Invoices2001Slovakia_Book1_1_Ra soat KH von 2011 (Huy-11-11-11) 4 9" xfId="28279"/>
    <cellStyle name="Dziesietny [0]_Invoices2001Slovakia_Book1_1_Ra soat KH von 2011 (Huy-11-11-11) 5" xfId="5092"/>
    <cellStyle name="Dziesiętny [0]_Invoices2001Slovakia_Book1_1_Ra soat KH von 2011 (Huy-11-11-11) 5" xfId="5093"/>
    <cellStyle name="Dziesietny [0]_Invoices2001Slovakia_Book1_1_Ra soat KH von 2011 (Huy-11-11-11) 5 2" xfId="15420"/>
    <cellStyle name="Dziesiętny [0]_Invoices2001Slovakia_Book1_1_Ra soat KH von 2011 (Huy-11-11-11) 5 2" xfId="15421"/>
    <cellStyle name="Dziesietny [0]_Invoices2001Slovakia_Book1_1_Ra soat KH von 2011 (Huy-11-11-11) 5 3" xfId="21512"/>
    <cellStyle name="Dziesiętny [0]_Invoices2001Slovakia_Book1_1_Ra soat KH von 2011 (Huy-11-11-11) 5 3" xfId="21513"/>
    <cellStyle name="Dziesietny [0]_Invoices2001Slovakia_Book1_1_Ra soat KH von 2011 (Huy-11-11-11) 5 4" xfId="23161"/>
    <cellStyle name="Dziesiętny [0]_Invoices2001Slovakia_Book1_1_Ra soat KH von 2011 (Huy-11-11-11) 5 4" xfId="23162"/>
    <cellStyle name="Dziesietny [0]_Invoices2001Slovakia_Book1_1_Ra soat KH von 2011 (Huy-11-11-11) 5 5" xfId="24365"/>
    <cellStyle name="Dziesiętny [0]_Invoices2001Slovakia_Book1_1_Ra soat KH von 2011 (Huy-11-11-11) 5 5" xfId="24366"/>
    <cellStyle name="Dziesietny [0]_Invoices2001Slovakia_Book1_1_Ra soat KH von 2011 (Huy-11-11-11) 5 6" xfId="25516"/>
    <cellStyle name="Dziesiętny [0]_Invoices2001Slovakia_Book1_1_Ra soat KH von 2011 (Huy-11-11-11) 5 6" xfId="25517"/>
    <cellStyle name="Dziesietny [0]_Invoices2001Slovakia_Book1_1_Ra soat KH von 2011 (Huy-11-11-11) 5 7" xfId="26607"/>
    <cellStyle name="Dziesiętny [0]_Invoices2001Slovakia_Book1_1_Ra soat KH von 2011 (Huy-11-11-11) 5 7" xfId="26608"/>
    <cellStyle name="Dziesietny [0]_Invoices2001Slovakia_Book1_1_Ra soat KH von 2011 (Huy-11-11-11) 5 8" xfId="27586"/>
    <cellStyle name="Dziesiętny [0]_Invoices2001Slovakia_Book1_1_Ra soat KH von 2011 (Huy-11-11-11) 5 8" xfId="27587"/>
    <cellStyle name="Dziesietny [0]_Invoices2001Slovakia_Book1_1_Ra soat KH von 2011 (Huy-11-11-11) 5 9" xfId="28573"/>
    <cellStyle name="Dziesiętny [0]_Invoices2001Slovakia_Book1_1_Ra soat KH von 2011 (Huy-11-11-11) 5 9" xfId="28574"/>
    <cellStyle name="Dziesietny [0]_Invoices2001Slovakia_Book1_1_Ra soat KH von 2011 (Huy-11-11-11) 6" xfId="7035"/>
    <cellStyle name="Dziesiętny [0]_Invoices2001Slovakia_Book1_1_Ra soat KH von 2011 (Huy-11-11-11) 6" xfId="7036"/>
    <cellStyle name="Dziesietny [0]_Invoices2001Slovakia_Book1_1_Ra soat KH von 2011 (Huy-11-11-11) 7" xfId="7997"/>
    <cellStyle name="Dziesiętny [0]_Invoices2001Slovakia_Book1_1_Ra soat KH von 2011 (Huy-11-11-11) 7" xfId="7996"/>
    <cellStyle name="Dziesietny [0]_Invoices2001Slovakia_Book1_1_Ra soat KH von 2011 (Huy-11-11-11) 8" xfId="8391"/>
    <cellStyle name="Dziesiętny [0]_Invoices2001Slovakia_Book1_1_Ra soat KH von 2011 (Huy-11-11-11) 8" xfId="8392"/>
    <cellStyle name="Dziesietny [0]_Invoices2001Slovakia_Book1_1_Ra soat KH von 2011 (Huy-11-11-11) 9" xfId="16464"/>
    <cellStyle name="Dziesiętny [0]_Invoices2001Slovakia_Book1_1_Ra soat KH von 2011 (Huy-11-11-11) 9" xfId="16465"/>
    <cellStyle name="Dziesietny [0]_Invoices2001Slovakia_Book1_1_Tien do PTH nam 2011" xfId="10941"/>
    <cellStyle name="Dziesiętny [0]_Invoices2001Slovakia_Book1_1_Tien do PTH nam 2011" xfId="10942"/>
    <cellStyle name="Dziesietny [0]_Invoices2001Slovakia_Book1_1_Tien do PTH nam 2011_Kế hoạch 2013 T1-2014" xfId="10943"/>
    <cellStyle name="Dziesiętny [0]_Invoices2001Slovakia_Book1_1_Tien do PTH nam 2011_Kế hoạch 2013 T1-2014" xfId="10944"/>
    <cellStyle name="Dziesietny [0]_Invoices2001Slovakia_Book1_1_Tien do PTH nam 2011_KH 2012 (T3-2013)" xfId="10945"/>
    <cellStyle name="Dziesiętny [0]_Invoices2001Slovakia_Book1_1_Tien do PTH nam 2011_KH 2012 (T3-2013)" xfId="10946"/>
    <cellStyle name="Dziesietny [0]_Invoices2001Slovakia_Book1_1_Tien do PTH nam 2011_KH 2012 (T3-2013)_Kế hoạch 2013 T1-2014" xfId="10947"/>
    <cellStyle name="Dziesiętny [0]_Invoices2001Slovakia_Book1_1_Tien do PTH nam 2011_KH 2012 (T3-2013)_Kế hoạch 2013 T1-2014" xfId="10948"/>
    <cellStyle name="Dziesietny [0]_Invoices2001Slovakia_Book1_1_tinh toan hoang ha" xfId="658"/>
    <cellStyle name="Dziesiętny [0]_Invoices2001Slovakia_Book1_1_tinh toan hoang ha" xfId="659"/>
    <cellStyle name="Dziesietny [0]_Invoices2001Slovakia_Book1_1_tinh toan hoang ha 10" xfId="20280"/>
    <cellStyle name="Dziesiętny [0]_Invoices2001Slovakia_Book1_1_tinh toan hoang ha 10" xfId="20279"/>
    <cellStyle name="Dziesietny [0]_Invoices2001Slovakia_Book1_1_tinh toan hoang ha 11" xfId="22123"/>
    <cellStyle name="Dziesiętny [0]_Invoices2001Slovakia_Book1_1_tinh toan hoang ha 11" xfId="19801"/>
    <cellStyle name="Dziesietny [0]_Invoices2001Slovakia_Book1_1_tinh toan hoang ha 12" xfId="21774"/>
    <cellStyle name="Dziesiętny [0]_Invoices2001Slovakia_Book1_1_tinh toan hoang ha 12" xfId="16762"/>
    <cellStyle name="Dziesietny [0]_Invoices2001Slovakia_Book1_1_tinh toan hoang ha 13" xfId="17926"/>
    <cellStyle name="Dziesiętny [0]_Invoices2001Slovakia_Book1_1_tinh toan hoang ha 13" xfId="21243"/>
    <cellStyle name="Dziesietny [0]_Invoices2001Slovakia_Book1_1_tinh toan hoang ha 14" xfId="20042"/>
    <cellStyle name="Dziesiętny [0]_Invoices2001Slovakia_Book1_1_tinh toan hoang ha 14" xfId="19359"/>
    <cellStyle name="Dziesietny [0]_Invoices2001Slovakia_Book1_1_tinh toan hoang ha 15" xfId="23406"/>
    <cellStyle name="Dziesiętny [0]_Invoices2001Slovakia_Book1_1_tinh toan hoang ha 15" xfId="20494"/>
    <cellStyle name="Dziesietny [0]_Invoices2001Slovakia_Book1_1_tinh toan hoang ha 2" xfId="3094"/>
    <cellStyle name="Dziesiętny [0]_Invoices2001Slovakia_Book1_1_tinh toan hoang ha 2" xfId="3095"/>
    <cellStyle name="Dziesietny [0]_Invoices2001Slovakia_Book1_1_tinh toan hoang ha 2 2" xfId="10949"/>
    <cellStyle name="Dziesiętny [0]_Invoices2001Slovakia_Book1_1_tinh toan hoang ha 2 2" xfId="10950"/>
    <cellStyle name="Dziesietny [0]_Invoices2001Slovakia_Book1_1_tinh toan hoang ha 2 3" xfId="19108"/>
    <cellStyle name="Dziesiętny [0]_Invoices2001Slovakia_Book1_1_tinh toan hoang ha 2 3" xfId="19109"/>
    <cellStyle name="Dziesietny [0]_Invoices2001Slovakia_Book1_1_tinh toan hoang ha 2 4" xfId="16309"/>
    <cellStyle name="Dziesiętny [0]_Invoices2001Slovakia_Book1_1_tinh toan hoang ha 2 4" xfId="21357"/>
    <cellStyle name="Dziesietny [0]_Invoices2001Slovakia_Book1_1_tinh toan hoang ha 2 5" xfId="18457"/>
    <cellStyle name="Dziesiętny [0]_Invoices2001Slovakia_Book1_1_tinh toan hoang ha 2 5" xfId="18460"/>
    <cellStyle name="Dziesietny [0]_Invoices2001Slovakia_Book1_1_tinh toan hoang ha 2 6" xfId="21359"/>
    <cellStyle name="Dziesiętny [0]_Invoices2001Slovakia_Book1_1_tinh toan hoang ha 2 6" xfId="21358"/>
    <cellStyle name="Dziesietny [0]_Invoices2001Slovakia_Book1_1_tinh toan hoang ha 2 7" xfId="18358"/>
    <cellStyle name="Dziesiętny [0]_Invoices2001Slovakia_Book1_1_tinh toan hoang ha 2 7" xfId="19913"/>
    <cellStyle name="Dziesietny [0]_Invoices2001Slovakia_Book1_1_tinh toan hoang ha 2 8" xfId="16321"/>
    <cellStyle name="Dziesiętny [0]_Invoices2001Slovakia_Book1_1_tinh toan hoang ha 2 8" xfId="23460"/>
    <cellStyle name="Dziesietny [0]_Invoices2001Slovakia_Book1_1_tinh toan hoang ha 2 9" xfId="19657"/>
    <cellStyle name="Dziesiętny [0]_Invoices2001Slovakia_Book1_1_tinh toan hoang ha 2 9" xfId="19324"/>
    <cellStyle name="Dziesietny [0]_Invoices2001Slovakia_Book1_1_tinh toan hoang ha 3" xfId="5649"/>
    <cellStyle name="Dziesiętny [0]_Invoices2001Slovakia_Book1_1_tinh toan hoang ha 3" xfId="5650"/>
    <cellStyle name="Dziesietny [0]_Invoices2001Slovakia_Book1_1_tinh toan hoang ha 3 2" xfId="14564"/>
    <cellStyle name="Dziesiętny [0]_Invoices2001Slovakia_Book1_1_tinh toan hoang ha 3 2" xfId="14565"/>
    <cellStyle name="Dziesietny [0]_Invoices2001Slovakia_Book1_1_tinh toan hoang ha 3 3" xfId="20739"/>
    <cellStyle name="Dziesiętny [0]_Invoices2001Slovakia_Book1_1_tinh toan hoang ha 3 3" xfId="20740"/>
    <cellStyle name="Dziesietny [0]_Invoices2001Slovakia_Book1_1_tinh toan hoang ha 3 4" xfId="22459"/>
    <cellStyle name="Dziesiętny [0]_Invoices2001Slovakia_Book1_1_tinh toan hoang ha 3 4" xfId="22460"/>
    <cellStyle name="Dziesietny [0]_Invoices2001Slovakia_Book1_1_tinh toan hoang ha 3 5" xfId="23666"/>
    <cellStyle name="Dziesiętny [0]_Invoices2001Slovakia_Book1_1_tinh toan hoang ha 3 5" xfId="23667"/>
    <cellStyle name="Dziesietny [0]_Invoices2001Slovakia_Book1_1_tinh toan hoang ha 3 6" xfId="24843"/>
    <cellStyle name="Dziesiętny [0]_Invoices2001Slovakia_Book1_1_tinh toan hoang ha 3 6" xfId="24844"/>
    <cellStyle name="Dziesietny [0]_Invoices2001Slovakia_Book1_1_tinh toan hoang ha 3 7" xfId="25935"/>
    <cellStyle name="Dziesiętny [0]_Invoices2001Slovakia_Book1_1_tinh toan hoang ha 3 7" xfId="25936"/>
    <cellStyle name="Dziesietny [0]_Invoices2001Slovakia_Book1_1_tinh toan hoang ha 3 8" xfId="26940"/>
    <cellStyle name="Dziesiętny [0]_Invoices2001Slovakia_Book1_1_tinh toan hoang ha 3 8" xfId="26941"/>
    <cellStyle name="Dziesietny [0]_Invoices2001Slovakia_Book1_1_tinh toan hoang ha 3 9" xfId="27949"/>
    <cellStyle name="Dziesiętny [0]_Invoices2001Slovakia_Book1_1_tinh toan hoang ha 3 9" xfId="27950"/>
    <cellStyle name="Dziesietny [0]_Invoices2001Slovakia_Book1_1_tinh toan hoang ha 4" xfId="6660"/>
    <cellStyle name="Dziesiętny [0]_Invoices2001Slovakia_Book1_1_tinh toan hoang ha 4" xfId="6659"/>
    <cellStyle name="Dziesietny [0]_Invoices2001Slovakia_Book1_1_tinh toan hoang ha 4 2" xfId="14893"/>
    <cellStyle name="Dziesiętny [0]_Invoices2001Slovakia_Book1_1_tinh toan hoang ha 4 2" xfId="14892"/>
    <cellStyle name="Dziesietny [0]_Invoices2001Slovakia_Book1_1_tinh toan hoang ha 4 3" xfId="21068"/>
    <cellStyle name="Dziesiętny [0]_Invoices2001Slovakia_Book1_1_tinh toan hoang ha 4 3" xfId="21067"/>
    <cellStyle name="Dziesietny [0]_Invoices2001Slovakia_Book1_1_tinh toan hoang ha 4 4" xfId="22788"/>
    <cellStyle name="Dziesiętny [0]_Invoices2001Slovakia_Book1_1_tinh toan hoang ha 4 4" xfId="22787"/>
    <cellStyle name="Dziesietny [0]_Invoices2001Slovakia_Book1_1_tinh toan hoang ha 4 5" xfId="23995"/>
    <cellStyle name="Dziesiętny [0]_Invoices2001Slovakia_Book1_1_tinh toan hoang ha 4 5" xfId="23994"/>
    <cellStyle name="Dziesietny [0]_Invoices2001Slovakia_Book1_1_tinh toan hoang ha 4 6" xfId="25172"/>
    <cellStyle name="Dziesiętny [0]_Invoices2001Slovakia_Book1_1_tinh toan hoang ha 4 6" xfId="25171"/>
    <cellStyle name="Dziesietny [0]_Invoices2001Slovakia_Book1_1_tinh toan hoang ha 4 7" xfId="26264"/>
    <cellStyle name="Dziesiętny [0]_Invoices2001Slovakia_Book1_1_tinh toan hoang ha 4 7" xfId="26263"/>
    <cellStyle name="Dziesietny [0]_Invoices2001Slovakia_Book1_1_tinh toan hoang ha 4 8" xfId="27269"/>
    <cellStyle name="Dziesiętny [0]_Invoices2001Slovakia_Book1_1_tinh toan hoang ha 4 8" xfId="27268"/>
    <cellStyle name="Dziesietny [0]_Invoices2001Slovakia_Book1_1_tinh toan hoang ha 4 9" xfId="28278"/>
    <cellStyle name="Dziesiętny [0]_Invoices2001Slovakia_Book1_1_tinh toan hoang ha 4 9" xfId="28277"/>
    <cellStyle name="Dziesietny [0]_Invoices2001Slovakia_Book1_1_tinh toan hoang ha 5" xfId="5094"/>
    <cellStyle name="Dziesiętny [0]_Invoices2001Slovakia_Book1_1_tinh toan hoang ha 5" xfId="5095"/>
    <cellStyle name="Dziesietny [0]_Invoices2001Slovakia_Book1_1_tinh toan hoang ha 5 2" xfId="15422"/>
    <cellStyle name="Dziesiętny [0]_Invoices2001Slovakia_Book1_1_tinh toan hoang ha 5 2" xfId="15423"/>
    <cellStyle name="Dziesietny [0]_Invoices2001Slovakia_Book1_1_tinh toan hoang ha 5 3" xfId="21514"/>
    <cellStyle name="Dziesiętny [0]_Invoices2001Slovakia_Book1_1_tinh toan hoang ha 5 3" xfId="21515"/>
    <cellStyle name="Dziesietny [0]_Invoices2001Slovakia_Book1_1_tinh toan hoang ha 5 4" xfId="23163"/>
    <cellStyle name="Dziesiętny [0]_Invoices2001Slovakia_Book1_1_tinh toan hoang ha 5 4" xfId="23164"/>
    <cellStyle name="Dziesietny [0]_Invoices2001Slovakia_Book1_1_tinh toan hoang ha 5 5" xfId="24367"/>
    <cellStyle name="Dziesiętny [0]_Invoices2001Slovakia_Book1_1_tinh toan hoang ha 5 5" xfId="24368"/>
    <cellStyle name="Dziesietny [0]_Invoices2001Slovakia_Book1_1_tinh toan hoang ha 5 6" xfId="25518"/>
    <cellStyle name="Dziesiętny [0]_Invoices2001Slovakia_Book1_1_tinh toan hoang ha 5 6" xfId="25519"/>
    <cellStyle name="Dziesietny [0]_Invoices2001Slovakia_Book1_1_tinh toan hoang ha 5 7" xfId="26609"/>
    <cellStyle name="Dziesiętny [0]_Invoices2001Slovakia_Book1_1_tinh toan hoang ha 5 7" xfId="26610"/>
    <cellStyle name="Dziesietny [0]_Invoices2001Slovakia_Book1_1_tinh toan hoang ha 5 8" xfId="27588"/>
    <cellStyle name="Dziesiętny [0]_Invoices2001Slovakia_Book1_1_tinh toan hoang ha 5 8" xfId="27589"/>
    <cellStyle name="Dziesietny [0]_Invoices2001Slovakia_Book1_1_tinh toan hoang ha 5 9" xfId="28575"/>
    <cellStyle name="Dziesiętny [0]_Invoices2001Slovakia_Book1_1_tinh toan hoang ha 5 9" xfId="28576"/>
    <cellStyle name="Dziesietny [0]_Invoices2001Slovakia_Book1_1_tinh toan hoang ha 6" xfId="7037"/>
    <cellStyle name="Dziesiętny [0]_Invoices2001Slovakia_Book1_1_tinh toan hoang ha 6" xfId="7038"/>
    <cellStyle name="Dziesietny [0]_Invoices2001Slovakia_Book1_1_tinh toan hoang ha 7" xfId="7995"/>
    <cellStyle name="Dziesiętny [0]_Invoices2001Slovakia_Book1_1_tinh toan hoang ha 7" xfId="7994"/>
    <cellStyle name="Dziesietny [0]_Invoices2001Slovakia_Book1_1_tinh toan hoang ha 8" xfId="8393"/>
    <cellStyle name="Dziesiętny [0]_Invoices2001Slovakia_Book1_1_tinh toan hoang ha 8" xfId="8394"/>
    <cellStyle name="Dziesietny [0]_Invoices2001Slovakia_Book1_1_tinh toan hoang ha 9" xfId="16466"/>
    <cellStyle name="Dziesiętny [0]_Invoices2001Slovakia_Book1_1_tinh toan hoang ha 9" xfId="16467"/>
    <cellStyle name="Dziesietny [0]_Invoices2001Slovakia_Book1_1_tinh toan hoang ha_Ban BTDD TDC" xfId="10951"/>
    <cellStyle name="Dziesiętny [0]_Invoices2001Slovakia_Book1_1_tinh toan hoang ha_Ban BTDD TDC" xfId="10952"/>
    <cellStyle name="Dziesietny [0]_Invoices2001Slovakia_Book1_1_tinh toan hoang ha_Kế hoạch 2013 T1-2014" xfId="10953"/>
    <cellStyle name="Dziesiętny [0]_Invoices2001Slovakia_Book1_1_tinh toan hoang ha_Kế hoạch 2013 T1-2014" xfId="10954"/>
    <cellStyle name="Dziesietny [0]_Invoices2001Slovakia_Book1_1_tinh toan hoang ha_KH 2012 (T3-2013)" xfId="10955"/>
    <cellStyle name="Dziesiętny [0]_Invoices2001Slovakia_Book1_1_tinh toan hoang ha_KH 2012 (T3-2013)" xfId="10956"/>
    <cellStyle name="Dziesietny [0]_Invoices2001Slovakia_Book1_1_tinh toan hoang ha_KH 2012 (T3-2013)_Kế hoạch 2013 T1-2014" xfId="10957"/>
    <cellStyle name="Dziesiętny [0]_Invoices2001Slovakia_Book1_1_tinh toan hoang ha_KH 2012 (T3-2013)_Kế hoạch 2013 T1-2014" xfId="10958"/>
    <cellStyle name="Dziesietny [0]_Invoices2001Slovakia_Book1_1_Tong von ĐTPT" xfId="660"/>
    <cellStyle name="Dziesiętny [0]_Invoices2001Slovakia_Book1_1_Tong von ĐTPT" xfId="661"/>
    <cellStyle name="Dziesietny [0]_Invoices2001Slovakia_Book1_1_Tong von ĐTPT 10" xfId="20278"/>
    <cellStyle name="Dziesiętny [0]_Invoices2001Slovakia_Book1_1_Tong von ĐTPT 10" xfId="20277"/>
    <cellStyle name="Dziesietny [0]_Invoices2001Slovakia_Book1_1_Tong von ĐTPT 11" xfId="22122"/>
    <cellStyle name="Dziesiętny [0]_Invoices2001Slovakia_Book1_1_Tong von ĐTPT 11" xfId="22121"/>
    <cellStyle name="Dziesietny [0]_Invoices2001Slovakia_Book1_1_Tong von ĐTPT 12" xfId="17828"/>
    <cellStyle name="Dziesiętny [0]_Invoices2001Slovakia_Book1_1_Tong von ĐTPT 12" xfId="21773"/>
    <cellStyle name="Dziesietny [0]_Invoices2001Slovakia_Book1_1_Tong von ĐTPT 13" xfId="19713"/>
    <cellStyle name="Dziesiętny [0]_Invoices2001Slovakia_Book1_1_Tong von ĐTPT 13" xfId="19988"/>
    <cellStyle name="Dziesietny [0]_Invoices2001Slovakia_Book1_1_Tong von ĐTPT 14" xfId="19358"/>
    <cellStyle name="Dziesiętny [0]_Invoices2001Slovakia_Book1_1_Tong von ĐTPT 14" xfId="20538"/>
    <cellStyle name="Dziesietny [0]_Invoices2001Slovakia_Book1_1_Tong von ĐTPT 15" xfId="24687"/>
    <cellStyle name="Dziesiętny [0]_Invoices2001Slovakia_Book1_1_Tong von ĐTPT 15" xfId="18032"/>
    <cellStyle name="Dziesietny [0]_Invoices2001Slovakia_Book1_1_Tong von ĐTPT 2" xfId="3096"/>
    <cellStyle name="Dziesiętny [0]_Invoices2001Slovakia_Book1_1_Tong von ĐTPT 2" xfId="3097"/>
    <cellStyle name="Dziesietny [0]_Invoices2001Slovakia_Book1_1_Tong von ĐTPT 2 2" xfId="10959"/>
    <cellStyle name="Dziesiętny [0]_Invoices2001Slovakia_Book1_1_Tong von ĐTPT 2 2" xfId="10960"/>
    <cellStyle name="Dziesietny [0]_Invoices2001Slovakia_Book1_1_Tong von ĐTPT 2 3" xfId="19118"/>
    <cellStyle name="Dziesiętny [0]_Invoices2001Slovakia_Book1_1_Tong von ĐTPT 2 3" xfId="19119"/>
    <cellStyle name="Dziesietny [0]_Invoices2001Slovakia_Book1_1_Tong von ĐTPT 2 4" xfId="21355"/>
    <cellStyle name="Dziesiętny [0]_Invoices2001Slovakia_Book1_1_Tong von ĐTPT 2 4" xfId="18544"/>
    <cellStyle name="Dziesietny [0]_Invoices2001Slovakia_Book1_1_Tong von ĐTPT 2 5" xfId="16200"/>
    <cellStyle name="Dziesiętny [0]_Invoices2001Slovakia_Book1_1_Tong von ĐTPT 2 5" xfId="18466"/>
    <cellStyle name="Dziesietny [0]_Invoices2001Slovakia_Book1_1_Tong von ĐTPT 2 6" xfId="16308"/>
    <cellStyle name="Dziesiętny [0]_Invoices2001Slovakia_Book1_1_Tong von ĐTPT 2 6" xfId="22086"/>
    <cellStyle name="Dziesietny [0]_Invoices2001Slovakia_Book1_1_Tong von ĐTPT 2 7" xfId="18365"/>
    <cellStyle name="Dziesiętny [0]_Invoices2001Slovakia_Book1_1_Tong von ĐTPT 2 7" xfId="18366"/>
    <cellStyle name="Dziesietny [0]_Invoices2001Slovakia_Book1_1_Tong von ĐTPT 2 8" xfId="18558"/>
    <cellStyle name="Dziesiętny [0]_Invoices2001Slovakia_Book1_1_Tong von ĐTPT 2 8" xfId="16318"/>
    <cellStyle name="Dziesietny [0]_Invoices2001Slovakia_Book1_1_Tong von ĐTPT 2 9" xfId="18360"/>
    <cellStyle name="Dziesiętny [0]_Invoices2001Slovakia_Book1_1_Tong von ĐTPT 2 9" xfId="18361"/>
    <cellStyle name="Dziesietny [0]_Invoices2001Slovakia_Book1_1_Tong von ĐTPT 3" xfId="5651"/>
    <cellStyle name="Dziesiętny [0]_Invoices2001Slovakia_Book1_1_Tong von ĐTPT 3" xfId="5652"/>
    <cellStyle name="Dziesietny [0]_Invoices2001Slovakia_Book1_1_Tong von ĐTPT 3 2" xfId="14567"/>
    <cellStyle name="Dziesiętny [0]_Invoices2001Slovakia_Book1_1_Tong von ĐTPT 3 2" xfId="14568"/>
    <cellStyle name="Dziesietny [0]_Invoices2001Slovakia_Book1_1_Tong von ĐTPT 3 3" xfId="20742"/>
    <cellStyle name="Dziesiętny [0]_Invoices2001Slovakia_Book1_1_Tong von ĐTPT 3 3" xfId="20743"/>
    <cellStyle name="Dziesietny [0]_Invoices2001Slovakia_Book1_1_Tong von ĐTPT 3 4" xfId="22462"/>
    <cellStyle name="Dziesiętny [0]_Invoices2001Slovakia_Book1_1_Tong von ĐTPT 3 4" xfId="22463"/>
    <cellStyle name="Dziesietny [0]_Invoices2001Slovakia_Book1_1_Tong von ĐTPT 3 5" xfId="23669"/>
    <cellStyle name="Dziesiętny [0]_Invoices2001Slovakia_Book1_1_Tong von ĐTPT 3 5" xfId="23670"/>
    <cellStyle name="Dziesietny [0]_Invoices2001Slovakia_Book1_1_Tong von ĐTPT 3 6" xfId="24846"/>
    <cellStyle name="Dziesiętny [0]_Invoices2001Slovakia_Book1_1_Tong von ĐTPT 3 6" xfId="24847"/>
    <cellStyle name="Dziesietny [0]_Invoices2001Slovakia_Book1_1_Tong von ĐTPT 3 7" xfId="25938"/>
    <cellStyle name="Dziesiętny [0]_Invoices2001Slovakia_Book1_1_Tong von ĐTPT 3 7" xfId="25939"/>
    <cellStyle name="Dziesietny [0]_Invoices2001Slovakia_Book1_1_Tong von ĐTPT 3 8" xfId="26943"/>
    <cellStyle name="Dziesiętny [0]_Invoices2001Slovakia_Book1_1_Tong von ĐTPT 3 8" xfId="26944"/>
    <cellStyle name="Dziesietny [0]_Invoices2001Slovakia_Book1_1_Tong von ĐTPT 3 9" xfId="27952"/>
    <cellStyle name="Dziesiętny [0]_Invoices2001Slovakia_Book1_1_Tong von ĐTPT 3 9" xfId="27953"/>
    <cellStyle name="Dziesietny [0]_Invoices2001Slovakia_Book1_1_Tong von ĐTPT 4" xfId="6658"/>
    <cellStyle name="Dziesiętny [0]_Invoices2001Slovakia_Book1_1_Tong von ĐTPT 4" xfId="6657"/>
    <cellStyle name="Dziesietny [0]_Invoices2001Slovakia_Book1_1_Tong von ĐTPT 4 2" xfId="14891"/>
    <cellStyle name="Dziesiętny [0]_Invoices2001Slovakia_Book1_1_Tong von ĐTPT 4 2" xfId="14890"/>
    <cellStyle name="Dziesietny [0]_Invoices2001Slovakia_Book1_1_Tong von ĐTPT 4 3" xfId="21066"/>
    <cellStyle name="Dziesiętny [0]_Invoices2001Slovakia_Book1_1_Tong von ĐTPT 4 3" xfId="21065"/>
    <cellStyle name="Dziesietny [0]_Invoices2001Slovakia_Book1_1_Tong von ĐTPT 4 4" xfId="22786"/>
    <cellStyle name="Dziesiętny [0]_Invoices2001Slovakia_Book1_1_Tong von ĐTPT 4 4" xfId="22785"/>
    <cellStyle name="Dziesietny [0]_Invoices2001Slovakia_Book1_1_Tong von ĐTPT 4 5" xfId="23993"/>
    <cellStyle name="Dziesiętny [0]_Invoices2001Slovakia_Book1_1_Tong von ĐTPT 4 5" xfId="23992"/>
    <cellStyle name="Dziesietny [0]_Invoices2001Slovakia_Book1_1_Tong von ĐTPT 4 6" xfId="25170"/>
    <cellStyle name="Dziesiętny [0]_Invoices2001Slovakia_Book1_1_Tong von ĐTPT 4 6" xfId="25169"/>
    <cellStyle name="Dziesietny [0]_Invoices2001Slovakia_Book1_1_Tong von ĐTPT 4 7" xfId="26262"/>
    <cellStyle name="Dziesiętny [0]_Invoices2001Slovakia_Book1_1_Tong von ĐTPT 4 7" xfId="26261"/>
    <cellStyle name="Dziesietny [0]_Invoices2001Slovakia_Book1_1_Tong von ĐTPT 4 8" xfId="27267"/>
    <cellStyle name="Dziesiętny [0]_Invoices2001Slovakia_Book1_1_Tong von ĐTPT 4 8" xfId="27266"/>
    <cellStyle name="Dziesietny [0]_Invoices2001Slovakia_Book1_1_Tong von ĐTPT 4 9" xfId="28276"/>
    <cellStyle name="Dziesiętny [0]_Invoices2001Slovakia_Book1_1_Tong von ĐTPT 4 9" xfId="28275"/>
    <cellStyle name="Dziesietny [0]_Invoices2001Slovakia_Book1_1_Tong von ĐTPT 5" xfId="5096"/>
    <cellStyle name="Dziesiętny [0]_Invoices2001Slovakia_Book1_1_Tong von ĐTPT 5" xfId="5097"/>
    <cellStyle name="Dziesietny [0]_Invoices2001Slovakia_Book1_1_Tong von ĐTPT 5 2" xfId="15424"/>
    <cellStyle name="Dziesiętny [0]_Invoices2001Slovakia_Book1_1_Tong von ĐTPT 5 2" xfId="15425"/>
    <cellStyle name="Dziesietny [0]_Invoices2001Slovakia_Book1_1_Tong von ĐTPT 5 3" xfId="21516"/>
    <cellStyle name="Dziesiętny [0]_Invoices2001Slovakia_Book1_1_Tong von ĐTPT 5 3" xfId="21517"/>
    <cellStyle name="Dziesietny [0]_Invoices2001Slovakia_Book1_1_Tong von ĐTPT 5 4" xfId="23165"/>
    <cellStyle name="Dziesiętny [0]_Invoices2001Slovakia_Book1_1_Tong von ĐTPT 5 4" xfId="23166"/>
    <cellStyle name="Dziesietny [0]_Invoices2001Slovakia_Book1_1_Tong von ĐTPT 5 5" xfId="24369"/>
    <cellStyle name="Dziesiętny [0]_Invoices2001Slovakia_Book1_1_Tong von ĐTPT 5 5" xfId="24370"/>
    <cellStyle name="Dziesietny [0]_Invoices2001Slovakia_Book1_1_Tong von ĐTPT 5 6" xfId="25520"/>
    <cellStyle name="Dziesiętny [0]_Invoices2001Slovakia_Book1_1_Tong von ĐTPT 5 6" xfId="25521"/>
    <cellStyle name="Dziesietny [0]_Invoices2001Slovakia_Book1_1_Tong von ĐTPT 5 7" xfId="26611"/>
    <cellStyle name="Dziesiętny [0]_Invoices2001Slovakia_Book1_1_Tong von ĐTPT 5 7" xfId="26612"/>
    <cellStyle name="Dziesietny [0]_Invoices2001Slovakia_Book1_1_Tong von ĐTPT 5 8" xfId="27590"/>
    <cellStyle name="Dziesiętny [0]_Invoices2001Slovakia_Book1_1_Tong von ĐTPT 5 8" xfId="27591"/>
    <cellStyle name="Dziesietny [0]_Invoices2001Slovakia_Book1_1_Tong von ĐTPT 5 9" xfId="28577"/>
    <cellStyle name="Dziesiętny [0]_Invoices2001Slovakia_Book1_1_Tong von ĐTPT 5 9" xfId="28578"/>
    <cellStyle name="Dziesietny [0]_Invoices2001Slovakia_Book1_1_Tong von ĐTPT 6" xfId="7039"/>
    <cellStyle name="Dziesiętny [0]_Invoices2001Slovakia_Book1_1_Tong von ĐTPT 6" xfId="7040"/>
    <cellStyle name="Dziesietny [0]_Invoices2001Slovakia_Book1_1_Tong von ĐTPT 7" xfId="7993"/>
    <cellStyle name="Dziesiętny [0]_Invoices2001Slovakia_Book1_1_Tong von ĐTPT 7" xfId="7992"/>
    <cellStyle name="Dziesietny [0]_Invoices2001Slovakia_Book1_1_Tong von ĐTPT 8" xfId="8395"/>
    <cellStyle name="Dziesiętny [0]_Invoices2001Slovakia_Book1_1_Tong von ĐTPT 8" xfId="8396"/>
    <cellStyle name="Dziesietny [0]_Invoices2001Slovakia_Book1_1_Tong von ĐTPT 9" xfId="16468"/>
    <cellStyle name="Dziesiętny [0]_Invoices2001Slovakia_Book1_1_Tong von ĐTPT 9" xfId="16469"/>
    <cellStyle name="Dziesietny [0]_Invoices2001Slovakia_Book1_1_Tong von ĐTPT_Ban BTDD TDC" xfId="10961"/>
    <cellStyle name="Dziesiętny [0]_Invoices2001Slovakia_Book1_1_Tong von ĐTPT_Ban BTDD TDC" xfId="10962"/>
    <cellStyle name="Dziesietny [0]_Invoices2001Slovakia_Book1_1_Tong von ĐTPT_Kế hoạch 2013 T1-2014" xfId="10963"/>
    <cellStyle name="Dziesiętny [0]_Invoices2001Slovakia_Book1_1_Tong von ĐTPT_Kế hoạch 2013 T1-2014" xfId="10964"/>
    <cellStyle name="Dziesietny [0]_Invoices2001Slovakia_Book1_1_Tong von ĐTPT_KH 2012 (T3-2013)" xfId="10965"/>
    <cellStyle name="Dziesiętny [0]_Invoices2001Slovakia_Book1_1_Tong von ĐTPT_KH 2012 (T3-2013)" xfId="10966"/>
    <cellStyle name="Dziesietny [0]_Invoices2001Slovakia_Book1_1_Tong von ĐTPT_KH 2012 (T3-2013)_Kế hoạch 2013 T1-2014" xfId="10967"/>
    <cellStyle name="Dziesiętny [0]_Invoices2001Slovakia_Book1_1_Tong von ĐTPT_KH 2012 (T3-2013)_Kế hoạch 2013 T1-2014" xfId="10968"/>
    <cellStyle name="Dziesietny [0]_Invoices2001Slovakia_Book1_1_Viec Huy dang lam" xfId="3098"/>
    <cellStyle name="Dziesiętny [0]_Invoices2001Slovakia_Book1_1_Viec Huy dang lam" xfId="3099"/>
    <cellStyle name="Dziesietny [0]_Invoices2001Slovakia_Book1_2" xfId="662"/>
    <cellStyle name="Dziesiętny [0]_Invoices2001Slovakia_Book1_2" xfId="663"/>
    <cellStyle name="Dziesietny [0]_Invoices2001Slovakia_Book1_2 10" xfId="8397"/>
    <cellStyle name="Dziesiętny [0]_Invoices2001Slovakia_Book1_2 10" xfId="8398"/>
    <cellStyle name="Dziesietny [0]_Invoices2001Slovakia_Book1_2 11" xfId="16472"/>
    <cellStyle name="Dziesiętny [0]_Invoices2001Slovakia_Book1_2 11" xfId="16473"/>
    <cellStyle name="Dziesietny [0]_Invoices2001Slovakia_Book1_2 12" xfId="20274"/>
    <cellStyle name="Dziesiętny [0]_Invoices2001Slovakia_Book1_2 12" xfId="20273"/>
    <cellStyle name="Dziesietny [0]_Invoices2001Slovakia_Book1_2 13" xfId="19802"/>
    <cellStyle name="Dziesiętny [0]_Invoices2001Slovakia_Book1_2 13" xfId="22120"/>
    <cellStyle name="Dziesietny [0]_Invoices2001Slovakia_Book1_2 14" xfId="16760"/>
    <cellStyle name="Dziesiętny [0]_Invoices2001Slovakia_Book1_2 14" xfId="16022"/>
    <cellStyle name="Dziesietny [0]_Invoices2001Slovakia_Book1_2 15" xfId="19989"/>
    <cellStyle name="Dziesiętny [0]_Invoices2001Slovakia_Book1_2 15" xfId="19517"/>
    <cellStyle name="Dziesietny [0]_Invoices2001Slovakia_Book1_2 16" xfId="24625"/>
    <cellStyle name="Dziesiętny [0]_Invoices2001Slovakia_Book1_2 16" xfId="21266"/>
    <cellStyle name="Dziesietny [0]_Invoices2001Slovakia_Book1_2 17" xfId="24589"/>
    <cellStyle name="Dziesiętny [0]_Invoices2001Slovakia_Book1_2 17" xfId="20074"/>
    <cellStyle name="Dziesietny [0]_Invoices2001Slovakia_Book1_2 2" xfId="3102"/>
    <cellStyle name="Dziesiętny [0]_Invoices2001Slovakia_Book1_2 2" xfId="3103"/>
    <cellStyle name="Dziesietny [0]_Invoices2001Slovakia_Book1_2 3" xfId="3104"/>
    <cellStyle name="Dziesiętny [0]_Invoices2001Slovakia_Book1_2 3" xfId="3105"/>
    <cellStyle name="Dziesietny [0]_Invoices2001Slovakia_Book1_2 4" xfId="3100"/>
    <cellStyle name="Dziesiętny [0]_Invoices2001Slovakia_Book1_2 4" xfId="3101"/>
    <cellStyle name="Dziesietny [0]_Invoices2001Slovakia_Book1_2 4 2" xfId="10969"/>
    <cellStyle name="Dziesiętny [0]_Invoices2001Slovakia_Book1_2 4 2" xfId="10970"/>
    <cellStyle name="Dziesietny [0]_Invoices2001Slovakia_Book1_2 4 3" xfId="19126"/>
    <cellStyle name="Dziesiętny [0]_Invoices2001Slovakia_Book1_2 4 3" xfId="19127"/>
    <cellStyle name="Dziesietny [0]_Invoices2001Slovakia_Book1_2 4 4" xfId="18541"/>
    <cellStyle name="Dziesiętny [0]_Invoices2001Slovakia_Book1_2 4 4" xfId="16304"/>
    <cellStyle name="Dziesietny [0]_Invoices2001Slovakia_Book1_2 4 5" xfId="18474"/>
    <cellStyle name="Dziesiętny [0]_Invoices2001Slovakia_Book1_2 4 5" xfId="18475"/>
    <cellStyle name="Dziesietny [0]_Invoices2001Slovakia_Book1_2 4 6" xfId="20276"/>
    <cellStyle name="Dziesiętny [0]_Invoices2001Slovakia_Book1_2 4 6" xfId="20275"/>
    <cellStyle name="Dziesietny [0]_Invoices2001Slovakia_Book1_2 4 7" xfId="16136"/>
    <cellStyle name="Dziesiętny [0]_Invoices2001Slovakia_Book1_2 4 7" xfId="18376"/>
    <cellStyle name="Dziesietny [0]_Invoices2001Slovakia_Book1_2 4 8" xfId="18555"/>
    <cellStyle name="Dziesiętny [0]_Invoices2001Slovakia_Book1_2 4 8" xfId="21247"/>
    <cellStyle name="Dziesietny [0]_Invoices2001Slovakia_Book1_2 4 9" xfId="16135"/>
    <cellStyle name="Dziesiętny [0]_Invoices2001Slovakia_Book1_2 4 9" xfId="18374"/>
    <cellStyle name="Dziesietny [0]_Invoices2001Slovakia_Book1_2 5" xfId="5655"/>
    <cellStyle name="Dziesiętny [0]_Invoices2001Slovakia_Book1_2 5" xfId="5656"/>
    <cellStyle name="Dziesietny [0]_Invoices2001Slovakia_Book1_2 5 2" xfId="14572"/>
    <cellStyle name="Dziesiętny [0]_Invoices2001Slovakia_Book1_2 5 2" xfId="14573"/>
    <cellStyle name="Dziesietny [0]_Invoices2001Slovakia_Book1_2 5 3" xfId="20747"/>
    <cellStyle name="Dziesiętny [0]_Invoices2001Slovakia_Book1_2 5 3" xfId="20748"/>
    <cellStyle name="Dziesietny [0]_Invoices2001Slovakia_Book1_2 5 4" xfId="22467"/>
    <cellStyle name="Dziesiętny [0]_Invoices2001Slovakia_Book1_2 5 4" xfId="22468"/>
    <cellStyle name="Dziesietny [0]_Invoices2001Slovakia_Book1_2 5 5" xfId="23674"/>
    <cellStyle name="Dziesiętny [0]_Invoices2001Slovakia_Book1_2 5 5" xfId="23675"/>
    <cellStyle name="Dziesietny [0]_Invoices2001Slovakia_Book1_2 5 6" xfId="24851"/>
    <cellStyle name="Dziesiętny [0]_Invoices2001Slovakia_Book1_2 5 6" xfId="24852"/>
    <cellStyle name="Dziesietny [0]_Invoices2001Slovakia_Book1_2 5 7" xfId="25943"/>
    <cellStyle name="Dziesiętny [0]_Invoices2001Slovakia_Book1_2 5 7" xfId="25944"/>
    <cellStyle name="Dziesietny [0]_Invoices2001Slovakia_Book1_2 5 8" xfId="26948"/>
    <cellStyle name="Dziesiętny [0]_Invoices2001Slovakia_Book1_2 5 8" xfId="26949"/>
    <cellStyle name="Dziesietny [0]_Invoices2001Slovakia_Book1_2 5 9" xfId="27957"/>
    <cellStyle name="Dziesiętny [0]_Invoices2001Slovakia_Book1_2 5 9" xfId="27958"/>
    <cellStyle name="Dziesietny [0]_Invoices2001Slovakia_Book1_2 6" xfId="6656"/>
    <cellStyle name="Dziesiętny [0]_Invoices2001Slovakia_Book1_2 6" xfId="6655"/>
    <cellStyle name="Dziesietny [0]_Invoices2001Slovakia_Book1_2 6 2" xfId="14889"/>
    <cellStyle name="Dziesiętny [0]_Invoices2001Slovakia_Book1_2 6 2" xfId="14888"/>
    <cellStyle name="Dziesietny [0]_Invoices2001Slovakia_Book1_2 6 3" xfId="21064"/>
    <cellStyle name="Dziesiętny [0]_Invoices2001Slovakia_Book1_2 6 3" xfId="21063"/>
    <cellStyle name="Dziesietny [0]_Invoices2001Slovakia_Book1_2 6 4" xfId="22784"/>
    <cellStyle name="Dziesiętny [0]_Invoices2001Slovakia_Book1_2 6 4" xfId="22783"/>
    <cellStyle name="Dziesietny [0]_Invoices2001Slovakia_Book1_2 6 5" xfId="23991"/>
    <cellStyle name="Dziesiętny [0]_Invoices2001Slovakia_Book1_2 6 5" xfId="23990"/>
    <cellStyle name="Dziesietny [0]_Invoices2001Slovakia_Book1_2 6 6" xfId="25168"/>
    <cellStyle name="Dziesiętny [0]_Invoices2001Slovakia_Book1_2 6 6" xfId="25167"/>
    <cellStyle name="Dziesietny [0]_Invoices2001Slovakia_Book1_2 6 7" xfId="26260"/>
    <cellStyle name="Dziesiętny [0]_Invoices2001Slovakia_Book1_2 6 7" xfId="26259"/>
    <cellStyle name="Dziesietny [0]_Invoices2001Slovakia_Book1_2 6 8" xfId="27265"/>
    <cellStyle name="Dziesiętny [0]_Invoices2001Slovakia_Book1_2 6 8" xfId="27264"/>
    <cellStyle name="Dziesietny [0]_Invoices2001Slovakia_Book1_2 6 9" xfId="28274"/>
    <cellStyle name="Dziesiętny [0]_Invoices2001Slovakia_Book1_2 6 9" xfId="28273"/>
    <cellStyle name="Dziesietny [0]_Invoices2001Slovakia_Book1_2 7" xfId="5098"/>
    <cellStyle name="Dziesiętny [0]_Invoices2001Slovakia_Book1_2 7" xfId="5099"/>
    <cellStyle name="Dziesietny [0]_Invoices2001Slovakia_Book1_2 7 2" xfId="15426"/>
    <cellStyle name="Dziesiętny [0]_Invoices2001Slovakia_Book1_2 7 2" xfId="15427"/>
    <cellStyle name="Dziesietny [0]_Invoices2001Slovakia_Book1_2 7 3" xfId="21518"/>
    <cellStyle name="Dziesiętny [0]_Invoices2001Slovakia_Book1_2 7 3" xfId="21519"/>
    <cellStyle name="Dziesietny [0]_Invoices2001Slovakia_Book1_2 7 4" xfId="23167"/>
    <cellStyle name="Dziesiętny [0]_Invoices2001Slovakia_Book1_2 7 4" xfId="23168"/>
    <cellStyle name="Dziesietny [0]_Invoices2001Slovakia_Book1_2 7 5" xfId="24371"/>
    <cellStyle name="Dziesiętny [0]_Invoices2001Slovakia_Book1_2 7 5" xfId="24372"/>
    <cellStyle name="Dziesietny [0]_Invoices2001Slovakia_Book1_2 7 6" xfId="25522"/>
    <cellStyle name="Dziesiętny [0]_Invoices2001Slovakia_Book1_2 7 6" xfId="25523"/>
    <cellStyle name="Dziesietny [0]_Invoices2001Slovakia_Book1_2 7 7" xfId="26613"/>
    <cellStyle name="Dziesiętny [0]_Invoices2001Slovakia_Book1_2 7 7" xfId="26614"/>
    <cellStyle name="Dziesietny [0]_Invoices2001Slovakia_Book1_2 7 8" xfId="27592"/>
    <cellStyle name="Dziesiętny [0]_Invoices2001Slovakia_Book1_2 7 8" xfId="27593"/>
    <cellStyle name="Dziesietny [0]_Invoices2001Slovakia_Book1_2 7 9" xfId="28579"/>
    <cellStyle name="Dziesiętny [0]_Invoices2001Slovakia_Book1_2 7 9" xfId="28580"/>
    <cellStyle name="Dziesietny [0]_Invoices2001Slovakia_Book1_2 8" xfId="7041"/>
    <cellStyle name="Dziesiętny [0]_Invoices2001Slovakia_Book1_2 8" xfId="7042"/>
    <cellStyle name="Dziesietny [0]_Invoices2001Slovakia_Book1_2 9" xfId="7991"/>
    <cellStyle name="Dziesiętny [0]_Invoices2001Slovakia_Book1_2 9" xfId="7990"/>
    <cellStyle name="Dziesietny [0]_Invoices2001Slovakia_Book1_2_Ban BTDD TDC" xfId="10971"/>
    <cellStyle name="Dziesiętny [0]_Invoices2001Slovakia_Book1_2_Ban BTDD TDC" xfId="10972"/>
    <cellStyle name="Dziesietny [0]_Invoices2001Slovakia_Book1_2_bieu ke hoach dau thau" xfId="664"/>
    <cellStyle name="Dziesiętny [0]_Invoices2001Slovakia_Book1_2_bieu ke hoach dau thau" xfId="665"/>
    <cellStyle name="Dziesietny [0]_Invoices2001Slovakia_Book1_2_bieu ke hoach dau thau 10" xfId="20269"/>
    <cellStyle name="Dziesiętny [0]_Invoices2001Slovakia_Book1_2_bieu ke hoach dau thau 10" xfId="20268"/>
    <cellStyle name="Dziesietny [0]_Invoices2001Slovakia_Book1_2_bieu ke hoach dau thau 11" xfId="22118"/>
    <cellStyle name="Dziesiętny [0]_Invoices2001Slovakia_Book1_2_bieu ke hoach dau thau 11" xfId="22117"/>
    <cellStyle name="Dziesietny [0]_Invoices2001Slovakia_Book1_2_bieu ke hoach dau thau 12" xfId="19665"/>
    <cellStyle name="Dziesiętny [0]_Invoices2001Slovakia_Book1_2_bieu ke hoach dau thau 12" xfId="16758"/>
    <cellStyle name="Dziesietny [0]_Invoices2001Slovakia_Book1_2_bieu ke hoach dau thau 13" xfId="19714"/>
    <cellStyle name="Dziesiętny [0]_Invoices2001Slovakia_Book1_2_bieu ke hoach dau thau 13" xfId="17929"/>
    <cellStyle name="Dziesietny [0]_Invoices2001Slovakia_Book1_2_bieu ke hoach dau thau 14" xfId="19343"/>
    <cellStyle name="Dziesiętny [0]_Invoices2001Slovakia_Book1_2_bieu ke hoach dau thau 14" xfId="19342"/>
    <cellStyle name="Dziesietny [0]_Invoices2001Slovakia_Book1_2_bieu ke hoach dau thau 15" xfId="25779"/>
    <cellStyle name="Dziesiętny [0]_Invoices2001Slovakia_Book1_2_bieu ke hoach dau thau 15" xfId="19457"/>
    <cellStyle name="Dziesietny [0]_Invoices2001Slovakia_Book1_2_bieu ke hoach dau thau 2" xfId="3106"/>
    <cellStyle name="Dziesiętny [0]_Invoices2001Slovakia_Book1_2_bieu ke hoach dau thau 2" xfId="3107"/>
    <cellStyle name="Dziesietny [0]_Invoices2001Slovakia_Book1_2_bieu ke hoach dau thau 2 2" xfId="10973"/>
    <cellStyle name="Dziesiętny [0]_Invoices2001Slovakia_Book1_2_bieu ke hoach dau thau 2 2" xfId="10974"/>
    <cellStyle name="Dziesietny [0]_Invoices2001Slovakia_Book1_2_bieu ke hoach dau thau 2 3" xfId="19130"/>
    <cellStyle name="Dziesiętny [0]_Invoices2001Slovakia_Book1_2_bieu ke hoach dau thau 2 3" xfId="19131"/>
    <cellStyle name="Dziesietny [0]_Invoices2001Slovakia_Book1_2_bieu ke hoach dau thau 2 4" xfId="21351"/>
    <cellStyle name="Dziesiętny [0]_Invoices2001Slovakia_Book1_2_bieu ke hoach dau thau 2 4" xfId="18539"/>
    <cellStyle name="Dziesietny [0]_Invoices2001Slovakia_Book1_2_bieu ke hoach dau thau 2 5" xfId="18477"/>
    <cellStyle name="Dziesiętny [0]_Invoices2001Slovakia_Book1_2_bieu ke hoach dau thau 2 5" xfId="18478"/>
    <cellStyle name="Dziesietny [0]_Invoices2001Slovakia_Book1_2_bieu ke hoach dau thau 2 6" xfId="18538"/>
    <cellStyle name="Dziesiętny [0]_Invoices2001Slovakia_Book1_2_bieu ke hoach dau thau 2 6" xfId="16302"/>
    <cellStyle name="Dziesietny [0]_Invoices2001Slovakia_Book1_2_bieu ke hoach dau thau 2 7" xfId="18378"/>
    <cellStyle name="Dziesiętny [0]_Invoices2001Slovakia_Book1_2_bieu ke hoach dau thau 2 7" xfId="23271"/>
    <cellStyle name="Dziesietny [0]_Invoices2001Slovakia_Book1_2_bieu ke hoach dau thau 2 8" xfId="21363"/>
    <cellStyle name="Dziesiętny [0]_Invoices2001Slovakia_Book1_2_bieu ke hoach dau thau 2 8" xfId="18552"/>
    <cellStyle name="Dziesietny [0]_Invoices2001Slovakia_Book1_2_bieu ke hoach dau thau 2 9" xfId="18375"/>
    <cellStyle name="Dziesiętny [0]_Invoices2001Slovakia_Book1_2_bieu ke hoach dau thau 2 9" xfId="17927"/>
    <cellStyle name="Dziesietny [0]_Invoices2001Slovakia_Book1_2_bieu ke hoach dau thau 3" xfId="5661"/>
    <cellStyle name="Dziesiętny [0]_Invoices2001Slovakia_Book1_2_bieu ke hoach dau thau 3" xfId="5662"/>
    <cellStyle name="Dziesietny [0]_Invoices2001Slovakia_Book1_2_bieu ke hoach dau thau 3 2" xfId="14574"/>
    <cellStyle name="Dziesiętny [0]_Invoices2001Slovakia_Book1_2_bieu ke hoach dau thau 3 2" xfId="14575"/>
    <cellStyle name="Dziesietny [0]_Invoices2001Slovakia_Book1_2_bieu ke hoach dau thau 3 3" xfId="20749"/>
    <cellStyle name="Dziesiętny [0]_Invoices2001Slovakia_Book1_2_bieu ke hoach dau thau 3 3" xfId="20750"/>
    <cellStyle name="Dziesietny [0]_Invoices2001Slovakia_Book1_2_bieu ke hoach dau thau 3 4" xfId="22469"/>
    <cellStyle name="Dziesiętny [0]_Invoices2001Slovakia_Book1_2_bieu ke hoach dau thau 3 4" xfId="22470"/>
    <cellStyle name="Dziesietny [0]_Invoices2001Slovakia_Book1_2_bieu ke hoach dau thau 3 5" xfId="23676"/>
    <cellStyle name="Dziesiętny [0]_Invoices2001Slovakia_Book1_2_bieu ke hoach dau thau 3 5" xfId="23677"/>
    <cellStyle name="Dziesietny [0]_Invoices2001Slovakia_Book1_2_bieu ke hoach dau thau 3 6" xfId="24853"/>
    <cellStyle name="Dziesiętny [0]_Invoices2001Slovakia_Book1_2_bieu ke hoach dau thau 3 6" xfId="24854"/>
    <cellStyle name="Dziesietny [0]_Invoices2001Slovakia_Book1_2_bieu ke hoach dau thau 3 7" xfId="25945"/>
    <cellStyle name="Dziesiętny [0]_Invoices2001Slovakia_Book1_2_bieu ke hoach dau thau 3 7" xfId="25946"/>
    <cellStyle name="Dziesietny [0]_Invoices2001Slovakia_Book1_2_bieu ke hoach dau thau 3 8" xfId="26950"/>
    <cellStyle name="Dziesiętny [0]_Invoices2001Slovakia_Book1_2_bieu ke hoach dau thau 3 8" xfId="26951"/>
    <cellStyle name="Dziesietny [0]_Invoices2001Slovakia_Book1_2_bieu ke hoach dau thau 3 9" xfId="27959"/>
    <cellStyle name="Dziesiętny [0]_Invoices2001Slovakia_Book1_2_bieu ke hoach dau thau 3 9" xfId="27960"/>
    <cellStyle name="Dziesietny [0]_Invoices2001Slovakia_Book1_2_bieu ke hoach dau thau 4" xfId="6654"/>
    <cellStyle name="Dziesiętny [0]_Invoices2001Slovakia_Book1_2_bieu ke hoach dau thau 4" xfId="6653"/>
    <cellStyle name="Dziesietny [0]_Invoices2001Slovakia_Book1_2_bieu ke hoach dau thau 4 2" xfId="14887"/>
    <cellStyle name="Dziesiętny [0]_Invoices2001Slovakia_Book1_2_bieu ke hoach dau thau 4 2" xfId="14886"/>
    <cellStyle name="Dziesietny [0]_Invoices2001Slovakia_Book1_2_bieu ke hoach dau thau 4 3" xfId="21062"/>
    <cellStyle name="Dziesiętny [0]_Invoices2001Slovakia_Book1_2_bieu ke hoach dau thau 4 3" xfId="21061"/>
    <cellStyle name="Dziesietny [0]_Invoices2001Slovakia_Book1_2_bieu ke hoach dau thau 4 4" xfId="22782"/>
    <cellStyle name="Dziesiętny [0]_Invoices2001Slovakia_Book1_2_bieu ke hoach dau thau 4 4" xfId="22781"/>
    <cellStyle name="Dziesietny [0]_Invoices2001Slovakia_Book1_2_bieu ke hoach dau thau 4 5" xfId="23989"/>
    <cellStyle name="Dziesiętny [0]_Invoices2001Slovakia_Book1_2_bieu ke hoach dau thau 4 5" xfId="23988"/>
    <cellStyle name="Dziesietny [0]_Invoices2001Slovakia_Book1_2_bieu ke hoach dau thau 4 6" xfId="25166"/>
    <cellStyle name="Dziesiętny [0]_Invoices2001Slovakia_Book1_2_bieu ke hoach dau thau 4 6" xfId="25165"/>
    <cellStyle name="Dziesietny [0]_Invoices2001Slovakia_Book1_2_bieu ke hoach dau thau 4 7" xfId="26258"/>
    <cellStyle name="Dziesiętny [0]_Invoices2001Slovakia_Book1_2_bieu ke hoach dau thau 4 7" xfId="26257"/>
    <cellStyle name="Dziesietny [0]_Invoices2001Slovakia_Book1_2_bieu ke hoach dau thau 4 8" xfId="27263"/>
    <cellStyle name="Dziesiętny [0]_Invoices2001Slovakia_Book1_2_bieu ke hoach dau thau 4 8" xfId="27262"/>
    <cellStyle name="Dziesietny [0]_Invoices2001Slovakia_Book1_2_bieu ke hoach dau thau 4 9" xfId="28272"/>
    <cellStyle name="Dziesiętny [0]_Invoices2001Slovakia_Book1_2_bieu ke hoach dau thau 4 9" xfId="28271"/>
    <cellStyle name="Dziesietny [0]_Invoices2001Slovakia_Book1_2_bieu ke hoach dau thau 5" xfId="5100"/>
    <cellStyle name="Dziesiętny [0]_Invoices2001Slovakia_Book1_2_bieu ke hoach dau thau 5" xfId="5101"/>
    <cellStyle name="Dziesietny [0]_Invoices2001Slovakia_Book1_2_bieu ke hoach dau thau 5 2" xfId="15428"/>
    <cellStyle name="Dziesiętny [0]_Invoices2001Slovakia_Book1_2_bieu ke hoach dau thau 5 2" xfId="15429"/>
    <cellStyle name="Dziesietny [0]_Invoices2001Slovakia_Book1_2_bieu ke hoach dau thau 5 3" xfId="21520"/>
    <cellStyle name="Dziesiętny [0]_Invoices2001Slovakia_Book1_2_bieu ke hoach dau thau 5 3" xfId="21521"/>
    <cellStyle name="Dziesietny [0]_Invoices2001Slovakia_Book1_2_bieu ke hoach dau thau 5 4" xfId="23169"/>
    <cellStyle name="Dziesiętny [0]_Invoices2001Slovakia_Book1_2_bieu ke hoach dau thau 5 4" xfId="23170"/>
    <cellStyle name="Dziesietny [0]_Invoices2001Slovakia_Book1_2_bieu ke hoach dau thau 5 5" xfId="24373"/>
    <cellStyle name="Dziesiętny [0]_Invoices2001Slovakia_Book1_2_bieu ke hoach dau thau 5 5" xfId="24374"/>
    <cellStyle name="Dziesietny [0]_Invoices2001Slovakia_Book1_2_bieu ke hoach dau thau 5 6" xfId="25524"/>
    <cellStyle name="Dziesiętny [0]_Invoices2001Slovakia_Book1_2_bieu ke hoach dau thau 5 6" xfId="25525"/>
    <cellStyle name="Dziesietny [0]_Invoices2001Slovakia_Book1_2_bieu ke hoach dau thau 5 7" xfId="26615"/>
    <cellStyle name="Dziesiętny [0]_Invoices2001Slovakia_Book1_2_bieu ke hoach dau thau 5 7" xfId="26616"/>
    <cellStyle name="Dziesietny [0]_Invoices2001Slovakia_Book1_2_bieu ke hoach dau thau 5 8" xfId="27594"/>
    <cellStyle name="Dziesiętny [0]_Invoices2001Slovakia_Book1_2_bieu ke hoach dau thau 5 8" xfId="27595"/>
    <cellStyle name="Dziesietny [0]_Invoices2001Slovakia_Book1_2_bieu ke hoach dau thau 5 9" xfId="28581"/>
    <cellStyle name="Dziesiętny [0]_Invoices2001Slovakia_Book1_2_bieu ke hoach dau thau 5 9" xfId="28582"/>
    <cellStyle name="Dziesietny [0]_Invoices2001Slovakia_Book1_2_bieu ke hoach dau thau 6" xfId="7043"/>
    <cellStyle name="Dziesiętny [0]_Invoices2001Slovakia_Book1_2_bieu ke hoach dau thau 6" xfId="7044"/>
    <cellStyle name="Dziesietny [0]_Invoices2001Slovakia_Book1_2_bieu ke hoach dau thau 7" xfId="7989"/>
    <cellStyle name="Dziesiętny [0]_Invoices2001Slovakia_Book1_2_bieu ke hoach dau thau 7" xfId="7988"/>
    <cellStyle name="Dziesietny [0]_Invoices2001Slovakia_Book1_2_bieu ke hoach dau thau 8" xfId="8399"/>
    <cellStyle name="Dziesiętny [0]_Invoices2001Slovakia_Book1_2_bieu ke hoach dau thau 8" xfId="8400"/>
    <cellStyle name="Dziesietny [0]_Invoices2001Slovakia_Book1_2_bieu ke hoach dau thau 9" xfId="16478"/>
    <cellStyle name="Dziesiętny [0]_Invoices2001Slovakia_Book1_2_bieu ke hoach dau thau 9" xfId="16479"/>
    <cellStyle name="Dziesietny [0]_Invoices2001Slovakia_Book1_2_bieu ke hoach dau thau truong mam non SKH" xfId="666"/>
    <cellStyle name="Dziesiętny [0]_Invoices2001Slovakia_Book1_2_bieu ke hoach dau thau truong mam non SKH" xfId="667"/>
    <cellStyle name="Dziesietny [0]_Invoices2001Slovakia_Book1_2_bieu ke hoach dau thau truong mam non SKH 10" xfId="20267"/>
    <cellStyle name="Dziesiętny [0]_Invoices2001Slovakia_Book1_2_bieu ke hoach dau thau truong mam non SKH 10" xfId="20266"/>
    <cellStyle name="Dziesietny [0]_Invoices2001Slovakia_Book1_2_bieu ke hoach dau thau truong mam non SKH 11" xfId="22116"/>
    <cellStyle name="Dziesiętny [0]_Invoices2001Slovakia_Book1_2_bieu ke hoach dau thau truong mam non SKH 11" xfId="22115"/>
    <cellStyle name="Dziesietny [0]_Invoices2001Slovakia_Book1_2_bieu ke hoach dau thau truong mam non SKH 12" xfId="17826"/>
    <cellStyle name="Dziesiętny [0]_Invoices2001Slovakia_Book1_2_bieu ke hoach dau thau truong mam non SKH 12" xfId="16757"/>
    <cellStyle name="Dziesietny [0]_Invoices2001Slovakia_Book1_2_bieu ke hoach dau thau truong mam non SKH 13" xfId="19518"/>
    <cellStyle name="Dziesiętny [0]_Invoices2001Slovakia_Book1_2_bieu ke hoach dau thau truong mam non SKH 13" xfId="19519"/>
    <cellStyle name="Dziesietny [0]_Invoices2001Slovakia_Book1_2_bieu ke hoach dau thau truong mam non SKH 14" xfId="24624"/>
    <cellStyle name="Dziesiętny [0]_Invoices2001Slovakia_Book1_2_bieu ke hoach dau thau truong mam non SKH 14" xfId="21935"/>
    <cellStyle name="Dziesietny [0]_Invoices2001Slovakia_Book1_2_bieu ke hoach dau thau truong mam non SKH 15" xfId="20075"/>
    <cellStyle name="Dziesiętny [0]_Invoices2001Slovakia_Book1_2_bieu ke hoach dau thau truong mam non SKH 15" xfId="19620"/>
    <cellStyle name="Dziesietny [0]_Invoices2001Slovakia_Book1_2_bieu ke hoach dau thau truong mam non SKH 2" xfId="3108"/>
    <cellStyle name="Dziesiętny [0]_Invoices2001Slovakia_Book1_2_bieu ke hoach dau thau truong mam non SKH 2" xfId="3109"/>
    <cellStyle name="Dziesietny [0]_Invoices2001Slovakia_Book1_2_bieu ke hoach dau thau truong mam non SKH 2 2" xfId="10975"/>
    <cellStyle name="Dziesiętny [0]_Invoices2001Slovakia_Book1_2_bieu ke hoach dau thau truong mam non SKH 2 2" xfId="10976"/>
    <cellStyle name="Dziesietny [0]_Invoices2001Slovakia_Book1_2_bieu ke hoach dau thau truong mam non SKH 2 3" xfId="19132"/>
    <cellStyle name="Dziesiętny [0]_Invoices2001Slovakia_Book1_2_bieu ke hoach dau thau truong mam non SKH 2 3" xfId="19133"/>
    <cellStyle name="Dziesietny [0]_Invoices2001Slovakia_Book1_2_bieu ke hoach dau thau truong mam non SKH 2 4" xfId="16303"/>
    <cellStyle name="Dziesiętny [0]_Invoices2001Slovakia_Book1_2_bieu ke hoach dau thau truong mam non SKH 2 4" xfId="21350"/>
    <cellStyle name="Dziesietny [0]_Invoices2001Slovakia_Book1_2_bieu ke hoach dau thau truong mam non SKH 2 5" xfId="18479"/>
    <cellStyle name="Dziesiętny [0]_Invoices2001Slovakia_Book1_2_bieu ke hoach dau thau truong mam non SKH 2 5" xfId="18480"/>
    <cellStyle name="Dziesietny [0]_Invoices2001Slovakia_Book1_2_bieu ke hoach dau thau truong mam non SKH 2 6" xfId="21349"/>
    <cellStyle name="Dziesiętny [0]_Invoices2001Slovakia_Book1_2_bieu ke hoach dau thau truong mam non SKH 2 6" xfId="18537"/>
    <cellStyle name="Dziesietny [0]_Invoices2001Slovakia_Book1_2_bieu ke hoach dau thau truong mam non SKH 2 7" xfId="23270"/>
    <cellStyle name="Dziesiętny [0]_Invoices2001Slovakia_Book1_2_bieu ke hoach dau thau truong mam non SKH 2 7" xfId="18384"/>
    <cellStyle name="Dziesietny [0]_Invoices2001Slovakia_Book1_2_bieu ke hoach dau thau truong mam non SKH 2 8" xfId="16313"/>
    <cellStyle name="Dziesiętny [0]_Invoices2001Slovakia_Book1_2_bieu ke hoach dau thau truong mam non SKH 2 8" xfId="16312"/>
    <cellStyle name="Dziesietny [0]_Invoices2001Slovakia_Book1_2_bieu ke hoach dau thau truong mam non SKH 2 9" xfId="17928"/>
    <cellStyle name="Dziesiętny [0]_Invoices2001Slovakia_Book1_2_bieu ke hoach dau thau truong mam non SKH 2 9" xfId="20528"/>
    <cellStyle name="Dziesietny [0]_Invoices2001Slovakia_Book1_2_bieu ke hoach dau thau truong mam non SKH 3" xfId="5663"/>
    <cellStyle name="Dziesiętny [0]_Invoices2001Slovakia_Book1_2_bieu ke hoach dau thau truong mam non SKH 3" xfId="5664"/>
    <cellStyle name="Dziesietny [0]_Invoices2001Slovakia_Book1_2_bieu ke hoach dau thau truong mam non SKH 3 2" xfId="14576"/>
    <cellStyle name="Dziesiętny [0]_Invoices2001Slovakia_Book1_2_bieu ke hoach dau thau truong mam non SKH 3 2" xfId="14577"/>
    <cellStyle name="Dziesietny [0]_Invoices2001Slovakia_Book1_2_bieu ke hoach dau thau truong mam non SKH 3 3" xfId="20751"/>
    <cellStyle name="Dziesiętny [0]_Invoices2001Slovakia_Book1_2_bieu ke hoach dau thau truong mam non SKH 3 3" xfId="20752"/>
    <cellStyle name="Dziesietny [0]_Invoices2001Slovakia_Book1_2_bieu ke hoach dau thau truong mam non SKH 3 4" xfId="22471"/>
    <cellStyle name="Dziesiętny [0]_Invoices2001Slovakia_Book1_2_bieu ke hoach dau thau truong mam non SKH 3 4" xfId="22472"/>
    <cellStyle name="Dziesietny [0]_Invoices2001Slovakia_Book1_2_bieu ke hoach dau thau truong mam non SKH 3 5" xfId="23678"/>
    <cellStyle name="Dziesiętny [0]_Invoices2001Slovakia_Book1_2_bieu ke hoach dau thau truong mam non SKH 3 5" xfId="23679"/>
    <cellStyle name="Dziesietny [0]_Invoices2001Slovakia_Book1_2_bieu ke hoach dau thau truong mam non SKH 3 6" xfId="24855"/>
    <cellStyle name="Dziesiętny [0]_Invoices2001Slovakia_Book1_2_bieu ke hoach dau thau truong mam non SKH 3 6" xfId="24856"/>
    <cellStyle name="Dziesietny [0]_Invoices2001Slovakia_Book1_2_bieu ke hoach dau thau truong mam non SKH 3 7" xfId="25947"/>
    <cellStyle name="Dziesiętny [0]_Invoices2001Slovakia_Book1_2_bieu ke hoach dau thau truong mam non SKH 3 7" xfId="25948"/>
    <cellStyle name="Dziesietny [0]_Invoices2001Slovakia_Book1_2_bieu ke hoach dau thau truong mam non SKH 3 8" xfId="26952"/>
    <cellStyle name="Dziesiętny [0]_Invoices2001Slovakia_Book1_2_bieu ke hoach dau thau truong mam non SKH 3 8" xfId="26953"/>
    <cellStyle name="Dziesietny [0]_Invoices2001Slovakia_Book1_2_bieu ke hoach dau thau truong mam non SKH 3 9" xfId="27961"/>
    <cellStyle name="Dziesiętny [0]_Invoices2001Slovakia_Book1_2_bieu ke hoach dau thau truong mam non SKH 3 9" xfId="27962"/>
    <cellStyle name="Dziesietny [0]_Invoices2001Slovakia_Book1_2_bieu ke hoach dau thau truong mam non SKH 4" xfId="6652"/>
    <cellStyle name="Dziesiętny [0]_Invoices2001Slovakia_Book1_2_bieu ke hoach dau thau truong mam non SKH 4" xfId="6651"/>
    <cellStyle name="Dziesietny [0]_Invoices2001Slovakia_Book1_2_bieu ke hoach dau thau truong mam non SKH 4 2" xfId="14885"/>
    <cellStyle name="Dziesiętny [0]_Invoices2001Slovakia_Book1_2_bieu ke hoach dau thau truong mam non SKH 4 2" xfId="14884"/>
    <cellStyle name="Dziesietny [0]_Invoices2001Slovakia_Book1_2_bieu ke hoach dau thau truong mam non SKH 4 3" xfId="21060"/>
    <cellStyle name="Dziesiętny [0]_Invoices2001Slovakia_Book1_2_bieu ke hoach dau thau truong mam non SKH 4 3" xfId="21059"/>
    <cellStyle name="Dziesietny [0]_Invoices2001Slovakia_Book1_2_bieu ke hoach dau thau truong mam non SKH 4 4" xfId="22780"/>
    <cellStyle name="Dziesiętny [0]_Invoices2001Slovakia_Book1_2_bieu ke hoach dau thau truong mam non SKH 4 4" xfId="22779"/>
    <cellStyle name="Dziesietny [0]_Invoices2001Slovakia_Book1_2_bieu ke hoach dau thau truong mam non SKH 4 5" xfId="23987"/>
    <cellStyle name="Dziesiętny [0]_Invoices2001Slovakia_Book1_2_bieu ke hoach dau thau truong mam non SKH 4 5" xfId="23986"/>
    <cellStyle name="Dziesietny [0]_Invoices2001Slovakia_Book1_2_bieu ke hoach dau thau truong mam non SKH 4 6" xfId="25164"/>
    <cellStyle name="Dziesiętny [0]_Invoices2001Slovakia_Book1_2_bieu ke hoach dau thau truong mam non SKH 4 6" xfId="25163"/>
    <cellStyle name="Dziesietny [0]_Invoices2001Slovakia_Book1_2_bieu ke hoach dau thau truong mam non SKH 4 7" xfId="26256"/>
    <cellStyle name="Dziesiętny [0]_Invoices2001Slovakia_Book1_2_bieu ke hoach dau thau truong mam non SKH 4 7" xfId="26255"/>
    <cellStyle name="Dziesietny [0]_Invoices2001Slovakia_Book1_2_bieu ke hoach dau thau truong mam non SKH 4 8" xfId="27261"/>
    <cellStyle name="Dziesiętny [0]_Invoices2001Slovakia_Book1_2_bieu ke hoach dau thau truong mam non SKH 4 8" xfId="27260"/>
    <cellStyle name="Dziesietny [0]_Invoices2001Slovakia_Book1_2_bieu ke hoach dau thau truong mam non SKH 4 9" xfId="28270"/>
    <cellStyle name="Dziesiętny [0]_Invoices2001Slovakia_Book1_2_bieu ke hoach dau thau truong mam non SKH 4 9" xfId="28269"/>
    <cellStyle name="Dziesietny [0]_Invoices2001Slovakia_Book1_2_bieu ke hoach dau thau truong mam non SKH 5" xfId="5102"/>
    <cellStyle name="Dziesiętny [0]_Invoices2001Slovakia_Book1_2_bieu ke hoach dau thau truong mam non SKH 5" xfId="5103"/>
    <cellStyle name="Dziesietny [0]_Invoices2001Slovakia_Book1_2_bieu ke hoach dau thau truong mam non SKH 5 2" xfId="15430"/>
    <cellStyle name="Dziesiętny [0]_Invoices2001Slovakia_Book1_2_bieu ke hoach dau thau truong mam non SKH 5 2" xfId="15431"/>
    <cellStyle name="Dziesietny [0]_Invoices2001Slovakia_Book1_2_bieu ke hoach dau thau truong mam non SKH 5 3" xfId="21522"/>
    <cellStyle name="Dziesiętny [0]_Invoices2001Slovakia_Book1_2_bieu ke hoach dau thau truong mam non SKH 5 3" xfId="21523"/>
    <cellStyle name="Dziesietny [0]_Invoices2001Slovakia_Book1_2_bieu ke hoach dau thau truong mam non SKH 5 4" xfId="23171"/>
    <cellStyle name="Dziesiętny [0]_Invoices2001Slovakia_Book1_2_bieu ke hoach dau thau truong mam non SKH 5 4" xfId="23172"/>
    <cellStyle name="Dziesietny [0]_Invoices2001Slovakia_Book1_2_bieu ke hoach dau thau truong mam non SKH 5 5" xfId="24375"/>
    <cellStyle name="Dziesiętny [0]_Invoices2001Slovakia_Book1_2_bieu ke hoach dau thau truong mam non SKH 5 5" xfId="24376"/>
    <cellStyle name="Dziesietny [0]_Invoices2001Slovakia_Book1_2_bieu ke hoach dau thau truong mam non SKH 5 6" xfId="25526"/>
    <cellStyle name="Dziesiętny [0]_Invoices2001Slovakia_Book1_2_bieu ke hoach dau thau truong mam non SKH 5 6" xfId="25527"/>
    <cellStyle name="Dziesietny [0]_Invoices2001Slovakia_Book1_2_bieu ke hoach dau thau truong mam non SKH 5 7" xfId="26617"/>
    <cellStyle name="Dziesiętny [0]_Invoices2001Slovakia_Book1_2_bieu ke hoach dau thau truong mam non SKH 5 7" xfId="26618"/>
    <cellStyle name="Dziesietny [0]_Invoices2001Slovakia_Book1_2_bieu ke hoach dau thau truong mam non SKH 5 8" xfId="27596"/>
    <cellStyle name="Dziesiętny [0]_Invoices2001Slovakia_Book1_2_bieu ke hoach dau thau truong mam non SKH 5 8" xfId="27597"/>
    <cellStyle name="Dziesietny [0]_Invoices2001Slovakia_Book1_2_bieu ke hoach dau thau truong mam non SKH 5 9" xfId="28583"/>
    <cellStyle name="Dziesiętny [0]_Invoices2001Slovakia_Book1_2_bieu ke hoach dau thau truong mam non SKH 5 9" xfId="28584"/>
    <cellStyle name="Dziesietny [0]_Invoices2001Slovakia_Book1_2_bieu ke hoach dau thau truong mam non SKH 6" xfId="7045"/>
    <cellStyle name="Dziesiętny [0]_Invoices2001Slovakia_Book1_2_bieu ke hoach dau thau truong mam non SKH 6" xfId="7046"/>
    <cellStyle name="Dziesietny [0]_Invoices2001Slovakia_Book1_2_bieu ke hoach dau thau truong mam non SKH 7" xfId="7987"/>
    <cellStyle name="Dziesiętny [0]_Invoices2001Slovakia_Book1_2_bieu ke hoach dau thau truong mam non SKH 7" xfId="7986"/>
    <cellStyle name="Dziesietny [0]_Invoices2001Slovakia_Book1_2_bieu ke hoach dau thau truong mam non SKH 8" xfId="8401"/>
    <cellStyle name="Dziesiętny [0]_Invoices2001Slovakia_Book1_2_bieu ke hoach dau thau truong mam non SKH 8" xfId="8402"/>
    <cellStyle name="Dziesietny [0]_Invoices2001Slovakia_Book1_2_bieu ke hoach dau thau truong mam non SKH 9" xfId="16480"/>
    <cellStyle name="Dziesiętny [0]_Invoices2001Slovakia_Book1_2_bieu ke hoach dau thau truong mam non SKH 9" xfId="16481"/>
    <cellStyle name="Dziesietny [0]_Invoices2001Slovakia_Book1_2_bieu ke hoach dau thau truong mam non SKH_Ban BTDD TDC" xfId="10977"/>
    <cellStyle name="Dziesiętny [0]_Invoices2001Slovakia_Book1_2_bieu ke hoach dau thau truong mam non SKH_Ban BTDD TDC" xfId="10978"/>
    <cellStyle name="Dziesietny [0]_Invoices2001Slovakia_Book1_2_bieu ke hoach dau thau truong mam non SKH_Kế hoạch 2013 T1-2014" xfId="10979"/>
    <cellStyle name="Dziesiętny [0]_Invoices2001Slovakia_Book1_2_bieu ke hoach dau thau truong mam non SKH_Kế hoạch 2013 T1-2014" xfId="10980"/>
    <cellStyle name="Dziesietny [0]_Invoices2001Slovakia_Book1_2_bieu ke hoach dau thau truong mam non SKH_KH 2012 (T3-2013)" xfId="10981"/>
    <cellStyle name="Dziesiętny [0]_Invoices2001Slovakia_Book1_2_bieu ke hoach dau thau truong mam non SKH_KH 2012 (T3-2013)" xfId="10982"/>
    <cellStyle name="Dziesietny [0]_Invoices2001Slovakia_Book1_2_bieu ke hoach dau thau truong mam non SKH_KH 2012 (T3-2013)_Kế hoạch 2013 T1-2014" xfId="10983"/>
    <cellStyle name="Dziesiętny [0]_Invoices2001Slovakia_Book1_2_bieu ke hoach dau thau truong mam non SKH_KH 2012 (T3-2013)_Kế hoạch 2013 T1-2014" xfId="10984"/>
    <cellStyle name="Dziesietny [0]_Invoices2001Slovakia_Book1_2_bieu ke hoach dau thau_Ban BTDD TDC" xfId="10985"/>
    <cellStyle name="Dziesiętny [0]_Invoices2001Slovakia_Book1_2_bieu ke hoach dau thau_Ban BTDD TDC" xfId="10986"/>
    <cellStyle name="Dziesietny [0]_Invoices2001Slovakia_Book1_2_bieu ke hoach dau thau_Kế hoạch 2013 T1-2014" xfId="10987"/>
    <cellStyle name="Dziesiętny [0]_Invoices2001Slovakia_Book1_2_bieu ke hoach dau thau_Kế hoạch 2013 T1-2014" xfId="10988"/>
    <cellStyle name="Dziesietny [0]_Invoices2001Slovakia_Book1_2_bieu ke hoach dau thau_KH 2012 (T3-2013)" xfId="10989"/>
    <cellStyle name="Dziesiętny [0]_Invoices2001Slovakia_Book1_2_bieu ke hoach dau thau_KH 2012 (T3-2013)" xfId="10990"/>
    <cellStyle name="Dziesietny [0]_Invoices2001Slovakia_Book1_2_bieu ke hoach dau thau_KH 2012 (T3-2013)_Kế hoạch 2013 T1-2014" xfId="10991"/>
    <cellStyle name="Dziesiętny [0]_Invoices2001Slovakia_Book1_2_bieu ke hoach dau thau_KH 2012 (T3-2013)_Kế hoạch 2013 T1-2014" xfId="10992"/>
    <cellStyle name="Dziesietny [0]_Invoices2001Slovakia_Book1_2_bieu tong hop lai kh von 2011 gui phong TH-KTDN" xfId="668"/>
    <cellStyle name="Dziesiętny [0]_Invoices2001Slovakia_Book1_2_bieu tong hop lai kh von 2011 gui phong TH-KTDN" xfId="669"/>
    <cellStyle name="Dziesietny [0]_Invoices2001Slovakia_Book1_2_bieu tong hop lai kh von 2011 gui phong TH-KTDN 10" xfId="20265"/>
    <cellStyle name="Dziesiętny [0]_Invoices2001Slovakia_Book1_2_bieu tong hop lai kh von 2011 gui phong TH-KTDN 10" xfId="20264"/>
    <cellStyle name="Dziesietny [0]_Invoices2001Slovakia_Book1_2_bieu tong hop lai kh von 2011 gui phong TH-KTDN 11" xfId="22114"/>
    <cellStyle name="Dziesiętny [0]_Invoices2001Slovakia_Book1_2_bieu tong hop lai kh von 2011 gui phong TH-KTDN 11" xfId="22113"/>
    <cellStyle name="Dziesietny [0]_Invoices2001Slovakia_Book1_2_bieu tong hop lai kh von 2011 gui phong TH-KTDN 12" xfId="17712"/>
    <cellStyle name="Dziesiętny [0]_Invoices2001Slovakia_Book1_2_bieu tong hop lai kh von 2011 gui phong TH-KTDN 12" xfId="19922"/>
    <cellStyle name="Dziesietny [0]_Invoices2001Slovakia_Book1_2_bieu tong hop lai kh von 2011 gui phong TH-KTDN 13" xfId="21888"/>
    <cellStyle name="Dziesiętny [0]_Invoices2001Slovakia_Book1_2_bieu tong hop lai kh von 2011 gui phong TH-KTDN 13" xfId="19715"/>
    <cellStyle name="Dziesietny [0]_Invoices2001Slovakia_Book1_2_bieu tong hop lai kh von 2011 gui phong TH-KTDN 14" xfId="19947"/>
    <cellStyle name="Dziesiętny [0]_Invoices2001Slovakia_Book1_2_bieu tong hop lai kh von 2011 gui phong TH-KTDN 14" xfId="20537"/>
    <cellStyle name="Dziesietny [0]_Invoices2001Slovakia_Book1_2_bieu tong hop lai kh von 2011 gui phong TH-KTDN 15" xfId="18033"/>
    <cellStyle name="Dziesiętny [0]_Invoices2001Slovakia_Book1_2_bieu tong hop lai kh von 2011 gui phong TH-KTDN 15" xfId="23405"/>
    <cellStyle name="Dziesietny [0]_Invoices2001Slovakia_Book1_2_bieu tong hop lai kh von 2011 gui phong TH-KTDN 2" xfId="3110"/>
    <cellStyle name="Dziesiętny [0]_Invoices2001Slovakia_Book1_2_bieu tong hop lai kh von 2011 gui phong TH-KTDN 2" xfId="3111"/>
    <cellStyle name="Dziesietny [0]_Invoices2001Slovakia_Book1_2_bieu tong hop lai kh von 2011 gui phong TH-KTDN 2 2" xfId="10993"/>
    <cellStyle name="Dziesiętny [0]_Invoices2001Slovakia_Book1_2_bieu tong hop lai kh von 2011 gui phong TH-KTDN 2 2" xfId="10994"/>
    <cellStyle name="Dziesietny [0]_Invoices2001Slovakia_Book1_2_bieu tong hop lai kh von 2011 gui phong TH-KTDN 2 3" xfId="19143"/>
    <cellStyle name="Dziesiętny [0]_Invoices2001Slovakia_Book1_2_bieu tong hop lai kh von 2011 gui phong TH-KTDN 2 3" xfId="19144"/>
    <cellStyle name="Dziesietny [0]_Invoices2001Slovakia_Book1_2_bieu tong hop lai kh von 2011 gui phong TH-KTDN 2 4" xfId="16298"/>
    <cellStyle name="Dziesiętny [0]_Invoices2001Slovakia_Book1_2_bieu tong hop lai kh von 2011 gui phong TH-KTDN 2 4" xfId="16297"/>
    <cellStyle name="Dziesietny [0]_Invoices2001Slovakia_Book1_2_bieu tong hop lai kh von 2011 gui phong TH-KTDN 2 5" xfId="23222"/>
    <cellStyle name="Dziesiętny [0]_Invoices2001Slovakia_Book1_2_bieu tong hop lai kh von 2011 gui phong TH-KTDN 2 5" xfId="18489"/>
    <cellStyle name="Dziesietny [0]_Invoices2001Slovakia_Book1_2_bieu tong hop lai kh von 2011 gui phong TH-KTDN 2 6" xfId="16295"/>
    <cellStyle name="Dziesiętny [0]_Invoices2001Slovakia_Book1_2_bieu tong hop lai kh von 2011 gui phong TH-KTDN 2 6" xfId="19812"/>
    <cellStyle name="Dziesietny [0]_Invoices2001Slovakia_Book1_2_bieu tong hop lai kh von 2011 gui phong TH-KTDN 2 7" xfId="16145"/>
    <cellStyle name="Dziesiętny [0]_Invoices2001Slovakia_Book1_2_bieu tong hop lai kh von 2011 gui phong TH-KTDN 2 7" xfId="16147"/>
    <cellStyle name="Dziesietny [0]_Invoices2001Slovakia_Book1_2_bieu tong hop lai kh von 2011 gui phong TH-KTDN 2 8" xfId="21353"/>
    <cellStyle name="Dziesiętny [0]_Invoices2001Slovakia_Book1_2_bieu tong hop lai kh von 2011 gui phong TH-KTDN 2 8" xfId="18542"/>
    <cellStyle name="Dziesietny [0]_Invoices2001Slovakia_Book1_2_bieu tong hop lai kh von 2011 gui phong TH-KTDN 2 9" xfId="23267"/>
    <cellStyle name="Dziesiętny [0]_Invoices2001Slovakia_Book1_2_bieu tong hop lai kh von 2011 gui phong TH-KTDN 2 9" xfId="16144"/>
    <cellStyle name="Dziesietny [0]_Invoices2001Slovakia_Book1_2_bieu tong hop lai kh von 2011 gui phong TH-KTDN 3" xfId="5665"/>
    <cellStyle name="Dziesiętny [0]_Invoices2001Slovakia_Book1_2_bieu tong hop lai kh von 2011 gui phong TH-KTDN 3" xfId="5666"/>
    <cellStyle name="Dziesietny [0]_Invoices2001Slovakia_Book1_2_bieu tong hop lai kh von 2011 gui phong TH-KTDN 3 2" xfId="14578"/>
    <cellStyle name="Dziesiętny [0]_Invoices2001Slovakia_Book1_2_bieu tong hop lai kh von 2011 gui phong TH-KTDN 3 2" xfId="14579"/>
    <cellStyle name="Dziesietny [0]_Invoices2001Slovakia_Book1_2_bieu tong hop lai kh von 2011 gui phong TH-KTDN 3 3" xfId="20753"/>
    <cellStyle name="Dziesiętny [0]_Invoices2001Slovakia_Book1_2_bieu tong hop lai kh von 2011 gui phong TH-KTDN 3 3" xfId="20754"/>
    <cellStyle name="Dziesietny [0]_Invoices2001Slovakia_Book1_2_bieu tong hop lai kh von 2011 gui phong TH-KTDN 3 4" xfId="22473"/>
    <cellStyle name="Dziesiętny [0]_Invoices2001Slovakia_Book1_2_bieu tong hop lai kh von 2011 gui phong TH-KTDN 3 4" xfId="22474"/>
    <cellStyle name="Dziesietny [0]_Invoices2001Slovakia_Book1_2_bieu tong hop lai kh von 2011 gui phong TH-KTDN 3 5" xfId="23680"/>
    <cellStyle name="Dziesiętny [0]_Invoices2001Slovakia_Book1_2_bieu tong hop lai kh von 2011 gui phong TH-KTDN 3 5" xfId="23681"/>
    <cellStyle name="Dziesietny [0]_Invoices2001Slovakia_Book1_2_bieu tong hop lai kh von 2011 gui phong TH-KTDN 3 6" xfId="24857"/>
    <cellStyle name="Dziesiętny [0]_Invoices2001Slovakia_Book1_2_bieu tong hop lai kh von 2011 gui phong TH-KTDN 3 6" xfId="24858"/>
    <cellStyle name="Dziesietny [0]_Invoices2001Slovakia_Book1_2_bieu tong hop lai kh von 2011 gui phong TH-KTDN 3 7" xfId="25949"/>
    <cellStyle name="Dziesiętny [0]_Invoices2001Slovakia_Book1_2_bieu tong hop lai kh von 2011 gui phong TH-KTDN 3 7" xfId="25950"/>
    <cellStyle name="Dziesietny [0]_Invoices2001Slovakia_Book1_2_bieu tong hop lai kh von 2011 gui phong TH-KTDN 3 8" xfId="26954"/>
    <cellStyle name="Dziesiętny [0]_Invoices2001Slovakia_Book1_2_bieu tong hop lai kh von 2011 gui phong TH-KTDN 3 8" xfId="26955"/>
    <cellStyle name="Dziesietny [0]_Invoices2001Slovakia_Book1_2_bieu tong hop lai kh von 2011 gui phong TH-KTDN 3 9" xfId="27963"/>
    <cellStyle name="Dziesiętny [0]_Invoices2001Slovakia_Book1_2_bieu tong hop lai kh von 2011 gui phong TH-KTDN 3 9" xfId="27964"/>
    <cellStyle name="Dziesietny [0]_Invoices2001Slovakia_Book1_2_bieu tong hop lai kh von 2011 gui phong TH-KTDN 4" xfId="6650"/>
    <cellStyle name="Dziesiętny [0]_Invoices2001Slovakia_Book1_2_bieu tong hop lai kh von 2011 gui phong TH-KTDN 4" xfId="6649"/>
    <cellStyle name="Dziesietny [0]_Invoices2001Slovakia_Book1_2_bieu tong hop lai kh von 2011 gui phong TH-KTDN 4 2" xfId="14883"/>
    <cellStyle name="Dziesiętny [0]_Invoices2001Slovakia_Book1_2_bieu tong hop lai kh von 2011 gui phong TH-KTDN 4 2" xfId="14882"/>
    <cellStyle name="Dziesietny [0]_Invoices2001Slovakia_Book1_2_bieu tong hop lai kh von 2011 gui phong TH-KTDN 4 3" xfId="21058"/>
    <cellStyle name="Dziesiętny [0]_Invoices2001Slovakia_Book1_2_bieu tong hop lai kh von 2011 gui phong TH-KTDN 4 3" xfId="21057"/>
    <cellStyle name="Dziesietny [0]_Invoices2001Slovakia_Book1_2_bieu tong hop lai kh von 2011 gui phong TH-KTDN 4 4" xfId="22778"/>
    <cellStyle name="Dziesiętny [0]_Invoices2001Slovakia_Book1_2_bieu tong hop lai kh von 2011 gui phong TH-KTDN 4 4" xfId="22777"/>
    <cellStyle name="Dziesietny [0]_Invoices2001Slovakia_Book1_2_bieu tong hop lai kh von 2011 gui phong TH-KTDN 4 5" xfId="23985"/>
    <cellStyle name="Dziesiętny [0]_Invoices2001Slovakia_Book1_2_bieu tong hop lai kh von 2011 gui phong TH-KTDN 4 5" xfId="23984"/>
    <cellStyle name="Dziesietny [0]_Invoices2001Slovakia_Book1_2_bieu tong hop lai kh von 2011 gui phong TH-KTDN 4 6" xfId="25162"/>
    <cellStyle name="Dziesiętny [0]_Invoices2001Slovakia_Book1_2_bieu tong hop lai kh von 2011 gui phong TH-KTDN 4 6" xfId="25161"/>
    <cellStyle name="Dziesietny [0]_Invoices2001Slovakia_Book1_2_bieu tong hop lai kh von 2011 gui phong TH-KTDN 4 7" xfId="26254"/>
    <cellStyle name="Dziesiętny [0]_Invoices2001Slovakia_Book1_2_bieu tong hop lai kh von 2011 gui phong TH-KTDN 4 7" xfId="26253"/>
    <cellStyle name="Dziesietny [0]_Invoices2001Slovakia_Book1_2_bieu tong hop lai kh von 2011 gui phong TH-KTDN 4 8" xfId="27259"/>
    <cellStyle name="Dziesiętny [0]_Invoices2001Slovakia_Book1_2_bieu tong hop lai kh von 2011 gui phong TH-KTDN 4 8" xfId="27258"/>
    <cellStyle name="Dziesietny [0]_Invoices2001Slovakia_Book1_2_bieu tong hop lai kh von 2011 gui phong TH-KTDN 4 9" xfId="28268"/>
    <cellStyle name="Dziesiętny [0]_Invoices2001Slovakia_Book1_2_bieu tong hop lai kh von 2011 gui phong TH-KTDN 4 9" xfId="28267"/>
    <cellStyle name="Dziesietny [0]_Invoices2001Slovakia_Book1_2_bieu tong hop lai kh von 2011 gui phong TH-KTDN 5" xfId="5104"/>
    <cellStyle name="Dziesiętny [0]_Invoices2001Slovakia_Book1_2_bieu tong hop lai kh von 2011 gui phong TH-KTDN 5" xfId="5105"/>
    <cellStyle name="Dziesietny [0]_Invoices2001Slovakia_Book1_2_bieu tong hop lai kh von 2011 gui phong TH-KTDN 5 2" xfId="15432"/>
    <cellStyle name="Dziesiętny [0]_Invoices2001Slovakia_Book1_2_bieu tong hop lai kh von 2011 gui phong TH-KTDN 5 2" xfId="15433"/>
    <cellStyle name="Dziesietny [0]_Invoices2001Slovakia_Book1_2_bieu tong hop lai kh von 2011 gui phong TH-KTDN 5 3" xfId="21524"/>
    <cellStyle name="Dziesiętny [0]_Invoices2001Slovakia_Book1_2_bieu tong hop lai kh von 2011 gui phong TH-KTDN 5 3" xfId="21525"/>
    <cellStyle name="Dziesietny [0]_Invoices2001Slovakia_Book1_2_bieu tong hop lai kh von 2011 gui phong TH-KTDN 5 4" xfId="23173"/>
    <cellStyle name="Dziesiętny [0]_Invoices2001Slovakia_Book1_2_bieu tong hop lai kh von 2011 gui phong TH-KTDN 5 4" xfId="23174"/>
    <cellStyle name="Dziesietny [0]_Invoices2001Slovakia_Book1_2_bieu tong hop lai kh von 2011 gui phong TH-KTDN 5 5" xfId="24377"/>
    <cellStyle name="Dziesiętny [0]_Invoices2001Slovakia_Book1_2_bieu tong hop lai kh von 2011 gui phong TH-KTDN 5 5" xfId="24378"/>
    <cellStyle name="Dziesietny [0]_Invoices2001Slovakia_Book1_2_bieu tong hop lai kh von 2011 gui phong TH-KTDN 5 6" xfId="25528"/>
    <cellStyle name="Dziesiętny [0]_Invoices2001Slovakia_Book1_2_bieu tong hop lai kh von 2011 gui phong TH-KTDN 5 6" xfId="25529"/>
    <cellStyle name="Dziesietny [0]_Invoices2001Slovakia_Book1_2_bieu tong hop lai kh von 2011 gui phong TH-KTDN 5 7" xfId="26619"/>
    <cellStyle name="Dziesiętny [0]_Invoices2001Slovakia_Book1_2_bieu tong hop lai kh von 2011 gui phong TH-KTDN 5 7" xfId="26620"/>
    <cellStyle name="Dziesietny [0]_Invoices2001Slovakia_Book1_2_bieu tong hop lai kh von 2011 gui phong TH-KTDN 5 8" xfId="27598"/>
    <cellStyle name="Dziesiętny [0]_Invoices2001Slovakia_Book1_2_bieu tong hop lai kh von 2011 gui phong TH-KTDN 5 8" xfId="27599"/>
    <cellStyle name="Dziesietny [0]_Invoices2001Slovakia_Book1_2_bieu tong hop lai kh von 2011 gui phong TH-KTDN 5 9" xfId="28585"/>
    <cellStyle name="Dziesiętny [0]_Invoices2001Slovakia_Book1_2_bieu tong hop lai kh von 2011 gui phong TH-KTDN 5 9" xfId="28586"/>
    <cellStyle name="Dziesietny [0]_Invoices2001Slovakia_Book1_2_bieu tong hop lai kh von 2011 gui phong TH-KTDN 6" xfId="7047"/>
    <cellStyle name="Dziesiętny [0]_Invoices2001Slovakia_Book1_2_bieu tong hop lai kh von 2011 gui phong TH-KTDN 6" xfId="7048"/>
    <cellStyle name="Dziesietny [0]_Invoices2001Slovakia_Book1_2_bieu tong hop lai kh von 2011 gui phong TH-KTDN 7" xfId="7985"/>
    <cellStyle name="Dziesiętny [0]_Invoices2001Slovakia_Book1_2_bieu tong hop lai kh von 2011 gui phong TH-KTDN 7" xfId="7984"/>
    <cellStyle name="Dziesietny [0]_Invoices2001Slovakia_Book1_2_bieu tong hop lai kh von 2011 gui phong TH-KTDN 8" xfId="8403"/>
    <cellStyle name="Dziesiętny [0]_Invoices2001Slovakia_Book1_2_bieu tong hop lai kh von 2011 gui phong TH-KTDN 8" xfId="8404"/>
    <cellStyle name="Dziesietny [0]_Invoices2001Slovakia_Book1_2_bieu tong hop lai kh von 2011 gui phong TH-KTDN 9" xfId="16482"/>
    <cellStyle name="Dziesiętny [0]_Invoices2001Slovakia_Book1_2_bieu tong hop lai kh von 2011 gui phong TH-KTDN 9" xfId="16483"/>
    <cellStyle name="Dziesietny [0]_Invoices2001Slovakia_Book1_2_bieu tong hop lai kh von 2011 gui phong TH-KTDN_Ban BTDD TDC" xfId="10995"/>
    <cellStyle name="Dziesiętny [0]_Invoices2001Slovakia_Book1_2_bieu tong hop lai kh von 2011 gui phong TH-KTDN_Ban BTDD TDC" xfId="10996"/>
    <cellStyle name="Dziesietny [0]_Invoices2001Slovakia_Book1_2_bieu tong hop lai kh von 2011 gui phong TH-KTDN_Bieu 1+3+5+6+9" xfId="10997"/>
    <cellStyle name="Dziesiętny [0]_Invoices2001Slovakia_Book1_2_bieu tong hop lai kh von 2011 gui phong TH-KTDN_Bieu 1+3+5+6+9" xfId="10998"/>
    <cellStyle name="Dziesietny [0]_Invoices2001Slovakia_Book1_2_bieu tong hop lai kh von 2011 gui phong TH-KTDN_Bieu 1+3+5+6+9_Kế hoạch 2013 T1-2014" xfId="10999"/>
    <cellStyle name="Dziesiętny [0]_Invoices2001Slovakia_Book1_2_bieu tong hop lai kh von 2011 gui phong TH-KTDN_Bieu 1+3+5+6+9_Kế hoạch 2013 T1-2014" xfId="11000"/>
    <cellStyle name="Dziesietny [0]_Invoices2001Slovakia_Book1_2_bieu tong hop lai kh von 2011 gui phong TH-KTDN_Kế hoạch 2013 T1-2014" xfId="11001"/>
    <cellStyle name="Dziesiętny [0]_Invoices2001Slovakia_Book1_2_bieu tong hop lai kh von 2011 gui phong TH-KTDN_Kế hoạch 2013 T1-2014" xfId="11002"/>
    <cellStyle name="Dziesietny [0]_Invoices2001Slovakia_Book1_2_Book1" xfId="670"/>
    <cellStyle name="Dziesiętny [0]_Invoices2001Slovakia_Book1_2_Book1" xfId="671"/>
    <cellStyle name="Dziesietny [0]_Invoices2001Slovakia_Book1_2_Book1 10" xfId="20263"/>
    <cellStyle name="Dziesiętny [0]_Invoices2001Slovakia_Book1_2_Book1 10" xfId="20262"/>
    <cellStyle name="Dziesietny [0]_Invoices2001Slovakia_Book1_2_Book1 11" xfId="22112"/>
    <cellStyle name="Dziesiętny [0]_Invoices2001Slovakia_Book1_2_Book1 11" xfId="22111"/>
    <cellStyle name="Dziesietny [0]_Invoices2001Slovakia_Book1_2_Book1 12" xfId="21771"/>
    <cellStyle name="Dziesiętny [0]_Invoices2001Slovakia_Book1_2_Book1 12" xfId="19664"/>
    <cellStyle name="Dziesietny [0]_Invoices2001Slovakia_Book1_2_Book1 13" xfId="16040"/>
    <cellStyle name="Dziesiętny [0]_Invoices2001Slovakia_Book1_2_Book1 13" xfId="19520"/>
    <cellStyle name="Dziesietny [0]_Invoices2001Slovakia_Book1_2_Book1 14" xfId="19865"/>
    <cellStyle name="Dziesiętny [0]_Invoices2001Slovakia_Book1_2_Book1 14" xfId="23428"/>
    <cellStyle name="Dziesietny [0]_Invoices2001Slovakia_Book1_2_Book1 15" xfId="16058"/>
    <cellStyle name="Dziesiętny [0]_Invoices2001Slovakia_Book1_2_Book1 15" xfId="24686"/>
    <cellStyle name="Dziesietny [0]_Invoices2001Slovakia_Book1_2_Book1 2" xfId="3112"/>
    <cellStyle name="Dziesiętny [0]_Invoices2001Slovakia_Book1_2_Book1 2" xfId="3113"/>
    <cellStyle name="Dziesietny [0]_Invoices2001Slovakia_Book1_2_Book1 2 2" xfId="11003"/>
    <cellStyle name="Dziesiętny [0]_Invoices2001Slovakia_Book1_2_Book1 2 2" xfId="11004"/>
    <cellStyle name="Dziesietny [0]_Invoices2001Slovakia_Book1_2_Book1 2 3" xfId="19152"/>
    <cellStyle name="Dziesiętny [0]_Invoices2001Slovakia_Book1_2_Book1 2 3" xfId="19153"/>
    <cellStyle name="Dziesietny [0]_Invoices2001Slovakia_Book1_2_Book1 2 4" xfId="21348"/>
    <cellStyle name="Dziesiętny [0]_Invoices2001Slovakia_Book1_2_Book1 2 4" xfId="16293"/>
    <cellStyle name="Dziesietny [0]_Invoices2001Slovakia_Book1_2_Book1 2 5" xfId="16211"/>
    <cellStyle name="Dziesiętny [0]_Invoices2001Slovakia_Book1_2_Book1 2 5" xfId="16209"/>
    <cellStyle name="Dziesietny [0]_Invoices2001Slovakia_Book1_2_Book1 2 6" xfId="16288"/>
    <cellStyle name="Dziesiętny [0]_Invoices2001Slovakia_Book1_2_Book1 2 6" xfId="16287"/>
    <cellStyle name="Dziesietny [0]_Invoices2001Slovakia_Book1_2_Book1 2 7" xfId="21307"/>
    <cellStyle name="Dziesiętny [0]_Invoices2001Slovakia_Book1_2_Book1 2 7" xfId="21763"/>
    <cellStyle name="Dziesietny [0]_Invoices2001Slovakia_Book1_2_Book1 2 8" xfId="20577"/>
    <cellStyle name="Dziesiętny [0]_Invoices2001Slovakia_Book1_2_Book1 2 8" xfId="16759"/>
    <cellStyle name="Dziesietny [0]_Invoices2001Slovakia_Book1_2_Book1 2 9" xfId="16148"/>
    <cellStyle name="Dziesiętny [0]_Invoices2001Slovakia_Book1_2_Book1 2 9" xfId="19330"/>
    <cellStyle name="Dziesietny [0]_Invoices2001Slovakia_Book1_2_Book1 3" xfId="5667"/>
    <cellStyle name="Dziesiętny [0]_Invoices2001Slovakia_Book1_2_Book1 3" xfId="5668"/>
    <cellStyle name="Dziesietny [0]_Invoices2001Slovakia_Book1_2_Book1 3 2" xfId="14581"/>
    <cellStyle name="Dziesiętny [0]_Invoices2001Slovakia_Book1_2_Book1 3 2" xfId="14582"/>
    <cellStyle name="Dziesietny [0]_Invoices2001Slovakia_Book1_2_Book1 3 3" xfId="20756"/>
    <cellStyle name="Dziesiętny [0]_Invoices2001Slovakia_Book1_2_Book1 3 3" xfId="20757"/>
    <cellStyle name="Dziesietny [0]_Invoices2001Slovakia_Book1_2_Book1 3 4" xfId="22476"/>
    <cellStyle name="Dziesiętny [0]_Invoices2001Slovakia_Book1_2_Book1 3 4" xfId="22477"/>
    <cellStyle name="Dziesietny [0]_Invoices2001Slovakia_Book1_2_Book1 3 5" xfId="23683"/>
    <cellStyle name="Dziesiętny [0]_Invoices2001Slovakia_Book1_2_Book1 3 5" xfId="23684"/>
    <cellStyle name="Dziesietny [0]_Invoices2001Slovakia_Book1_2_Book1 3 6" xfId="24860"/>
    <cellStyle name="Dziesiętny [0]_Invoices2001Slovakia_Book1_2_Book1 3 6" xfId="24861"/>
    <cellStyle name="Dziesietny [0]_Invoices2001Slovakia_Book1_2_Book1 3 7" xfId="25952"/>
    <cellStyle name="Dziesiętny [0]_Invoices2001Slovakia_Book1_2_Book1 3 7" xfId="25953"/>
    <cellStyle name="Dziesietny [0]_Invoices2001Slovakia_Book1_2_Book1 3 8" xfId="26957"/>
    <cellStyle name="Dziesiętny [0]_Invoices2001Slovakia_Book1_2_Book1 3 8" xfId="26958"/>
    <cellStyle name="Dziesietny [0]_Invoices2001Slovakia_Book1_2_Book1 3 9" xfId="27966"/>
    <cellStyle name="Dziesiętny [0]_Invoices2001Slovakia_Book1_2_Book1 3 9" xfId="27967"/>
    <cellStyle name="Dziesietny [0]_Invoices2001Slovakia_Book1_2_Book1 4" xfId="6648"/>
    <cellStyle name="Dziesiętny [0]_Invoices2001Slovakia_Book1_2_Book1 4" xfId="6647"/>
    <cellStyle name="Dziesietny [0]_Invoices2001Slovakia_Book1_2_Book1 4 2" xfId="14881"/>
    <cellStyle name="Dziesiętny [0]_Invoices2001Slovakia_Book1_2_Book1 4 2" xfId="14880"/>
    <cellStyle name="Dziesietny [0]_Invoices2001Slovakia_Book1_2_Book1 4 3" xfId="21056"/>
    <cellStyle name="Dziesiętny [0]_Invoices2001Slovakia_Book1_2_Book1 4 3" xfId="21055"/>
    <cellStyle name="Dziesietny [0]_Invoices2001Slovakia_Book1_2_Book1 4 4" xfId="22776"/>
    <cellStyle name="Dziesiętny [0]_Invoices2001Slovakia_Book1_2_Book1 4 4" xfId="22775"/>
    <cellStyle name="Dziesietny [0]_Invoices2001Slovakia_Book1_2_Book1 4 5" xfId="23983"/>
    <cellStyle name="Dziesiętny [0]_Invoices2001Slovakia_Book1_2_Book1 4 5" xfId="23982"/>
    <cellStyle name="Dziesietny [0]_Invoices2001Slovakia_Book1_2_Book1 4 6" xfId="25160"/>
    <cellStyle name="Dziesiętny [0]_Invoices2001Slovakia_Book1_2_Book1 4 6" xfId="25159"/>
    <cellStyle name="Dziesietny [0]_Invoices2001Slovakia_Book1_2_Book1 4 7" xfId="26252"/>
    <cellStyle name="Dziesiętny [0]_Invoices2001Slovakia_Book1_2_Book1 4 7" xfId="26251"/>
    <cellStyle name="Dziesietny [0]_Invoices2001Slovakia_Book1_2_Book1 4 8" xfId="27257"/>
    <cellStyle name="Dziesiętny [0]_Invoices2001Slovakia_Book1_2_Book1 4 8" xfId="27256"/>
    <cellStyle name="Dziesietny [0]_Invoices2001Slovakia_Book1_2_Book1 4 9" xfId="28266"/>
    <cellStyle name="Dziesiętny [0]_Invoices2001Slovakia_Book1_2_Book1 4 9" xfId="28265"/>
    <cellStyle name="Dziesietny [0]_Invoices2001Slovakia_Book1_2_Book1 5" xfId="5106"/>
    <cellStyle name="Dziesiętny [0]_Invoices2001Slovakia_Book1_2_Book1 5" xfId="5107"/>
    <cellStyle name="Dziesietny [0]_Invoices2001Slovakia_Book1_2_Book1 5 2" xfId="15434"/>
    <cellStyle name="Dziesiętny [0]_Invoices2001Slovakia_Book1_2_Book1 5 2" xfId="15435"/>
    <cellStyle name="Dziesietny [0]_Invoices2001Slovakia_Book1_2_Book1 5 3" xfId="21526"/>
    <cellStyle name="Dziesiętny [0]_Invoices2001Slovakia_Book1_2_Book1 5 3" xfId="21527"/>
    <cellStyle name="Dziesietny [0]_Invoices2001Slovakia_Book1_2_Book1 5 4" xfId="23175"/>
    <cellStyle name="Dziesiętny [0]_Invoices2001Slovakia_Book1_2_Book1 5 4" xfId="23176"/>
    <cellStyle name="Dziesietny [0]_Invoices2001Slovakia_Book1_2_Book1 5 5" xfId="24379"/>
    <cellStyle name="Dziesiętny [0]_Invoices2001Slovakia_Book1_2_Book1 5 5" xfId="24380"/>
    <cellStyle name="Dziesietny [0]_Invoices2001Slovakia_Book1_2_Book1 5 6" xfId="25530"/>
    <cellStyle name="Dziesiętny [0]_Invoices2001Slovakia_Book1_2_Book1 5 6" xfId="25531"/>
    <cellStyle name="Dziesietny [0]_Invoices2001Slovakia_Book1_2_Book1 5 7" xfId="26621"/>
    <cellStyle name="Dziesiętny [0]_Invoices2001Slovakia_Book1_2_Book1 5 7" xfId="26622"/>
    <cellStyle name="Dziesietny [0]_Invoices2001Slovakia_Book1_2_Book1 5 8" xfId="27600"/>
    <cellStyle name="Dziesiętny [0]_Invoices2001Slovakia_Book1_2_Book1 5 8" xfId="27601"/>
    <cellStyle name="Dziesietny [0]_Invoices2001Slovakia_Book1_2_Book1 5 9" xfId="28587"/>
    <cellStyle name="Dziesiętny [0]_Invoices2001Slovakia_Book1_2_Book1 5 9" xfId="28588"/>
    <cellStyle name="Dziesietny [0]_Invoices2001Slovakia_Book1_2_Book1 6" xfId="7049"/>
    <cellStyle name="Dziesiętny [0]_Invoices2001Slovakia_Book1_2_Book1 6" xfId="7050"/>
    <cellStyle name="Dziesietny [0]_Invoices2001Slovakia_Book1_2_Book1 7" xfId="7983"/>
    <cellStyle name="Dziesiętny [0]_Invoices2001Slovakia_Book1_2_Book1 7" xfId="7982"/>
    <cellStyle name="Dziesietny [0]_Invoices2001Slovakia_Book1_2_Book1 8" xfId="8405"/>
    <cellStyle name="Dziesiętny [0]_Invoices2001Slovakia_Book1_2_Book1 8" xfId="8406"/>
    <cellStyle name="Dziesietny [0]_Invoices2001Slovakia_Book1_2_Book1 9" xfId="16484"/>
    <cellStyle name="Dziesiętny [0]_Invoices2001Slovakia_Book1_2_Book1 9" xfId="16485"/>
    <cellStyle name="Dziesietny [0]_Invoices2001Slovakia_Book1_2_Book1_1" xfId="672"/>
    <cellStyle name="Dziesiętny [0]_Invoices2001Slovakia_Book1_2_Book1_1" xfId="673"/>
    <cellStyle name="Dziesietny [0]_Invoices2001Slovakia_Book1_2_Book1_1 10" xfId="20261"/>
    <cellStyle name="Dziesiętny [0]_Invoices2001Slovakia_Book1_2_Book1_1 10" xfId="20260"/>
    <cellStyle name="Dziesietny [0]_Invoices2001Slovakia_Book1_2_Book1_1 11" xfId="19803"/>
    <cellStyle name="Dziesiętny [0]_Invoices2001Slovakia_Book1_2_Book1_1 11" xfId="21847"/>
    <cellStyle name="Dziesietny [0]_Invoices2001Slovakia_Book1_2_Book1_1 12" xfId="17825"/>
    <cellStyle name="Dziesiętny [0]_Invoices2001Slovakia_Book1_2_Book1_1 12" xfId="16756"/>
    <cellStyle name="Dziesietny [0]_Invoices2001Slovakia_Book1_2_Book1_1 13" xfId="19991"/>
    <cellStyle name="Dziesiętny [0]_Invoices2001Slovakia_Book1_2_Book1_1 13" xfId="17930"/>
    <cellStyle name="Dziesietny [0]_Invoices2001Slovakia_Book1_2_Book1_1 14" xfId="20041"/>
    <cellStyle name="Dziesiętny [0]_Invoices2001Slovakia_Book1_2_Book1_1 14" xfId="19341"/>
    <cellStyle name="Dziesietny [0]_Invoices2001Slovakia_Book1_2_Book1_1 15" xfId="19848"/>
    <cellStyle name="Dziesiętny [0]_Invoices2001Slovakia_Book1_2_Book1_1 15" xfId="21867"/>
    <cellStyle name="Dziesietny [0]_Invoices2001Slovakia_Book1_2_Book1_1 2" xfId="3114"/>
    <cellStyle name="Dziesiętny [0]_Invoices2001Slovakia_Book1_2_Book1_1 2" xfId="3115"/>
    <cellStyle name="Dziesietny [0]_Invoices2001Slovakia_Book1_2_Book1_1 2 2" xfId="11005"/>
    <cellStyle name="Dziesiętny [0]_Invoices2001Slovakia_Book1_2_Book1_1 2 2" xfId="11006"/>
    <cellStyle name="Dziesietny [0]_Invoices2001Slovakia_Book1_2_Book1_1 2 3" xfId="19154"/>
    <cellStyle name="Dziesiętny [0]_Invoices2001Slovakia_Book1_2_Book1_1 2 3" xfId="19155"/>
    <cellStyle name="Dziesietny [0]_Invoices2001Slovakia_Book1_2_Book1_1 2 4" xfId="16292"/>
    <cellStyle name="Dziesiętny [0]_Invoices2001Slovakia_Book1_2_Book1_1 2 4" xfId="17750"/>
    <cellStyle name="Dziesietny [0]_Invoices2001Slovakia_Book1_2_Book1_1 2 5" xfId="16212"/>
    <cellStyle name="Dziesiętny [0]_Invoices2001Slovakia_Book1_2_Book1_1 2 5" xfId="21314"/>
    <cellStyle name="Dziesietny [0]_Invoices2001Slovakia_Book1_2_Book1_1 2 6" xfId="16286"/>
    <cellStyle name="Dziesiętny [0]_Invoices2001Slovakia_Book1_2_Book1_1 2 6" xfId="18532"/>
    <cellStyle name="Dziesietny [0]_Invoices2001Slovakia_Book1_2_Book1_1 2 7" xfId="18386"/>
    <cellStyle name="Dziesiętny [0]_Invoices2001Slovakia_Book1_2_Book1_1 2 7" xfId="16157"/>
    <cellStyle name="Dziesietny [0]_Invoices2001Slovakia_Book1_2_Book1_1 2 8" xfId="17827"/>
    <cellStyle name="Dziesiętny [0]_Invoices2001Slovakia_Book1_2_Book1_1 2 8" xfId="21772"/>
    <cellStyle name="Dziesietny [0]_Invoices2001Slovakia_Book1_2_Book1_1 2 9" xfId="16152"/>
    <cellStyle name="Dziesiętny [0]_Invoices2001Slovakia_Book1_2_Book1_1 2 9" xfId="16149"/>
    <cellStyle name="Dziesietny [0]_Invoices2001Slovakia_Book1_2_Book1_1 3" xfId="5669"/>
    <cellStyle name="Dziesiętny [0]_Invoices2001Slovakia_Book1_2_Book1_1 3" xfId="5670"/>
    <cellStyle name="Dziesietny [0]_Invoices2001Slovakia_Book1_2_Book1_1 3 2" xfId="14583"/>
    <cellStyle name="Dziesiętny [0]_Invoices2001Slovakia_Book1_2_Book1_1 3 2" xfId="14584"/>
    <cellStyle name="Dziesietny [0]_Invoices2001Slovakia_Book1_2_Book1_1 3 3" xfId="20758"/>
    <cellStyle name="Dziesiętny [0]_Invoices2001Slovakia_Book1_2_Book1_1 3 3" xfId="20759"/>
    <cellStyle name="Dziesietny [0]_Invoices2001Slovakia_Book1_2_Book1_1 3 4" xfId="22478"/>
    <cellStyle name="Dziesiętny [0]_Invoices2001Slovakia_Book1_2_Book1_1 3 4" xfId="22479"/>
    <cellStyle name="Dziesietny [0]_Invoices2001Slovakia_Book1_2_Book1_1 3 5" xfId="23685"/>
    <cellStyle name="Dziesiętny [0]_Invoices2001Slovakia_Book1_2_Book1_1 3 5" xfId="23686"/>
    <cellStyle name="Dziesietny [0]_Invoices2001Slovakia_Book1_2_Book1_1 3 6" xfId="24862"/>
    <cellStyle name="Dziesiętny [0]_Invoices2001Slovakia_Book1_2_Book1_1 3 6" xfId="24863"/>
    <cellStyle name="Dziesietny [0]_Invoices2001Slovakia_Book1_2_Book1_1 3 7" xfId="25954"/>
    <cellStyle name="Dziesiętny [0]_Invoices2001Slovakia_Book1_2_Book1_1 3 7" xfId="25955"/>
    <cellStyle name="Dziesietny [0]_Invoices2001Slovakia_Book1_2_Book1_1 3 8" xfId="26959"/>
    <cellStyle name="Dziesiętny [0]_Invoices2001Slovakia_Book1_2_Book1_1 3 8" xfId="26960"/>
    <cellStyle name="Dziesietny [0]_Invoices2001Slovakia_Book1_2_Book1_1 3 9" xfId="27968"/>
    <cellStyle name="Dziesiętny [0]_Invoices2001Slovakia_Book1_2_Book1_1 3 9" xfId="27969"/>
    <cellStyle name="Dziesietny [0]_Invoices2001Slovakia_Book1_2_Book1_1 4" xfId="6646"/>
    <cellStyle name="Dziesiętny [0]_Invoices2001Slovakia_Book1_2_Book1_1 4" xfId="6645"/>
    <cellStyle name="Dziesietny [0]_Invoices2001Slovakia_Book1_2_Book1_1 4 2" xfId="14879"/>
    <cellStyle name="Dziesiętny [0]_Invoices2001Slovakia_Book1_2_Book1_1 4 2" xfId="14878"/>
    <cellStyle name="Dziesietny [0]_Invoices2001Slovakia_Book1_2_Book1_1 4 3" xfId="21054"/>
    <cellStyle name="Dziesiętny [0]_Invoices2001Slovakia_Book1_2_Book1_1 4 3" xfId="21053"/>
    <cellStyle name="Dziesietny [0]_Invoices2001Slovakia_Book1_2_Book1_1 4 4" xfId="22774"/>
    <cellStyle name="Dziesiętny [0]_Invoices2001Slovakia_Book1_2_Book1_1 4 4" xfId="22773"/>
    <cellStyle name="Dziesietny [0]_Invoices2001Slovakia_Book1_2_Book1_1 4 5" xfId="23981"/>
    <cellStyle name="Dziesiętny [0]_Invoices2001Slovakia_Book1_2_Book1_1 4 5" xfId="23980"/>
    <cellStyle name="Dziesietny [0]_Invoices2001Slovakia_Book1_2_Book1_1 4 6" xfId="25158"/>
    <cellStyle name="Dziesiętny [0]_Invoices2001Slovakia_Book1_2_Book1_1 4 6" xfId="25157"/>
    <cellStyle name="Dziesietny [0]_Invoices2001Slovakia_Book1_2_Book1_1 4 7" xfId="26250"/>
    <cellStyle name="Dziesiętny [0]_Invoices2001Slovakia_Book1_2_Book1_1 4 7" xfId="26249"/>
    <cellStyle name="Dziesietny [0]_Invoices2001Slovakia_Book1_2_Book1_1 4 8" xfId="27255"/>
    <cellStyle name="Dziesiętny [0]_Invoices2001Slovakia_Book1_2_Book1_1 4 8" xfId="27254"/>
    <cellStyle name="Dziesietny [0]_Invoices2001Slovakia_Book1_2_Book1_1 4 9" xfId="28264"/>
    <cellStyle name="Dziesiętny [0]_Invoices2001Slovakia_Book1_2_Book1_1 4 9" xfId="28263"/>
    <cellStyle name="Dziesietny [0]_Invoices2001Slovakia_Book1_2_Book1_1 5" xfId="5108"/>
    <cellStyle name="Dziesiętny [0]_Invoices2001Slovakia_Book1_2_Book1_1 5" xfId="5109"/>
    <cellStyle name="Dziesietny [0]_Invoices2001Slovakia_Book1_2_Book1_1 5 2" xfId="15436"/>
    <cellStyle name="Dziesiętny [0]_Invoices2001Slovakia_Book1_2_Book1_1 5 2" xfId="15437"/>
    <cellStyle name="Dziesietny [0]_Invoices2001Slovakia_Book1_2_Book1_1 5 3" xfId="21528"/>
    <cellStyle name="Dziesiętny [0]_Invoices2001Slovakia_Book1_2_Book1_1 5 3" xfId="21529"/>
    <cellStyle name="Dziesietny [0]_Invoices2001Slovakia_Book1_2_Book1_1 5 4" xfId="23177"/>
    <cellStyle name="Dziesiętny [0]_Invoices2001Slovakia_Book1_2_Book1_1 5 4" xfId="23178"/>
    <cellStyle name="Dziesietny [0]_Invoices2001Slovakia_Book1_2_Book1_1 5 5" xfId="24381"/>
    <cellStyle name="Dziesiętny [0]_Invoices2001Slovakia_Book1_2_Book1_1 5 5" xfId="24382"/>
    <cellStyle name="Dziesietny [0]_Invoices2001Slovakia_Book1_2_Book1_1 5 6" xfId="25532"/>
    <cellStyle name="Dziesiętny [0]_Invoices2001Slovakia_Book1_2_Book1_1 5 6" xfId="25533"/>
    <cellStyle name="Dziesietny [0]_Invoices2001Slovakia_Book1_2_Book1_1 5 7" xfId="26623"/>
    <cellStyle name="Dziesiętny [0]_Invoices2001Slovakia_Book1_2_Book1_1 5 7" xfId="26624"/>
    <cellStyle name="Dziesietny [0]_Invoices2001Slovakia_Book1_2_Book1_1 5 8" xfId="27602"/>
    <cellStyle name="Dziesiętny [0]_Invoices2001Slovakia_Book1_2_Book1_1 5 8" xfId="27603"/>
    <cellStyle name="Dziesietny [0]_Invoices2001Slovakia_Book1_2_Book1_1 5 9" xfId="28589"/>
    <cellStyle name="Dziesiętny [0]_Invoices2001Slovakia_Book1_2_Book1_1 5 9" xfId="28590"/>
    <cellStyle name="Dziesietny [0]_Invoices2001Slovakia_Book1_2_Book1_1 6" xfId="7051"/>
    <cellStyle name="Dziesiętny [0]_Invoices2001Slovakia_Book1_2_Book1_1 6" xfId="7052"/>
    <cellStyle name="Dziesietny [0]_Invoices2001Slovakia_Book1_2_Book1_1 7" xfId="7981"/>
    <cellStyle name="Dziesiętny [0]_Invoices2001Slovakia_Book1_2_Book1_1 7" xfId="7980"/>
    <cellStyle name="Dziesietny [0]_Invoices2001Slovakia_Book1_2_Book1_1 8" xfId="8407"/>
    <cellStyle name="Dziesiętny [0]_Invoices2001Slovakia_Book1_2_Book1_1 8" xfId="8408"/>
    <cellStyle name="Dziesietny [0]_Invoices2001Slovakia_Book1_2_Book1_1 9" xfId="16486"/>
    <cellStyle name="Dziesiętny [0]_Invoices2001Slovakia_Book1_2_Book1_1 9" xfId="16487"/>
    <cellStyle name="Dziesietny [0]_Invoices2001Slovakia_Book1_2_Book1_1_Ban BTDD TDC" xfId="11007"/>
    <cellStyle name="Dziesiętny [0]_Invoices2001Slovakia_Book1_2_Book1_1_Ban BTDD TDC" xfId="11008"/>
    <cellStyle name="Dziesietny [0]_Invoices2001Slovakia_Book1_2_Book1_1_Kế hoạch 2013 T1-2014" xfId="11009"/>
    <cellStyle name="Dziesiętny [0]_Invoices2001Slovakia_Book1_2_Book1_1_Kế hoạch 2013 T1-2014" xfId="11010"/>
    <cellStyle name="Dziesietny [0]_Invoices2001Slovakia_Book1_2_Book1_1_KH 2012 (T3-2013)" xfId="11011"/>
    <cellStyle name="Dziesiętny [0]_Invoices2001Slovakia_Book1_2_Book1_1_KH 2012 (T3-2013)" xfId="11012"/>
    <cellStyle name="Dziesietny [0]_Invoices2001Slovakia_Book1_2_Book1_1_KH 2012 (T3-2013)_Kế hoạch 2013 T1-2014" xfId="11013"/>
    <cellStyle name="Dziesiętny [0]_Invoices2001Slovakia_Book1_2_Book1_1_KH 2012 (T3-2013)_Kế hoạch 2013 T1-2014" xfId="11014"/>
    <cellStyle name="Dziesietny [0]_Invoices2001Slovakia_Book1_2_Book1_Ban BTDD TDC" xfId="11015"/>
    <cellStyle name="Dziesiętny [0]_Invoices2001Slovakia_Book1_2_Book1_Ban BTDD TDC" xfId="11016"/>
    <cellStyle name="Dziesietny [0]_Invoices2001Slovakia_Book1_2_Book1_Ke hoach 2010 (theo doi 11-8-2010)" xfId="674"/>
    <cellStyle name="Dziesiętny [0]_Invoices2001Slovakia_Book1_2_Book1_Ke hoach 2010 (theo doi 11-8-2010)" xfId="675"/>
    <cellStyle name="Dziesietny [0]_Invoices2001Slovakia_Book1_2_Book1_Ke hoach 2010 (theo doi 11-8-2010) 10" xfId="20259"/>
    <cellStyle name="Dziesiętny [0]_Invoices2001Slovakia_Book1_2_Book1_Ke hoach 2010 (theo doi 11-8-2010) 10" xfId="20258"/>
    <cellStyle name="Dziesietny [0]_Invoices2001Slovakia_Book1_2_Book1_Ke hoach 2010 (theo doi 11-8-2010) 11" xfId="22110"/>
    <cellStyle name="Dziesiętny [0]_Invoices2001Slovakia_Book1_2_Book1_Ke hoach 2010 (theo doi 11-8-2010) 11" xfId="22109"/>
    <cellStyle name="Dziesietny [0]_Invoices2001Slovakia_Book1_2_Book1_Ke hoach 2010 (theo doi 11-8-2010) 12" xfId="21770"/>
    <cellStyle name="Dziesiętny [0]_Invoices2001Slovakia_Book1_2_Book1_Ke hoach 2010 (theo doi 11-8-2010) 12" xfId="17824"/>
    <cellStyle name="Dziesietny [0]_Invoices2001Slovakia_Book1_2_Book1_Ke hoach 2010 (theo doi 11-8-2010) 13" xfId="19886"/>
    <cellStyle name="Dziesiętny [0]_Invoices2001Slovakia_Book1_2_Book1_Ke hoach 2010 (theo doi 11-8-2010) 13" xfId="21244"/>
    <cellStyle name="Dziesietny [0]_Invoices2001Slovakia_Book1_2_Book1_Ke hoach 2010 (theo doi 11-8-2010) 14" xfId="24623"/>
    <cellStyle name="Dziesiętny [0]_Invoices2001Slovakia_Book1_2_Book1_Ke hoach 2010 (theo doi 11-8-2010) 14" xfId="19607"/>
    <cellStyle name="Dziesietny [0]_Invoices2001Slovakia_Book1_2_Book1_Ke hoach 2010 (theo doi 11-8-2010) 15" xfId="22275"/>
    <cellStyle name="Dziesiętny [0]_Invoices2001Slovakia_Book1_2_Book1_Ke hoach 2010 (theo doi 11-8-2010) 15" xfId="25778"/>
    <cellStyle name="Dziesietny [0]_Invoices2001Slovakia_Book1_2_Book1_Ke hoach 2010 (theo doi 11-8-2010) 2" xfId="3116"/>
    <cellStyle name="Dziesiętny [0]_Invoices2001Slovakia_Book1_2_Book1_Ke hoach 2010 (theo doi 11-8-2010) 2" xfId="3117"/>
    <cellStyle name="Dziesietny [0]_Invoices2001Slovakia_Book1_2_Book1_Ke hoach 2010 (theo doi 11-8-2010) 2 2" xfId="11017"/>
    <cellStyle name="Dziesiętny [0]_Invoices2001Slovakia_Book1_2_Book1_Ke hoach 2010 (theo doi 11-8-2010) 2 2" xfId="11018"/>
    <cellStyle name="Dziesietny [0]_Invoices2001Slovakia_Book1_2_Book1_Ke hoach 2010 (theo doi 11-8-2010) 2 3" xfId="19162"/>
    <cellStyle name="Dziesiętny [0]_Invoices2001Slovakia_Book1_2_Book1_Ke hoach 2010 (theo doi 11-8-2010) 2 3" xfId="19163"/>
    <cellStyle name="Dziesietny [0]_Invoices2001Slovakia_Book1_2_Book1_Ke hoach 2010 (theo doi 11-8-2010) 2 4" xfId="18531"/>
    <cellStyle name="Dziesiętny [0]_Invoices2001Slovakia_Book1_2_Book1_Ke hoach 2010 (theo doi 11-8-2010) 2 4" xfId="16285"/>
    <cellStyle name="Dziesietny [0]_Invoices2001Slovakia_Book1_2_Book1_Ke hoach 2010 (theo doi 11-8-2010) 2 5" xfId="21315"/>
    <cellStyle name="Dziesiętny [0]_Invoices2001Slovakia_Book1_2_Book1_Ke hoach 2010 (theo doi 11-8-2010) 2 5" xfId="16216"/>
    <cellStyle name="Dziesietny [0]_Invoices2001Slovakia_Book1_2_Book1_Ke hoach 2010 (theo doi 11-8-2010) 2 6" xfId="18529"/>
    <cellStyle name="Dziesiętny [0]_Invoices2001Slovakia_Book1_2_Book1_Ke hoach 2010 (theo doi 11-8-2010) 2 6" xfId="21849"/>
    <cellStyle name="Dziesietny [0]_Invoices2001Slovakia_Book1_2_Book1_Ke hoach 2010 (theo doi 11-8-2010) 2 7" xfId="18395"/>
    <cellStyle name="Dziesiętny [0]_Invoices2001Slovakia_Book1_2_Book1_Ke hoach 2010 (theo doi 11-8-2010) 2 7" xfId="18396"/>
    <cellStyle name="Dziesietny [0]_Invoices2001Slovakia_Book1_2_Book1_Ke hoach 2010 (theo doi 11-8-2010) 2 8" xfId="19813"/>
    <cellStyle name="Dziesiętny [0]_Invoices2001Slovakia_Book1_2_Book1_Ke hoach 2010 (theo doi 11-8-2010) 2 8" xfId="16299"/>
    <cellStyle name="Dziesietny [0]_Invoices2001Slovakia_Book1_2_Book1_Ke hoach 2010 (theo doi 11-8-2010) 2 9" xfId="18397"/>
    <cellStyle name="Dziesiętny [0]_Invoices2001Slovakia_Book1_2_Book1_Ke hoach 2010 (theo doi 11-8-2010) 2 9" xfId="18403"/>
    <cellStyle name="Dziesietny [0]_Invoices2001Slovakia_Book1_2_Book1_Ke hoach 2010 (theo doi 11-8-2010) 3" xfId="5671"/>
    <cellStyle name="Dziesiętny [0]_Invoices2001Slovakia_Book1_2_Book1_Ke hoach 2010 (theo doi 11-8-2010) 3" xfId="5672"/>
    <cellStyle name="Dziesietny [0]_Invoices2001Slovakia_Book1_2_Book1_Ke hoach 2010 (theo doi 11-8-2010) 3 2" xfId="14586"/>
    <cellStyle name="Dziesiętny [0]_Invoices2001Slovakia_Book1_2_Book1_Ke hoach 2010 (theo doi 11-8-2010) 3 2" xfId="14587"/>
    <cellStyle name="Dziesietny [0]_Invoices2001Slovakia_Book1_2_Book1_Ke hoach 2010 (theo doi 11-8-2010) 3 3" xfId="20761"/>
    <cellStyle name="Dziesiętny [0]_Invoices2001Slovakia_Book1_2_Book1_Ke hoach 2010 (theo doi 11-8-2010) 3 3" xfId="20762"/>
    <cellStyle name="Dziesietny [0]_Invoices2001Slovakia_Book1_2_Book1_Ke hoach 2010 (theo doi 11-8-2010) 3 4" xfId="22481"/>
    <cellStyle name="Dziesiętny [0]_Invoices2001Slovakia_Book1_2_Book1_Ke hoach 2010 (theo doi 11-8-2010) 3 4" xfId="22482"/>
    <cellStyle name="Dziesietny [0]_Invoices2001Slovakia_Book1_2_Book1_Ke hoach 2010 (theo doi 11-8-2010) 3 5" xfId="23688"/>
    <cellStyle name="Dziesiętny [0]_Invoices2001Slovakia_Book1_2_Book1_Ke hoach 2010 (theo doi 11-8-2010) 3 5" xfId="23689"/>
    <cellStyle name="Dziesietny [0]_Invoices2001Slovakia_Book1_2_Book1_Ke hoach 2010 (theo doi 11-8-2010) 3 6" xfId="24865"/>
    <cellStyle name="Dziesiętny [0]_Invoices2001Slovakia_Book1_2_Book1_Ke hoach 2010 (theo doi 11-8-2010) 3 6" xfId="24866"/>
    <cellStyle name="Dziesietny [0]_Invoices2001Slovakia_Book1_2_Book1_Ke hoach 2010 (theo doi 11-8-2010) 3 7" xfId="25957"/>
    <cellStyle name="Dziesiętny [0]_Invoices2001Slovakia_Book1_2_Book1_Ke hoach 2010 (theo doi 11-8-2010) 3 7" xfId="25958"/>
    <cellStyle name="Dziesietny [0]_Invoices2001Slovakia_Book1_2_Book1_Ke hoach 2010 (theo doi 11-8-2010) 3 8" xfId="26962"/>
    <cellStyle name="Dziesiętny [0]_Invoices2001Slovakia_Book1_2_Book1_Ke hoach 2010 (theo doi 11-8-2010) 3 8" xfId="26963"/>
    <cellStyle name="Dziesietny [0]_Invoices2001Slovakia_Book1_2_Book1_Ke hoach 2010 (theo doi 11-8-2010) 3 9" xfId="27971"/>
    <cellStyle name="Dziesiętny [0]_Invoices2001Slovakia_Book1_2_Book1_Ke hoach 2010 (theo doi 11-8-2010) 3 9" xfId="27972"/>
    <cellStyle name="Dziesietny [0]_Invoices2001Slovakia_Book1_2_Book1_Ke hoach 2010 (theo doi 11-8-2010) 4" xfId="6644"/>
    <cellStyle name="Dziesiętny [0]_Invoices2001Slovakia_Book1_2_Book1_Ke hoach 2010 (theo doi 11-8-2010) 4" xfId="6643"/>
    <cellStyle name="Dziesietny [0]_Invoices2001Slovakia_Book1_2_Book1_Ke hoach 2010 (theo doi 11-8-2010) 4 2" xfId="14877"/>
    <cellStyle name="Dziesiętny [0]_Invoices2001Slovakia_Book1_2_Book1_Ke hoach 2010 (theo doi 11-8-2010) 4 2" xfId="14876"/>
    <cellStyle name="Dziesietny [0]_Invoices2001Slovakia_Book1_2_Book1_Ke hoach 2010 (theo doi 11-8-2010) 4 3" xfId="21052"/>
    <cellStyle name="Dziesiętny [0]_Invoices2001Slovakia_Book1_2_Book1_Ke hoach 2010 (theo doi 11-8-2010) 4 3" xfId="21051"/>
    <cellStyle name="Dziesietny [0]_Invoices2001Slovakia_Book1_2_Book1_Ke hoach 2010 (theo doi 11-8-2010) 4 4" xfId="22772"/>
    <cellStyle name="Dziesiętny [0]_Invoices2001Slovakia_Book1_2_Book1_Ke hoach 2010 (theo doi 11-8-2010) 4 4" xfId="22771"/>
    <cellStyle name="Dziesietny [0]_Invoices2001Slovakia_Book1_2_Book1_Ke hoach 2010 (theo doi 11-8-2010) 4 5" xfId="23979"/>
    <cellStyle name="Dziesiętny [0]_Invoices2001Slovakia_Book1_2_Book1_Ke hoach 2010 (theo doi 11-8-2010) 4 5" xfId="23978"/>
    <cellStyle name="Dziesietny [0]_Invoices2001Slovakia_Book1_2_Book1_Ke hoach 2010 (theo doi 11-8-2010) 4 6" xfId="25156"/>
    <cellStyle name="Dziesiętny [0]_Invoices2001Slovakia_Book1_2_Book1_Ke hoach 2010 (theo doi 11-8-2010) 4 6" xfId="25155"/>
    <cellStyle name="Dziesietny [0]_Invoices2001Slovakia_Book1_2_Book1_Ke hoach 2010 (theo doi 11-8-2010) 4 7" xfId="26248"/>
    <cellStyle name="Dziesiętny [0]_Invoices2001Slovakia_Book1_2_Book1_Ke hoach 2010 (theo doi 11-8-2010) 4 7" xfId="26247"/>
    <cellStyle name="Dziesietny [0]_Invoices2001Slovakia_Book1_2_Book1_Ke hoach 2010 (theo doi 11-8-2010) 4 8" xfId="27253"/>
    <cellStyle name="Dziesiętny [0]_Invoices2001Slovakia_Book1_2_Book1_Ke hoach 2010 (theo doi 11-8-2010) 4 8" xfId="27252"/>
    <cellStyle name="Dziesietny [0]_Invoices2001Slovakia_Book1_2_Book1_Ke hoach 2010 (theo doi 11-8-2010) 4 9" xfId="28262"/>
    <cellStyle name="Dziesiętny [0]_Invoices2001Slovakia_Book1_2_Book1_Ke hoach 2010 (theo doi 11-8-2010) 4 9" xfId="28261"/>
    <cellStyle name="Dziesietny [0]_Invoices2001Slovakia_Book1_2_Book1_Ke hoach 2010 (theo doi 11-8-2010) 5" xfId="5110"/>
    <cellStyle name="Dziesiętny [0]_Invoices2001Slovakia_Book1_2_Book1_Ke hoach 2010 (theo doi 11-8-2010) 5" xfId="5111"/>
    <cellStyle name="Dziesietny [0]_Invoices2001Slovakia_Book1_2_Book1_Ke hoach 2010 (theo doi 11-8-2010) 5 2" xfId="15438"/>
    <cellStyle name="Dziesiętny [0]_Invoices2001Slovakia_Book1_2_Book1_Ke hoach 2010 (theo doi 11-8-2010) 5 2" xfId="15439"/>
    <cellStyle name="Dziesietny [0]_Invoices2001Slovakia_Book1_2_Book1_Ke hoach 2010 (theo doi 11-8-2010) 5 3" xfId="21530"/>
    <cellStyle name="Dziesiętny [0]_Invoices2001Slovakia_Book1_2_Book1_Ke hoach 2010 (theo doi 11-8-2010) 5 3" xfId="21531"/>
    <cellStyle name="Dziesietny [0]_Invoices2001Slovakia_Book1_2_Book1_Ke hoach 2010 (theo doi 11-8-2010) 5 4" xfId="23179"/>
    <cellStyle name="Dziesiętny [0]_Invoices2001Slovakia_Book1_2_Book1_Ke hoach 2010 (theo doi 11-8-2010) 5 4" xfId="23180"/>
    <cellStyle name="Dziesietny [0]_Invoices2001Slovakia_Book1_2_Book1_Ke hoach 2010 (theo doi 11-8-2010) 5 5" xfId="24383"/>
    <cellStyle name="Dziesiętny [0]_Invoices2001Slovakia_Book1_2_Book1_Ke hoach 2010 (theo doi 11-8-2010) 5 5" xfId="24384"/>
    <cellStyle name="Dziesietny [0]_Invoices2001Slovakia_Book1_2_Book1_Ke hoach 2010 (theo doi 11-8-2010) 5 6" xfId="25534"/>
    <cellStyle name="Dziesiętny [0]_Invoices2001Slovakia_Book1_2_Book1_Ke hoach 2010 (theo doi 11-8-2010) 5 6" xfId="25535"/>
    <cellStyle name="Dziesietny [0]_Invoices2001Slovakia_Book1_2_Book1_Ke hoach 2010 (theo doi 11-8-2010) 5 7" xfId="26625"/>
    <cellStyle name="Dziesiętny [0]_Invoices2001Slovakia_Book1_2_Book1_Ke hoach 2010 (theo doi 11-8-2010) 5 7" xfId="26626"/>
    <cellStyle name="Dziesietny [0]_Invoices2001Slovakia_Book1_2_Book1_Ke hoach 2010 (theo doi 11-8-2010) 5 8" xfId="27604"/>
    <cellStyle name="Dziesiętny [0]_Invoices2001Slovakia_Book1_2_Book1_Ke hoach 2010 (theo doi 11-8-2010) 5 8" xfId="27605"/>
    <cellStyle name="Dziesietny [0]_Invoices2001Slovakia_Book1_2_Book1_Ke hoach 2010 (theo doi 11-8-2010) 5 9" xfId="28591"/>
    <cellStyle name="Dziesiętny [0]_Invoices2001Slovakia_Book1_2_Book1_Ke hoach 2010 (theo doi 11-8-2010) 5 9" xfId="28592"/>
    <cellStyle name="Dziesietny [0]_Invoices2001Slovakia_Book1_2_Book1_Ke hoach 2010 (theo doi 11-8-2010) 6" xfId="7053"/>
    <cellStyle name="Dziesiętny [0]_Invoices2001Slovakia_Book1_2_Book1_Ke hoach 2010 (theo doi 11-8-2010) 6" xfId="7054"/>
    <cellStyle name="Dziesietny [0]_Invoices2001Slovakia_Book1_2_Book1_Ke hoach 2010 (theo doi 11-8-2010) 7" xfId="7979"/>
    <cellStyle name="Dziesiętny [0]_Invoices2001Slovakia_Book1_2_Book1_Ke hoach 2010 (theo doi 11-8-2010) 7" xfId="7978"/>
    <cellStyle name="Dziesietny [0]_Invoices2001Slovakia_Book1_2_Book1_Ke hoach 2010 (theo doi 11-8-2010) 8" xfId="8409"/>
    <cellStyle name="Dziesiętny [0]_Invoices2001Slovakia_Book1_2_Book1_Ke hoach 2010 (theo doi 11-8-2010) 8" xfId="8410"/>
    <cellStyle name="Dziesietny [0]_Invoices2001Slovakia_Book1_2_Book1_Ke hoach 2010 (theo doi 11-8-2010) 9" xfId="16488"/>
    <cellStyle name="Dziesiętny [0]_Invoices2001Slovakia_Book1_2_Book1_Ke hoach 2010 (theo doi 11-8-2010) 9" xfId="16489"/>
    <cellStyle name="Dziesietny [0]_Invoices2001Slovakia_Book1_2_Book1_Ke hoach 2010 (theo doi 11-8-2010)_Ban BTDD TDC" xfId="11019"/>
    <cellStyle name="Dziesiętny [0]_Invoices2001Slovakia_Book1_2_Book1_Ke hoach 2010 (theo doi 11-8-2010)_Ban BTDD TDC" xfId="11020"/>
    <cellStyle name="Dziesietny [0]_Invoices2001Slovakia_Book1_2_Book1_Ke hoach 2010 (theo doi 11-8-2010)_Bieu 1+3+5+6+9" xfId="11021"/>
    <cellStyle name="Dziesiętny [0]_Invoices2001Slovakia_Book1_2_Book1_Ke hoach 2010 (theo doi 11-8-2010)_Bieu 1+3+5+6+9" xfId="11022"/>
    <cellStyle name="Dziesietny [0]_Invoices2001Slovakia_Book1_2_Book1_Ke hoach 2010 (theo doi 11-8-2010)_Bieu 1+3+5+6+9_Kế hoạch 2013 T1-2014" xfId="11023"/>
    <cellStyle name="Dziesiętny [0]_Invoices2001Slovakia_Book1_2_Book1_Ke hoach 2010 (theo doi 11-8-2010)_Bieu 1+3+5+6+9_Kế hoạch 2013 T1-2014" xfId="11024"/>
    <cellStyle name="Dziesietny [0]_Invoices2001Slovakia_Book1_2_Book1_Ke hoach 2010 (theo doi 11-8-2010)_Kế hoạch 2013 T1-2014" xfId="11025"/>
    <cellStyle name="Dziesiętny [0]_Invoices2001Slovakia_Book1_2_Book1_Ke hoach 2010 (theo doi 11-8-2010)_Kế hoạch 2013 T1-2014" xfId="11026"/>
    <cellStyle name="Dziesietny [0]_Invoices2001Slovakia_Book1_2_Book1_Kế hoạch 2013 T1-2014" xfId="11037"/>
    <cellStyle name="Dziesiętny [0]_Invoices2001Slovakia_Book1_2_Book1_Kế hoạch 2013 T1-2014" xfId="11038"/>
    <cellStyle name="Dziesietny [0]_Invoices2001Slovakia_Book1_2_Book1_ke hoach dau thau 30-6-2010" xfId="676"/>
    <cellStyle name="Dziesiętny [0]_Invoices2001Slovakia_Book1_2_Book1_ke hoach dau thau 30-6-2010" xfId="677"/>
    <cellStyle name="Dziesietny [0]_Invoices2001Slovakia_Book1_2_Book1_ke hoach dau thau 30-6-2010 10" xfId="20257"/>
    <cellStyle name="Dziesiętny [0]_Invoices2001Slovakia_Book1_2_Book1_ke hoach dau thau 30-6-2010 10" xfId="20256"/>
    <cellStyle name="Dziesietny [0]_Invoices2001Slovakia_Book1_2_Book1_ke hoach dau thau 30-6-2010 11" xfId="19804"/>
    <cellStyle name="Dziesiętny [0]_Invoices2001Slovakia_Book1_2_Book1_ke hoach dau thau 30-6-2010 11" xfId="22108"/>
    <cellStyle name="Dziesietny [0]_Invoices2001Slovakia_Book1_2_Book1_ke hoach dau thau 30-6-2010 12" xfId="19663"/>
    <cellStyle name="Dziesiętny [0]_Invoices2001Slovakia_Book1_2_Book1_ke hoach dau thau 30-6-2010 12" xfId="16755"/>
    <cellStyle name="Dziesietny [0]_Invoices2001Slovakia_Book1_2_Book1_ke hoach dau thau 30-6-2010 13" xfId="19887"/>
    <cellStyle name="Dziesiętny [0]_Invoices2001Slovakia_Book1_2_Book1_ke hoach dau thau 30-6-2010 13" xfId="17931"/>
    <cellStyle name="Dziesietny [0]_Invoices2001Slovakia_Book1_2_Book1_ke hoach dau thau 30-6-2010 14" xfId="19340"/>
    <cellStyle name="Dziesiętny [0]_Invoices2001Slovakia_Book1_2_Book1_ke hoach dau thau 30-6-2010 14" xfId="19339"/>
    <cellStyle name="Dziesietny [0]_Invoices2001Slovakia_Book1_2_Book1_ke hoach dau thau 30-6-2010 15" xfId="19245"/>
    <cellStyle name="Dziesiętny [0]_Invoices2001Slovakia_Book1_2_Book1_ke hoach dau thau 30-6-2010 15" xfId="20078"/>
    <cellStyle name="Dziesietny [0]_Invoices2001Slovakia_Book1_2_Book1_ke hoach dau thau 30-6-2010 2" xfId="3118"/>
    <cellStyle name="Dziesiętny [0]_Invoices2001Slovakia_Book1_2_Book1_ke hoach dau thau 30-6-2010 2" xfId="3119"/>
    <cellStyle name="Dziesietny [0]_Invoices2001Slovakia_Book1_2_Book1_ke hoach dau thau 30-6-2010 2 2" xfId="11027"/>
    <cellStyle name="Dziesiętny [0]_Invoices2001Slovakia_Book1_2_Book1_ke hoach dau thau 30-6-2010 2 2" xfId="11028"/>
    <cellStyle name="Dziesietny [0]_Invoices2001Slovakia_Book1_2_Book1_ke hoach dau thau 30-6-2010 2 3" xfId="19171"/>
    <cellStyle name="Dziesiętny [0]_Invoices2001Slovakia_Book1_2_Book1_ke hoach dau thau 30-6-2010 2 3" xfId="19172"/>
    <cellStyle name="Dziesietny [0]_Invoices2001Slovakia_Book1_2_Book1_ke hoach dau thau 30-6-2010 2 4" xfId="18530"/>
    <cellStyle name="Dziesiętny [0]_Invoices2001Slovakia_Book1_2_Book1_ke hoach dau thau 30-6-2010 2 4" xfId="17740"/>
    <cellStyle name="Dziesietny [0]_Invoices2001Slovakia_Book1_2_Book1_ke hoach dau thau 30-6-2010 2 5" xfId="18495"/>
    <cellStyle name="Dziesiętny [0]_Invoices2001Slovakia_Book1_2_Book1_ke hoach dau thau 30-6-2010 2 5" xfId="18496"/>
    <cellStyle name="Dziesietny [0]_Invoices2001Slovakia_Book1_2_Book1_ke hoach dau thau 30-6-2010 2 6" xfId="18528"/>
    <cellStyle name="Dziesiętny [0]_Invoices2001Slovakia_Book1_2_Book1_ke hoach dau thau 30-6-2010 2 6" xfId="16277"/>
    <cellStyle name="Dziesietny [0]_Invoices2001Slovakia_Book1_2_Book1_ke hoach dau thau 30-6-2010 2 7" xfId="18412"/>
    <cellStyle name="Dziesiętny [0]_Invoices2001Slovakia_Book1_2_Book1_ke hoach dau thau 30-6-2010 2 7" xfId="16164"/>
    <cellStyle name="Dziesietny [0]_Invoices2001Slovakia_Book1_2_Book1_ke hoach dau thau 30-6-2010 2 8" xfId="21338"/>
    <cellStyle name="Dziesiętny [0]_Invoices2001Slovakia_Book1_2_Book1_ke hoach dau thau 30-6-2010 2 8" xfId="24414"/>
    <cellStyle name="Dziesietny [0]_Invoices2001Slovakia_Book1_2_Book1_ke hoach dau thau 30-6-2010 2 9" xfId="24348"/>
    <cellStyle name="Dziesiętny [0]_Invoices2001Slovakia_Book1_2_Book1_ke hoach dau thau 30-6-2010 2 9" xfId="17742"/>
    <cellStyle name="Dziesietny [0]_Invoices2001Slovakia_Book1_2_Book1_ke hoach dau thau 30-6-2010 3" xfId="5673"/>
    <cellStyle name="Dziesiętny [0]_Invoices2001Slovakia_Book1_2_Book1_ke hoach dau thau 30-6-2010 3" xfId="5674"/>
    <cellStyle name="Dziesietny [0]_Invoices2001Slovakia_Book1_2_Book1_ke hoach dau thau 30-6-2010 3 2" xfId="14590"/>
    <cellStyle name="Dziesiętny [0]_Invoices2001Slovakia_Book1_2_Book1_ke hoach dau thau 30-6-2010 3 2" xfId="14591"/>
    <cellStyle name="Dziesietny [0]_Invoices2001Slovakia_Book1_2_Book1_ke hoach dau thau 30-6-2010 3 3" xfId="20765"/>
    <cellStyle name="Dziesiętny [0]_Invoices2001Slovakia_Book1_2_Book1_ke hoach dau thau 30-6-2010 3 3" xfId="20766"/>
    <cellStyle name="Dziesietny [0]_Invoices2001Slovakia_Book1_2_Book1_ke hoach dau thau 30-6-2010 3 4" xfId="22485"/>
    <cellStyle name="Dziesiętny [0]_Invoices2001Slovakia_Book1_2_Book1_ke hoach dau thau 30-6-2010 3 4" xfId="22486"/>
    <cellStyle name="Dziesietny [0]_Invoices2001Slovakia_Book1_2_Book1_ke hoach dau thau 30-6-2010 3 5" xfId="23692"/>
    <cellStyle name="Dziesiętny [0]_Invoices2001Slovakia_Book1_2_Book1_ke hoach dau thau 30-6-2010 3 5" xfId="23693"/>
    <cellStyle name="Dziesietny [0]_Invoices2001Slovakia_Book1_2_Book1_ke hoach dau thau 30-6-2010 3 6" xfId="24869"/>
    <cellStyle name="Dziesiętny [0]_Invoices2001Slovakia_Book1_2_Book1_ke hoach dau thau 30-6-2010 3 6" xfId="24870"/>
    <cellStyle name="Dziesietny [0]_Invoices2001Slovakia_Book1_2_Book1_ke hoach dau thau 30-6-2010 3 7" xfId="25961"/>
    <cellStyle name="Dziesiętny [0]_Invoices2001Slovakia_Book1_2_Book1_ke hoach dau thau 30-6-2010 3 7" xfId="25962"/>
    <cellStyle name="Dziesietny [0]_Invoices2001Slovakia_Book1_2_Book1_ke hoach dau thau 30-6-2010 3 8" xfId="26966"/>
    <cellStyle name="Dziesiętny [0]_Invoices2001Slovakia_Book1_2_Book1_ke hoach dau thau 30-6-2010 3 8" xfId="26967"/>
    <cellStyle name="Dziesietny [0]_Invoices2001Slovakia_Book1_2_Book1_ke hoach dau thau 30-6-2010 3 9" xfId="27975"/>
    <cellStyle name="Dziesiętny [0]_Invoices2001Slovakia_Book1_2_Book1_ke hoach dau thau 30-6-2010 3 9" xfId="27976"/>
    <cellStyle name="Dziesietny [0]_Invoices2001Slovakia_Book1_2_Book1_ke hoach dau thau 30-6-2010 4" xfId="6642"/>
    <cellStyle name="Dziesiętny [0]_Invoices2001Slovakia_Book1_2_Book1_ke hoach dau thau 30-6-2010 4" xfId="6641"/>
    <cellStyle name="Dziesietny [0]_Invoices2001Slovakia_Book1_2_Book1_ke hoach dau thau 30-6-2010 4 2" xfId="14875"/>
    <cellStyle name="Dziesiętny [0]_Invoices2001Slovakia_Book1_2_Book1_ke hoach dau thau 30-6-2010 4 2" xfId="14874"/>
    <cellStyle name="Dziesietny [0]_Invoices2001Slovakia_Book1_2_Book1_ke hoach dau thau 30-6-2010 4 3" xfId="21050"/>
    <cellStyle name="Dziesiętny [0]_Invoices2001Slovakia_Book1_2_Book1_ke hoach dau thau 30-6-2010 4 3" xfId="21049"/>
    <cellStyle name="Dziesietny [0]_Invoices2001Slovakia_Book1_2_Book1_ke hoach dau thau 30-6-2010 4 4" xfId="22770"/>
    <cellStyle name="Dziesiętny [0]_Invoices2001Slovakia_Book1_2_Book1_ke hoach dau thau 30-6-2010 4 4" xfId="22769"/>
    <cellStyle name="Dziesietny [0]_Invoices2001Slovakia_Book1_2_Book1_ke hoach dau thau 30-6-2010 4 5" xfId="23977"/>
    <cellStyle name="Dziesiętny [0]_Invoices2001Slovakia_Book1_2_Book1_ke hoach dau thau 30-6-2010 4 5" xfId="23976"/>
    <cellStyle name="Dziesietny [0]_Invoices2001Slovakia_Book1_2_Book1_ke hoach dau thau 30-6-2010 4 6" xfId="25154"/>
    <cellStyle name="Dziesiętny [0]_Invoices2001Slovakia_Book1_2_Book1_ke hoach dau thau 30-6-2010 4 6" xfId="25153"/>
    <cellStyle name="Dziesietny [0]_Invoices2001Slovakia_Book1_2_Book1_ke hoach dau thau 30-6-2010 4 7" xfId="26246"/>
    <cellStyle name="Dziesiętny [0]_Invoices2001Slovakia_Book1_2_Book1_ke hoach dau thau 30-6-2010 4 7" xfId="26245"/>
    <cellStyle name="Dziesietny [0]_Invoices2001Slovakia_Book1_2_Book1_ke hoach dau thau 30-6-2010 4 8" xfId="27251"/>
    <cellStyle name="Dziesiętny [0]_Invoices2001Slovakia_Book1_2_Book1_ke hoach dau thau 30-6-2010 4 8" xfId="27250"/>
    <cellStyle name="Dziesietny [0]_Invoices2001Slovakia_Book1_2_Book1_ke hoach dau thau 30-6-2010 4 9" xfId="28260"/>
    <cellStyle name="Dziesiętny [0]_Invoices2001Slovakia_Book1_2_Book1_ke hoach dau thau 30-6-2010 4 9" xfId="28259"/>
    <cellStyle name="Dziesietny [0]_Invoices2001Slovakia_Book1_2_Book1_ke hoach dau thau 30-6-2010 5" xfId="5112"/>
    <cellStyle name="Dziesiętny [0]_Invoices2001Slovakia_Book1_2_Book1_ke hoach dau thau 30-6-2010 5" xfId="5113"/>
    <cellStyle name="Dziesietny [0]_Invoices2001Slovakia_Book1_2_Book1_ke hoach dau thau 30-6-2010 5 2" xfId="15440"/>
    <cellStyle name="Dziesiętny [0]_Invoices2001Slovakia_Book1_2_Book1_ke hoach dau thau 30-6-2010 5 2" xfId="15441"/>
    <cellStyle name="Dziesietny [0]_Invoices2001Slovakia_Book1_2_Book1_ke hoach dau thau 30-6-2010 5 3" xfId="21532"/>
    <cellStyle name="Dziesiętny [0]_Invoices2001Slovakia_Book1_2_Book1_ke hoach dau thau 30-6-2010 5 3" xfId="21533"/>
    <cellStyle name="Dziesietny [0]_Invoices2001Slovakia_Book1_2_Book1_ke hoach dau thau 30-6-2010 5 4" xfId="23181"/>
    <cellStyle name="Dziesiętny [0]_Invoices2001Slovakia_Book1_2_Book1_ke hoach dau thau 30-6-2010 5 4" xfId="23182"/>
    <cellStyle name="Dziesietny [0]_Invoices2001Slovakia_Book1_2_Book1_ke hoach dau thau 30-6-2010 5 5" xfId="24385"/>
    <cellStyle name="Dziesiętny [0]_Invoices2001Slovakia_Book1_2_Book1_ke hoach dau thau 30-6-2010 5 5" xfId="24386"/>
    <cellStyle name="Dziesietny [0]_Invoices2001Slovakia_Book1_2_Book1_ke hoach dau thau 30-6-2010 5 6" xfId="25536"/>
    <cellStyle name="Dziesiętny [0]_Invoices2001Slovakia_Book1_2_Book1_ke hoach dau thau 30-6-2010 5 6" xfId="25537"/>
    <cellStyle name="Dziesietny [0]_Invoices2001Slovakia_Book1_2_Book1_ke hoach dau thau 30-6-2010 5 7" xfId="26627"/>
    <cellStyle name="Dziesiętny [0]_Invoices2001Slovakia_Book1_2_Book1_ke hoach dau thau 30-6-2010 5 7" xfId="26628"/>
    <cellStyle name="Dziesietny [0]_Invoices2001Slovakia_Book1_2_Book1_ke hoach dau thau 30-6-2010 5 8" xfId="27606"/>
    <cellStyle name="Dziesiętny [0]_Invoices2001Slovakia_Book1_2_Book1_ke hoach dau thau 30-6-2010 5 8" xfId="27607"/>
    <cellStyle name="Dziesietny [0]_Invoices2001Slovakia_Book1_2_Book1_ke hoach dau thau 30-6-2010 5 9" xfId="28593"/>
    <cellStyle name="Dziesiętny [0]_Invoices2001Slovakia_Book1_2_Book1_ke hoach dau thau 30-6-2010 5 9" xfId="28594"/>
    <cellStyle name="Dziesietny [0]_Invoices2001Slovakia_Book1_2_Book1_ke hoach dau thau 30-6-2010 6" xfId="7055"/>
    <cellStyle name="Dziesiętny [0]_Invoices2001Slovakia_Book1_2_Book1_ke hoach dau thau 30-6-2010 6" xfId="7056"/>
    <cellStyle name="Dziesietny [0]_Invoices2001Slovakia_Book1_2_Book1_ke hoach dau thau 30-6-2010 7" xfId="7977"/>
    <cellStyle name="Dziesiętny [0]_Invoices2001Slovakia_Book1_2_Book1_ke hoach dau thau 30-6-2010 7" xfId="7976"/>
    <cellStyle name="Dziesietny [0]_Invoices2001Slovakia_Book1_2_Book1_ke hoach dau thau 30-6-2010 8" xfId="8411"/>
    <cellStyle name="Dziesiętny [0]_Invoices2001Slovakia_Book1_2_Book1_ke hoach dau thau 30-6-2010 8" xfId="8412"/>
    <cellStyle name="Dziesietny [0]_Invoices2001Slovakia_Book1_2_Book1_ke hoach dau thau 30-6-2010 9" xfId="16490"/>
    <cellStyle name="Dziesiętny [0]_Invoices2001Slovakia_Book1_2_Book1_ke hoach dau thau 30-6-2010 9" xfId="16491"/>
    <cellStyle name="Dziesietny [0]_Invoices2001Slovakia_Book1_2_Book1_ke hoach dau thau 30-6-2010_Ban BTDD TDC" xfId="11029"/>
    <cellStyle name="Dziesiętny [0]_Invoices2001Slovakia_Book1_2_Book1_ke hoach dau thau 30-6-2010_Ban BTDD TDC" xfId="11030"/>
    <cellStyle name="Dziesietny [0]_Invoices2001Slovakia_Book1_2_Book1_ke hoach dau thau 30-6-2010_Bieu 1+3+5+6+9" xfId="11031"/>
    <cellStyle name="Dziesiętny [0]_Invoices2001Slovakia_Book1_2_Book1_ke hoach dau thau 30-6-2010_Bieu 1+3+5+6+9" xfId="11032"/>
    <cellStyle name="Dziesietny [0]_Invoices2001Slovakia_Book1_2_Book1_ke hoach dau thau 30-6-2010_Bieu 1+3+5+6+9_Kế hoạch 2013 T1-2014" xfId="11033"/>
    <cellStyle name="Dziesiętny [0]_Invoices2001Slovakia_Book1_2_Book1_ke hoach dau thau 30-6-2010_Bieu 1+3+5+6+9_Kế hoạch 2013 T1-2014" xfId="11034"/>
    <cellStyle name="Dziesietny [0]_Invoices2001Slovakia_Book1_2_Book1_ke hoach dau thau 30-6-2010_Kế hoạch 2013 T1-2014" xfId="11035"/>
    <cellStyle name="Dziesiętny [0]_Invoices2001Slovakia_Book1_2_Book1_ke hoach dau thau 30-6-2010_Kế hoạch 2013 T1-2014" xfId="11036"/>
    <cellStyle name="Dziesietny [0]_Invoices2001Slovakia_Book1_2_Book1_KH 2012 (T3-2013)" xfId="11039"/>
    <cellStyle name="Dziesiętny [0]_Invoices2001Slovakia_Book1_2_Book1_KH 2012 (T3-2013)" xfId="11040"/>
    <cellStyle name="Dziesietny [0]_Invoices2001Slovakia_Book1_2_Book1_KH 2012 (T3-2013)_Kế hoạch 2013 T1-2014" xfId="11041"/>
    <cellStyle name="Dziesiętny [0]_Invoices2001Slovakia_Book1_2_Book1_KH 2012 (T3-2013)_Kế hoạch 2013 T1-2014" xfId="11042"/>
    <cellStyle name="Dziesietny [0]_Invoices2001Slovakia_Book1_2_Book1_VB Di den 2013" xfId="11043"/>
    <cellStyle name="Dziesiętny [0]_Invoices2001Slovakia_Book1_2_Book1_VB Di den 2013" xfId="11044"/>
    <cellStyle name="Dziesietny [0]_Invoices2001Slovakia_Book1_2_Copy of KH PHAN BO VON ĐỐI ỨNG NAM 2011 (30 TY phuong án gop WB)" xfId="678"/>
    <cellStyle name="Dziesiętny [0]_Invoices2001Slovakia_Book1_2_Copy of KH PHAN BO VON ĐỐI ỨNG NAM 2011 (30 TY phuong án gop WB)" xfId="679"/>
    <cellStyle name="Dziesietny [0]_Invoices2001Slovakia_Book1_2_Copy of KH PHAN BO VON ĐỐI ỨNG NAM 2011 (30 TY phuong án gop WB) 10" xfId="20255"/>
    <cellStyle name="Dziesiętny [0]_Invoices2001Slovakia_Book1_2_Copy of KH PHAN BO VON ĐỐI ỨNG NAM 2011 (30 TY phuong án gop WB) 10" xfId="17415"/>
    <cellStyle name="Dziesietny [0]_Invoices2001Slovakia_Book1_2_Copy of KH PHAN BO VON ĐỐI ỨNG NAM 2011 (30 TY phuong án gop WB) 11" xfId="22107"/>
    <cellStyle name="Dziesiętny [0]_Invoices2001Slovakia_Book1_2_Copy of KH PHAN BO VON ĐỐI ỨNG NAM 2011 (30 TY phuong án gop WB) 11" xfId="19805"/>
    <cellStyle name="Dziesietny [0]_Invoices2001Slovakia_Book1_2_Copy of KH PHAN BO VON ĐỐI ỨNG NAM 2011 (30 TY phuong án gop WB) 12" xfId="19921"/>
    <cellStyle name="Dziesiętny [0]_Invoices2001Slovakia_Book1_2_Copy of KH PHAN BO VON ĐỐI ỨNG NAM 2011 (30 TY phuong án gop WB) 12" xfId="21769"/>
    <cellStyle name="Dziesietny [0]_Invoices2001Slovakia_Book1_2_Copy of KH PHAN BO VON ĐỐI ỨNG NAM 2011 (30 TY phuong án gop WB) 13" xfId="19992"/>
    <cellStyle name="Dziesiętny [0]_Invoices2001Slovakia_Book1_2_Copy of KH PHAN BO VON ĐỐI ỨNG NAM 2011 (30 TY phuong án gop WB) 13" xfId="19521"/>
    <cellStyle name="Dziesietny [0]_Invoices2001Slovakia_Book1_2_Copy of KH PHAN BO VON ĐỐI ỨNG NAM 2011 (30 TY phuong án gop WB) 14" xfId="24176"/>
    <cellStyle name="Dziesiętny [0]_Invoices2001Slovakia_Book1_2_Copy of KH PHAN BO VON ĐỐI ỨNG NAM 2011 (30 TY phuong án gop WB) 14" xfId="18008"/>
    <cellStyle name="Dziesietny [0]_Invoices2001Slovakia_Book1_2_Copy of KH PHAN BO VON ĐỐI ỨNG NAM 2011 (30 TY phuong án gop WB) 15" xfId="21727"/>
    <cellStyle name="Dziesiętny [0]_Invoices2001Slovakia_Book1_2_Copy of KH PHAN BO VON ĐỐI ỨNG NAM 2011 (30 TY phuong án gop WB) 15" xfId="24590"/>
    <cellStyle name="Dziesietny [0]_Invoices2001Slovakia_Book1_2_Copy of KH PHAN BO VON ĐỐI ỨNG NAM 2011 (30 TY phuong án gop WB) 2" xfId="3120"/>
    <cellStyle name="Dziesiętny [0]_Invoices2001Slovakia_Book1_2_Copy of KH PHAN BO VON ĐỐI ỨNG NAM 2011 (30 TY phuong án gop WB) 2" xfId="3121"/>
    <cellStyle name="Dziesietny [0]_Invoices2001Slovakia_Book1_2_Copy of KH PHAN BO VON ĐỐI ỨNG NAM 2011 (30 TY phuong án gop WB) 2 2" xfId="11045"/>
    <cellStyle name="Dziesiętny [0]_Invoices2001Slovakia_Book1_2_Copy of KH PHAN BO VON ĐỐI ỨNG NAM 2011 (30 TY phuong án gop WB) 2 2" xfId="11046"/>
    <cellStyle name="Dziesietny [0]_Invoices2001Slovakia_Book1_2_Copy of KH PHAN BO VON ĐỐI ỨNG NAM 2011 (30 TY phuong án gop WB) 2 3" xfId="19181"/>
    <cellStyle name="Dziesiętny [0]_Invoices2001Slovakia_Book1_2_Copy of KH PHAN BO VON ĐỐI ỨNG NAM 2011 (30 TY phuong án gop WB) 2 3" xfId="19182"/>
    <cellStyle name="Dziesietny [0]_Invoices2001Slovakia_Book1_2_Copy of KH PHAN BO VON ĐỐI ỨNG NAM 2011 (30 TY phuong án gop WB) 2 4" xfId="18527"/>
    <cellStyle name="Dziesiętny [0]_Invoices2001Slovakia_Book1_2_Copy of KH PHAN BO VON ĐỐI ỨNG NAM 2011 (30 TY phuong án gop WB) 2 4" xfId="16276"/>
    <cellStyle name="Dziesietny [0]_Invoices2001Slovakia_Book1_2_Copy of KH PHAN BO VON ĐỐI ỨNG NAM 2011 (30 TY phuong án gop WB) 2 5" xfId="16225"/>
    <cellStyle name="Dziesiętny [0]_Invoices2001Slovakia_Book1_2_Copy of KH PHAN BO VON ĐỐI ỨNG NAM 2011 (30 TY phuong án gop WB) 2 5" xfId="16223"/>
    <cellStyle name="Dziesietny [0]_Invoices2001Slovakia_Book1_2_Copy of KH PHAN BO VON ĐỐI ỨNG NAM 2011 (30 TY phuong án gop WB) 2 6" xfId="16272"/>
    <cellStyle name="Dziesiętny [0]_Invoices2001Slovakia_Book1_2_Copy of KH PHAN BO VON ĐỐI ỨNG NAM 2011 (30 TY phuong án gop WB) 2 6" xfId="18521"/>
    <cellStyle name="Dziesietny [0]_Invoices2001Slovakia_Book1_2_Copy of KH PHAN BO VON ĐỐI ỨNG NAM 2011 (30 TY phuong án gop WB) 2 7" xfId="18422"/>
    <cellStyle name="Dziesiętny [0]_Invoices2001Slovakia_Book1_2_Copy of KH PHAN BO VON ĐỐI ỨNG NAM 2011 (30 TY phuong án gop WB) 2 7" xfId="18424"/>
    <cellStyle name="Dziesietny [0]_Invoices2001Slovakia_Book1_2_Copy of KH PHAN BO VON ĐỐI ỨNG NAM 2011 (30 TY phuong án gop WB) 2 8" xfId="21346"/>
    <cellStyle name="Dziesiętny [0]_Invoices2001Slovakia_Book1_2_Copy of KH PHAN BO VON ĐỐI ỨNG NAM 2011 (30 TY phuong án gop WB) 2 8" xfId="21246"/>
    <cellStyle name="Dziesietny [0]_Invoices2001Slovakia_Book1_2_Copy of KH PHAN BO VON ĐỐI ỨNG NAM 2011 (30 TY phuong án gop WB) 2 9" xfId="18429"/>
    <cellStyle name="Dziesiętny [0]_Invoices2001Slovakia_Book1_2_Copy of KH PHAN BO VON ĐỐI ỨNG NAM 2011 (30 TY phuong án gop WB) 2 9" xfId="16003"/>
    <cellStyle name="Dziesietny [0]_Invoices2001Slovakia_Book1_2_Copy of KH PHAN BO VON ĐỐI ỨNG NAM 2011 (30 TY phuong án gop WB) 3" xfId="5675"/>
    <cellStyle name="Dziesiętny [0]_Invoices2001Slovakia_Book1_2_Copy of KH PHAN BO VON ĐỐI ỨNG NAM 2011 (30 TY phuong án gop WB) 3" xfId="5676"/>
    <cellStyle name="Dziesietny [0]_Invoices2001Slovakia_Book1_2_Copy of KH PHAN BO VON ĐỐI ỨNG NAM 2011 (30 TY phuong án gop WB) 3 2" xfId="14596"/>
    <cellStyle name="Dziesiętny [0]_Invoices2001Slovakia_Book1_2_Copy of KH PHAN BO VON ĐỐI ỨNG NAM 2011 (30 TY phuong án gop WB) 3 2" xfId="14597"/>
    <cellStyle name="Dziesietny [0]_Invoices2001Slovakia_Book1_2_Copy of KH PHAN BO VON ĐỐI ỨNG NAM 2011 (30 TY phuong án gop WB) 3 3" xfId="20771"/>
    <cellStyle name="Dziesiętny [0]_Invoices2001Slovakia_Book1_2_Copy of KH PHAN BO VON ĐỐI ỨNG NAM 2011 (30 TY phuong án gop WB) 3 3" xfId="20772"/>
    <cellStyle name="Dziesietny [0]_Invoices2001Slovakia_Book1_2_Copy of KH PHAN BO VON ĐỐI ỨNG NAM 2011 (30 TY phuong án gop WB) 3 4" xfId="22491"/>
    <cellStyle name="Dziesiętny [0]_Invoices2001Slovakia_Book1_2_Copy of KH PHAN BO VON ĐỐI ỨNG NAM 2011 (30 TY phuong án gop WB) 3 4" xfId="22492"/>
    <cellStyle name="Dziesietny [0]_Invoices2001Slovakia_Book1_2_Copy of KH PHAN BO VON ĐỐI ỨNG NAM 2011 (30 TY phuong án gop WB) 3 5" xfId="23698"/>
    <cellStyle name="Dziesiętny [0]_Invoices2001Slovakia_Book1_2_Copy of KH PHAN BO VON ĐỐI ỨNG NAM 2011 (30 TY phuong án gop WB) 3 5" xfId="23699"/>
    <cellStyle name="Dziesietny [0]_Invoices2001Slovakia_Book1_2_Copy of KH PHAN BO VON ĐỐI ỨNG NAM 2011 (30 TY phuong án gop WB) 3 6" xfId="24875"/>
    <cellStyle name="Dziesiętny [0]_Invoices2001Slovakia_Book1_2_Copy of KH PHAN BO VON ĐỐI ỨNG NAM 2011 (30 TY phuong án gop WB) 3 6" xfId="24876"/>
    <cellStyle name="Dziesietny [0]_Invoices2001Slovakia_Book1_2_Copy of KH PHAN BO VON ĐỐI ỨNG NAM 2011 (30 TY phuong án gop WB) 3 7" xfId="25967"/>
    <cellStyle name="Dziesiętny [0]_Invoices2001Slovakia_Book1_2_Copy of KH PHAN BO VON ĐỐI ỨNG NAM 2011 (30 TY phuong án gop WB) 3 7" xfId="25968"/>
    <cellStyle name="Dziesietny [0]_Invoices2001Slovakia_Book1_2_Copy of KH PHAN BO VON ĐỐI ỨNG NAM 2011 (30 TY phuong án gop WB) 3 8" xfId="26972"/>
    <cellStyle name="Dziesiętny [0]_Invoices2001Slovakia_Book1_2_Copy of KH PHAN BO VON ĐỐI ỨNG NAM 2011 (30 TY phuong án gop WB) 3 8" xfId="26973"/>
    <cellStyle name="Dziesietny [0]_Invoices2001Slovakia_Book1_2_Copy of KH PHAN BO VON ĐỐI ỨNG NAM 2011 (30 TY phuong án gop WB) 3 9" xfId="27981"/>
    <cellStyle name="Dziesiętny [0]_Invoices2001Slovakia_Book1_2_Copy of KH PHAN BO VON ĐỐI ỨNG NAM 2011 (30 TY phuong án gop WB) 3 9" xfId="27982"/>
    <cellStyle name="Dziesietny [0]_Invoices2001Slovakia_Book1_2_Copy of KH PHAN BO VON ĐỐI ỨNG NAM 2011 (30 TY phuong án gop WB) 4" xfId="6640"/>
    <cellStyle name="Dziesiętny [0]_Invoices2001Slovakia_Book1_2_Copy of KH PHAN BO VON ĐỐI ỨNG NAM 2011 (30 TY phuong án gop WB) 4" xfId="6639"/>
    <cellStyle name="Dziesietny [0]_Invoices2001Slovakia_Book1_2_Copy of KH PHAN BO VON ĐỐI ỨNG NAM 2011 (30 TY phuong án gop WB) 4 2" xfId="14873"/>
    <cellStyle name="Dziesiętny [0]_Invoices2001Slovakia_Book1_2_Copy of KH PHAN BO VON ĐỐI ỨNG NAM 2011 (30 TY phuong án gop WB) 4 2" xfId="14872"/>
    <cellStyle name="Dziesietny [0]_Invoices2001Slovakia_Book1_2_Copy of KH PHAN BO VON ĐỐI ỨNG NAM 2011 (30 TY phuong án gop WB) 4 3" xfId="21048"/>
    <cellStyle name="Dziesiętny [0]_Invoices2001Slovakia_Book1_2_Copy of KH PHAN BO VON ĐỐI ỨNG NAM 2011 (30 TY phuong án gop WB) 4 3" xfId="21047"/>
    <cellStyle name="Dziesietny [0]_Invoices2001Slovakia_Book1_2_Copy of KH PHAN BO VON ĐỐI ỨNG NAM 2011 (30 TY phuong án gop WB) 4 4" xfId="22768"/>
    <cellStyle name="Dziesiętny [0]_Invoices2001Slovakia_Book1_2_Copy of KH PHAN BO VON ĐỐI ỨNG NAM 2011 (30 TY phuong án gop WB) 4 4" xfId="22767"/>
    <cellStyle name="Dziesietny [0]_Invoices2001Slovakia_Book1_2_Copy of KH PHAN BO VON ĐỐI ỨNG NAM 2011 (30 TY phuong án gop WB) 4 5" xfId="23975"/>
    <cellStyle name="Dziesiętny [0]_Invoices2001Slovakia_Book1_2_Copy of KH PHAN BO VON ĐỐI ỨNG NAM 2011 (30 TY phuong án gop WB) 4 5" xfId="23974"/>
    <cellStyle name="Dziesietny [0]_Invoices2001Slovakia_Book1_2_Copy of KH PHAN BO VON ĐỐI ỨNG NAM 2011 (30 TY phuong án gop WB) 4 6" xfId="25152"/>
    <cellStyle name="Dziesiętny [0]_Invoices2001Slovakia_Book1_2_Copy of KH PHAN BO VON ĐỐI ỨNG NAM 2011 (30 TY phuong án gop WB) 4 6" xfId="25151"/>
    <cellStyle name="Dziesietny [0]_Invoices2001Slovakia_Book1_2_Copy of KH PHAN BO VON ĐỐI ỨNG NAM 2011 (30 TY phuong án gop WB) 4 7" xfId="26244"/>
    <cellStyle name="Dziesiętny [0]_Invoices2001Slovakia_Book1_2_Copy of KH PHAN BO VON ĐỐI ỨNG NAM 2011 (30 TY phuong án gop WB) 4 7" xfId="26243"/>
    <cellStyle name="Dziesietny [0]_Invoices2001Slovakia_Book1_2_Copy of KH PHAN BO VON ĐỐI ỨNG NAM 2011 (30 TY phuong án gop WB) 4 8" xfId="27249"/>
    <cellStyle name="Dziesiętny [0]_Invoices2001Slovakia_Book1_2_Copy of KH PHAN BO VON ĐỐI ỨNG NAM 2011 (30 TY phuong án gop WB) 4 8" xfId="27248"/>
    <cellStyle name="Dziesietny [0]_Invoices2001Slovakia_Book1_2_Copy of KH PHAN BO VON ĐỐI ỨNG NAM 2011 (30 TY phuong án gop WB) 4 9" xfId="28258"/>
    <cellStyle name="Dziesiętny [0]_Invoices2001Slovakia_Book1_2_Copy of KH PHAN BO VON ĐỐI ỨNG NAM 2011 (30 TY phuong án gop WB) 4 9" xfId="28257"/>
    <cellStyle name="Dziesietny [0]_Invoices2001Slovakia_Book1_2_Copy of KH PHAN BO VON ĐỐI ỨNG NAM 2011 (30 TY phuong án gop WB) 5" xfId="5114"/>
    <cellStyle name="Dziesiętny [0]_Invoices2001Slovakia_Book1_2_Copy of KH PHAN BO VON ĐỐI ỨNG NAM 2011 (30 TY phuong án gop WB) 5" xfId="5115"/>
    <cellStyle name="Dziesietny [0]_Invoices2001Slovakia_Book1_2_Copy of KH PHAN BO VON ĐỐI ỨNG NAM 2011 (30 TY phuong án gop WB) 5 2" xfId="15442"/>
    <cellStyle name="Dziesiętny [0]_Invoices2001Slovakia_Book1_2_Copy of KH PHAN BO VON ĐỐI ỨNG NAM 2011 (30 TY phuong án gop WB) 5 2" xfId="15443"/>
    <cellStyle name="Dziesietny [0]_Invoices2001Slovakia_Book1_2_Copy of KH PHAN BO VON ĐỐI ỨNG NAM 2011 (30 TY phuong án gop WB) 5 3" xfId="21534"/>
    <cellStyle name="Dziesiętny [0]_Invoices2001Slovakia_Book1_2_Copy of KH PHAN BO VON ĐỐI ỨNG NAM 2011 (30 TY phuong án gop WB) 5 3" xfId="21535"/>
    <cellStyle name="Dziesietny [0]_Invoices2001Slovakia_Book1_2_Copy of KH PHAN BO VON ĐỐI ỨNG NAM 2011 (30 TY phuong án gop WB) 5 4" xfId="23183"/>
    <cellStyle name="Dziesiętny [0]_Invoices2001Slovakia_Book1_2_Copy of KH PHAN BO VON ĐỐI ỨNG NAM 2011 (30 TY phuong án gop WB) 5 4" xfId="23184"/>
    <cellStyle name="Dziesietny [0]_Invoices2001Slovakia_Book1_2_Copy of KH PHAN BO VON ĐỐI ỨNG NAM 2011 (30 TY phuong án gop WB) 5 5" xfId="24387"/>
    <cellStyle name="Dziesiętny [0]_Invoices2001Slovakia_Book1_2_Copy of KH PHAN BO VON ĐỐI ỨNG NAM 2011 (30 TY phuong án gop WB) 5 5" xfId="24388"/>
    <cellStyle name="Dziesietny [0]_Invoices2001Slovakia_Book1_2_Copy of KH PHAN BO VON ĐỐI ỨNG NAM 2011 (30 TY phuong án gop WB) 5 6" xfId="25538"/>
    <cellStyle name="Dziesiętny [0]_Invoices2001Slovakia_Book1_2_Copy of KH PHAN BO VON ĐỐI ỨNG NAM 2011 (30 TY phuong án gop WB) 5 6" xfId="25539"/>
    <cellStyle name="Dziesietny [0]_Invoices2001Slovakia_Book1_2_Copy of KH PHAN BO VON ĐỐI ỨNG NAM 2011 (30 TY phuong án gop WB) 5 7" xfId="26629"/>
    <cellStyle name="Dziesiętny [0]_Invoices2001Slovakia_Book1_2_Copy of KH PHAN BO VON ĐỐI ỨNG NAM 2011 (30 TY phuong án gop WB) 5 7" xfId="26630"/>
    <cellStyle name="Dziesietny [0]_Invoices2001Slovakia_Book1_2_Copy of KH PHAN BO VON ĐỐI ỨNG NAM 2011 (30 TY phuong án gop WB) 5 8" xfId="27608"/>
    <cellStyle name="Dziesiętny [0]_Invoices2001Slovakia_Book1_2_Copy of KH PHAN BO VON ĐỐI ỨNG NAM 2011 (30 TY phuong án gop WB) 5 8" xfId="27609"/>
    <cellStyle name="Dziesietny [0]_Invoices2001Slovakia_Book1_2_Copy of KH PHAN BO VON ĐỐI ỨNG NAM 2011 (30 TY phuong án gop WB) 5 9" xfId="28595"/>
    <cellStyle name="Dziesiętny [0]_Invoices2001Slovakia_Book1_2_Copy of KH PHAN BO VON ĐỐI ỨNG NAM 2011 (30 TY phuong án gop WB) 5 9" xfId="28596"/>
    <cellStyle name="Dziesietny [0]_Invoices2001Slovakia_Book1_2_Copy of KH PHAN BO VON ĐỐI ỨNG NAM 2011 (30 TY phuong án gop WB) 6" xfId="7057"/>
    <cellStyle name="Dziesiętny [0]_Invoices2001Slovakia_Book1_2_Copy of KH PHAN BO VON ĐỐI ỨNG NAM 2011 (30 TY phuong án gop WB) 6" xfId="7058"/>
    <cellStyle name="Dziesietny [0]_Invoices2001Slovakia_Book1_2_Copy of KH PHAN BO VON ĐỐI ỨNG NAM 2011 (30 TY phuong án gop WB) 7" xfId="7975"/>
    <cellStyle name="Dziesiętny [0]_Invoices2001Slovakia_Book1_2_Copy of KH PHAN BO VON ĐỐI ỨNG NAM 2011 (30 TY phuong án gop WB) 7" xfId="7974"/>
    <cellStyle name="Dziesietny [0]_Invoices2001Slovakia_Book1_2_Copy of KH PHAN BO VON ĐỐI ỨNG NAM 2011 (30 TY phuong án gop WB) 8" xfId="8413"/>
    <cellStyle name="Dziesiętny [0]_Invoices2001Slovakia_Book1_2_Copy of KH PHAN BO VON ĐỐI ỨNG NAM 2011 (30 TY phuong án gop WB) 8" xfId="8414"/>
    <cellStyle name="Dziesietny [0]_Invoices2001Slovakia_Book1_2_Copy of KH PHAN BO VON ĐỐI ỨNG NAM 2011 (30 TY phuong án gop WB) 9" xfId="16492"/>
    <cellStyle name="Dziesiętny [0]_Invoices2001Slovakia_Book1_2_Copy of KH PHAN BO VON ĐỐI ỨNG NAM 2011 (30 TY phuong án gop WB) 9" xfId="16493"/>
    <cellStyle name="Dziesietny [0]_Invoices2001Slovakia_Book1_2_Copy of KH PHAN BO VON ĐỐI ỨNG NAM 2011 (30 TY phuong án gop WB)_Ban BTDD TDC" xfId="11047"/>
    <cellStyle name="Dziesiętny [0]_Invoices2001Slovakia_Book1_2_Copy of KH PHAN BO VON ĐỐI ỨNG NAM 2011 (30 TY phuong án gop WB)_Ban BTDD TDC" xfId="11048"/>
    <cellStyle name="Dziesietny [0]_Invoices2001Slovakia_Book1_2_Copy of KH PHAN BO VON ĐỐI ỨNG NAM 2011 (30 TY phuong án gop WB)_Bieu 1+3+5+6+9" xfId="11049"/>
    <cellStyle name="Dziesiętny [0]_Invoices2001Slovakia_Book1_2_Copy of KH PHAN BO VON ĐỐI ỨNG NAM 2011 (30 TY phuong án gop WB)_Bieu 1+3+5+6+9" xfId="11050"/>
    <cellStyle name="Dziesietny [0]_Invoices2001Slovakia_Book1_2_Copy of KH PHAN BO VON ĐỐI ỨNG NAM 2011 (30 TY phuong án gop WB)_Bieu 1+3+5+6+9_Kế hoạch 2013 T1-2014" xfId="11051"/>
    <cellStyle name="Dziesiętny [0]_Invoices2001Slovakia_Book1_2_Copy of KH PHAN BO VON ĐỐI ỨNG NAM 2011 (30 TY phuong án gop WB)_Bieu 1+3+5+6+9_Kế hoạch 2013 T1-2014" xfId="11052"/>
    <cellStyle name="Dziesietny [0]_Invoices2001Slovakia_Book1_2_Copy of KH PHAN BO VON ĐỐI ỨNG NAM 2011 (30 TY phuong án gop WB)_Kế hoạch 2013 T1-2014" xfId="11053"/>
    <cellStyle name="Dziesiętny [0]_Invoices2001Slovakia_Book1_2_Copy of KH PHAN BO VON ĐỐI ỨNG NAM 2011 (30 TY phuong án gop WB)_Kế hoạch 2013 T1-2014" xfId="11054"/>
    <cellStyle name="Dziesietny [0]_Invoices2001Slovakia_Book1_2_Danh Mục KCM trinh BKH 2011 (BS 30A)" xfId="680"/>
    <cellStyle name="Dziesiętny [0]_Invoices2001Slovakia_Book1_2_Danh Mục KCM trinh BKH 2011 (BS 30A)" xfId="681"/>
    <cellStyle name="Dziesietny [0]_Invoices2001Slovakia_Book1_2_Danh Mục KCM trinh BKH 2011 (BS 30A) 10" xfId="16740"/>
    <cellStyle name="Dziesiętny [0]_Invoices2001Slovakia_Book1_2_Danh Mục KCM trinh BKH 2011 (BS 30A) 10" xfId="18434"/>
    <cellStyle name="Dziesietny [0]_Invoices2001Slovakia_Book1_2_Danh Mục KCM trinh BKH 2011 (BS 30A) 2" xfId="15444"/>
    <cellStyle name="Dziesiętny [0]_Invoices2001Slovakia_Book1_2_Danh Mục KCM trinh BKH 2011 (BS 30A) 2" xfId="15445"/>
    <cellStyle name="Dziesietny [0]_Invoices2001Slovakia_Book1_2_Danh Mục KCM trinh BKH 2011 (BS 30A) 3" xfId="11055"/>
    <cellStyle name="Dziesiętny [0]_Invoices2001Slovakia_Book1_2_Danh Mục KCM trinh BKH 2011 (BS 30A) 3" xfId="11056"/>
    <cellStyle name="Dziesietny [0]_Invoices2001Slovakia_Book1_2_Danh Mục KCM trinh BKH 2011 (BS 30A) 4" xfId="19186"/>
    <cellStyle name="Dziesiętny [0]_Invoices2001Slovakia_Book1_2_Danh Mục KCM trinh BKH 2011 (BS 30A) 4" xfId="19187"/>
    <cellStyle name="Dziesietny [0]_Invoices2001Slovakia_Book1_2_Danh Mục KCM trinh BKH 2011 (BS 30A) 5" xfId="16273"/>
    <cellStyle name="Dziesiętny [0]_Invoices2001Slovakia_Book1_2_Danh Mục KCM trinh BKH 2011 (BS 30A) 5" xfId="18523"/>
    <cellStyle name="Dziesietny [0]_Invoices2001Slovakia_Book1_2_Danh Mục KCM trinh BKH 2011 (BS 30A) 6" xfId="16228"/>
    <cellStyle name="Dziesiętny [0]_Invoices2001Slovakia_Book1_2_Danh Mục KCM trinh BKH 2011 (BS 30A) 6" xfId="16230"/>
    <cellStyle name="Dziesietny [0]_Invoices2001Slovakia_Book1_2_Danh Mục KCM trinh BKH 2011 (BS 30A) 7" xfId="21344"/>
    <cellStyle name="Dziesiętny [0]_Invoices2001Slovakia_Book1_2_Danh Mục KCM trinh BKH 2011 (BS 30A) 7" xfId="18520"/>
    <cellStyle name="Dziesietny [0]_Invoices2001Slovakia_Book1_2_Danh Mục KCM trinh BKH 2011 (BS 30A) 8" xfId="18430"/>
    <cellStyle name="Dziesiętny [0]_Invoices2001Slovakia_Book1_2_Danh Mục KCM trinh BKH 2011 (BS 30A) 8" xfId="16170"/>
    <cellStyle name="Dziesietny [0]_Invoices2001Slovakia_Book1_2_Danh Mục KCM trinh BKH 2011 (BS 30A) 9" xfId="18525"/>
    <cellStyle name="Dziesiętny [0]_Invoices2001Slovakia_Book1_2_Danh Mục KCM trinh BKH 2011 (BS 30A) 9" xfId="26678"/>
    <cellStyle name="Dziesietny [0]_Invoices2001Slovakia_Book1_2_Danh Mục KCM trinh BKH 2011 (BS 30A)_Ban BTDD TDC" xfId="11057"/>
    <cellStyle name="Dziesiętny [0]_Invoices2001Slovakia_Book1_2_Danh Mục KCM trinh BKH 2011 (BS 30A)_Ban BTDD TDC" xfId="11058"/>
    <cellStyle name="Dziesietny [0]_Invoices2001Slovakia_Book1_2_Danh Mục KCM trinh BKH 2011(20-8)" xfId="11059"/>
    <cellStyle name="Dziesiętny [0]_Invoices2001Slovakia_Book1_2_Danh Mục KCM trinh BKH 2011(20-8)" xfId="11060"/>
    <cellStyle name="Dziesietny [0]_Invoices2001Slovakia_Book1_2_Danh Mục KCM trinh BKH 2011(20-8)_Kế hoạch 2013 T1-2014" xfId="11061"/>
    <cellStyle name="Dziesiętny [0]_Invoices2001Slovakia_Book1_2_Danh Mục KCM trinh BKH 2011(20-8)_Kế hoạch 2013 T1-2014" xfId="11062"/>
    <cellStyle name="Dziesietny [0]_Invoices2001Slovakia_Book1_2_Danh Mục KCM trinh BKH 2011(20-8)_KH 2012 (T3-2013)" xfId="11063"/>
    <cellStyle name="Dziesiętny [0]_Invoices2001Slovakia_Book1_2_Danh Mục KCM trinh BKH 2011(20-8)_KH 2012 (T3-2013)" xfId="11064"/>
    <cellStyle name="Dziesietny [0]_Invoices2001Slovakia_Book1_2_Danh Mục KCM trinh BKH 2011(20-8)_KH 2012 (T3-2013)_Kế hoạch 2013 T1-2014" xfId="11065"/>
    <cellStyle name="Dziesiętny [0]_Invoices2001Slovakia_Book1_2_Danh Mục KCM trinh BKH 2011(20-8)_KH 2012 (T3-2013)_Kế hoạch 2013 T1-2014" xfId="11066"/>
    <cellStyle name="Dziesietny [0]_Invoices2001Slovakia_Book1_2_DTTD chieng chan Tham lai 29-9-2009" xfId="682"/>
    <cellStyle name="Dziesiętny [0]_Invoices2001Slovakia_Book1_2_DTTD chieng chan Tham lai 29-9-2009" xfId="683"/>
    <cellStyle name="Dziesietny [0]_Invoices2001Slovakia_Book1_2_DTTD chieng chan Tham lai 29-9-2009 10" xfId="20254"/>
    <cellStyle name="Dziesiętny [0]_Invoices2001Slovakia_Book1_2_DTTD chieng chan Tham lai 29-9-2009 10" xfId="20253"/>
    <cellStyle name="Dziesietny [0]_Invoices2001Slovakia_Book1_2_DTTD chieng chan Tham lai 29-9-2009 11" xfId="16871"/>
    <cellStyle name="Dziesiętny [0]_Invoices2001Slovakia_Book1_2_DTTD chieng chan Tham lai 29-9-2009 11" xfId="19806"/>
    <cellStyle name="Dziesietny [0]_Invoices2001Slovakia_Book1_2_DTTD chieng chan Tham lai 29-9-2009 12" xfId="21766"/>
    <cellStyle name="Dziesiętny [0]_Invoices2001Slovakia_Book1_2_DTTD chieng chan Tham lai 29-9-2009 12" xfId="21877"/>
    <cellStyle name="Dziesietny [0]_Invoices2001Slovakia_Book1_2_DTTD chieng chan Tham lai 29-9-2009 13" xfId="17932"/>
    <cellStyle name="Dziesiętny [0]_Invoices2001Slovakia_Book1_2_DTTD chieng chan Tham lai 29-9-2009 13" xfId="19993"/>
    <cellStyle name="Dziesietny [0]_Invoices2001Slovakia_Book1_2_DTTD chieng chan Tham lai 29-9-2009 14" xfId="22294"/>
    <cellStyle name="Dziesiętny [0]_Invoices2001Slovakia_Book1_2_DTTD chieng chan Tham lai 29-9-2009 14" xfId="20536"/>
    <cellStyle name="Dziesietny [0]_Invoices2001Slovakia_Book1_2_DTTD chieng chan Tham lai 29-9-2009 15" xfId="17987"/>
    <cellStyle name="Dziesiętny [0]_Invoices2001Slovakia_Book1_2_DTTD chieng chan Tham lai 29-9-2009 15" xfId="21862"/>
    <cellStyle name="Dziesietny [0]_Invoices2001Slovakia_Book1_2_DTTD chieng chan Tham lai 29-9-2009 2" xfId="3122"/>
    <cellStyle name="Dziesiętny [0]_Invoices2001Slovakia_Book1_2_DTTD chieng chan Tham lai 29-9-2009 2" xfId="3123"/>
    <cellStyle name="Dziesietny [0]_Invoices2001Slovakia_Book1_2_DTTD chieng chan Tham lai 29-9-2009 2 2" xfId="11067"/>
    <cellStyle name="Dziesiętny [0]_Invoices2001Slovakia_Book1_2_DTTD chieng chan Tham lai 29-9-2009 2 2" xfId="11068"/>
    <cellStyle name="Dziesietny [0]_Invoices2001Slovakia_Book1_2_DTTD chieng chan Tham lai 29-9-2009 2 3" xfId="19194"/>
    <cellStyle name="Dziesiętny [0]_Invoices2001Slovakia_Book1_2_DTTD chieng chan Tham lai 29-9-2009 2 3" xfId="19195"/>
    <cellStyle name="Dziesietny [0]_Invoices2001Slovakia_Book1_2_DTTD chieng chan Tham lai 29-9-2009 2 4" xfId="16271"/>
    <cellStyle name="Dziesiętny [0]_Invoices2001Slovakia_Book1_2_DTTD chieng chan Tham lai 29-9-2009 2 4" xfId="21345"/>
    <cellStyle name="Dziesietny [0]_Invoices2001Slovakia_Book1_2_DTTD chieng chan Tham lai 29-9-2009 2 5" xfId="16233"/>
    <cellStyle name="Dziesiętny [0]_Invoices2001Slovakia_Book1_2_DTTD chieng chan Tham lai 29-9-2009 2 5" xfId="18500"/>
    <cellStyle name="Dziesietny [0]_Invoices2001Slovakia_Book1_2_DTTD chieng chan Tham lai 29-9-2009 2 6" xfId="18518"/>
    <cellStyle name="Dziesiętny [0]_Invoices2001Slovakia_Book1_2_DTTD chieng chan Tham lai 29-9-2009 2 6" xfId="21341"/>
    <cellStyle name="Dziesietny [0]_Invoices2001Slovakia_Book1_2_DTTD chieng chan Tham lai 29-9-2009 2 7" xfId="18435"/>
    <cellStyle name="Dziesiętny [0]_Invoices2001Slovakia_Book1_2_DTTD chieng chan Tham lai 29-9-2009 2 7" xfId="19915"/>
    <cellStyle name="Dziesietny [0]_Invoices2001Slovakia_Book1_2_DTTD chieng chan Tham lai 29-9-2009 2 8" xfId="16270"/>
    <cellStyle name="Dziesiętny [0]_Invoices2001Slovakia_Book1_2_DTTD chieng chan Tham lai 29-9-2009 2 8" xfId="22098"/>
    <cellStyle name="Dziesietny [0]_Invoices2001Slovakia_Book1_2_DTTD chieng chan Tham lai 29-9-2009 2 9" xfId="18439"/>
    <cellStyle name="Dziesiętny [0]_Invoices2001Slovakia_Book1_2_DTTD chieng chan Tham lai 29-9-2009 2 9" xfId="23429"/>
    <cellStyle name="Dziesietny [0]_Invoices2001Slovakia_Book1_2_DTTD chieng chan Tham lai 29-9-2009 3" xfId="5677"/>
    <cellStyle name="Dziesiętny [0]_Invoices2001Slovakia_Book1_2_DTTD chieng chan Tham lai 29-9-2009 3" xfId="5678"/>
    <cellStyle name="Dziesietny [0]_Invoices2001Slovakia_Book1_2_DTTD chieng chan Tham lai 29-9-2009 3 2" xfId="14602"/>
    <cellStyle name="Dziesiętny [0]_Invoices2001Slovakia_Book1_2_DTTD chieng chan Tham lai 29-9-2009 3 2" xfId="14603"/>
    <cellStyle name="Dziesietny [0]_Invoices2001Slovakia_Book1_2_DTTD chieng chan Tham lai 29-9-2009 3 3" xfId="20777"/>
    <cellStyle name="Dziesiętny [0]_Invoices2001Slovakia_Book1_2_DTTD chieng chan Tham lai 29-9-2009 3 3" xfId="20778"/>
    <cellStyle name="Dziesietny [0]_Invoices2001Slovakia_Book1_2_DTTD chieng chan Tham lai 29-9-2009 3 4" xfId="22497"/>
    <cellStyle name="Dziesiętny [0]_Invoices2001Slovakia_Book1_2_DTTD chieng chan Tham lai 29-9-2009 3 4" xfId="22498"/>
    <cellStyle name="Dziesietny [0]_Invoices2001Slovakia_Book1_2_DTTD chieng chan Tham lai 29-9-2009 3 5" xfId="23704"/>
    <cellStyle name="Dziesiętny [0]_Invoices2001Slovakia_Book1_2_DTTD chieng chan Tham lai 29-9-2009 3 5" xfId="23705"/>
    <cellStyle name="Dziesietny [0]_Invoices2001Slovakia_Book1_2_DTTD chieng chan Tham lai 29-9-2009 3 6" xfId="24881"/>
    <cellStyle name="Dziesiętny [0]_Invoices2001Slovakia_Book1_2_DTTD chieng chan Tham lai 29-9-2009 3 6" xfId="24882"/>
    <cellStyle name="Dziesietny [0]_Invoices2001Slovakia_Book1_2_DTTD chieng chan Tham lai 29-9-2009 3 7" xfId="25973"/>
    <cellStyle name="Dziesiętny [0]_Invoices2001Slovakia_Book1_2_DTTD chieng chan Tham lai 29-9-2009 3 7" xfId="25974"/>
    <cellStyle name="Dziesietny [0]_Invoices2001Slovakia_Book1_2_DTTD chieng chan Tham lai 29-9-2009 3 8" xfId="26978"/>
    <cellStyle name="Dziesiętny [0]_Invoices2001Slovakia_Book1_2_DTTD chieng chan Tham lai 29-9-2009 3 8" xfId="26979"/>
    <cellStyle name="Dziesietny [0]_Invoices2001Slovakia_Book1_2_DTTD chieng chan Tham lai 29-9-2009 3 9" xfId="27987"/>
    <cellStyle name="Dziesiętny [0]_Invoices2001Slovakia_Book1_2_DTTD chieng chan Tham lai 29-9-2009 3 9" xfId="27988"/>
    <cellStyle name="Dziesietny [0]_Invoices2001Slovakia_Book1_2_DTTD chieng chan Tham lai 29-9-2009 4" xfId="6638"/>
    <cellStyle name="Dziesiętny [0]_Invoices2001Slovakia_Book1_2_DTTD chieng chan Tham lai 29-9-2009 4" xfId="6637"/>
    <cellStyle name="Dziesietny [0]_Invoices2001Slovakia_Book1_2_DTTD chieng chan Tham lai 29-9-2009 4 2" xfId="14871"/>
    <cellStyle name="Dziesiętny [0]_Invoices2001Slovakia_Book1_2_DTTD chieng chan Tham lai 29-9-2009 4 2" xfId="14870"/>
    <cellStyle name="Dziesietny [0]_Invoices2001Slovakia_Book1_2_DTTD chieng chan Tham lai 29-9-2009 4 3" xfId="21046"/>
    <cellStyle name="Dziesiętny [0]_Invoices2001Slovakia_Book1_2_DTTD chieng chan Tham lai 29-9-2009 4 3" xfId="21045"/>
    <cellStyle name="Dziesietny [0]_Invoices2001Slovakia_Book1_2_DTTD chieng chan Tham lai 29-9-2009 4 4" xfId="22766"/>
    <cellStyle name="Dziesiętny [0]_Invoices2001Slovakia_Book1_2_DTTD chieng chan Tham lai 29-9-2009 4 4" xfId="22765"/>
    <cellStyle name="Dziesietny [0]_Invoices2001Slovakia_Book1_2_DTTD chieng chan Tham lai 29-9-2009 4 5" xfId="23973"/>
    <cellStyle name="Dziesiętny [0]_Invoices2001Slovakia_Book1_2_DTTD chieng chan Tham lai 29-9-2009 4 5" xfId="23972"/>
    <cellStyle name="Dziesietny [0]_Invoices2001Slovakia_Book1_2_DTTD chieng chan Tham lai 29-9-2009 4 6" xfId="25150"/>
    <cellStyle name="Dziesiętny [0]_Invoices2001Slovakia_Book1_2_DTTD chieng chan Tham lai 29-9-2009 4 6" xfId="25149"/>
    <cellStyle name="Dziesietny [0]_Invoices2001Slovakia_Book1_2_DTTD chieng chan Tham lai 29-9-2009 4 7" xfId="26242"/>
    <cellStyle name="Dziesiętny [0]_Invoices2001Slovakia_Book1_2_DTTD chieng chan Tham lai 29-9-2009 4 7" xfId="26241"/>
    <cellStyle name="Dziesietny [0]_Invoices2001Slovakia_Book1_2_DTTD chieng chan Tham lai 29-9-2009 4 8" xfId="27247"/>
    <cellStyle name="Dziesiętny [0]_Invoices2001Slovakia_Book1_2_DTTD chieng chan Tham lai 29-9-2009 4 8" xfId="27246"/>
    <cellStyle name="Dziesietny [0]_Invoices2001Slovakia_Book1_2_DTTD chieng chan Tham lai 29-9-2009 4 9" xfId="28256"/>
    <cellStyle name="Dziesiętny [0]_Invoices2001Slovakia_Book1_2_DTTD chieng chan Tham lai 29-9-2009 4 9" xfId="28255"/>
    <cellStyle name="Dziesietny [0]_Invoices2001Slovakia_Book1_2_DTTD chieng chan Tham lai 29-9-2009 5" xfId="5116"/>
    <cellStyle name="Dziesiętny [0]_Invoices2001Slovakia_Book1_2_DTTD chieng chan Tham lai 29-9-2009 5" xfId="5117"/>
    <cellStyle name="Dziesietny [0]_Invoices2001Slovakia_Book1_2_DTTD chieng chan Tham lai 29-9-2009 5 2" xfId="15446"/>
    <cellStyle name="Dziesiętny [0]_Invoices2001Slovakia_Book1_2_DTTD chieng chan Tham lai 29-9-2009 5 2" xfId="15447"/>
    <cellStyle name="Dziesietny [0]_Invoices2001Slovakia_Book1_2_DTTD chieng chan Tham lai 29-9-2009 5 3" xfId="21537"/>
    <cellStyle name="Dziesiętny [0]_Invoices2001Slovakia_Book1_2_DTTD chieng chan Tham lai 29-9-2009 5 3" xfId="21538"/>
    <cellStyle name="Dziesietny [0]_Invoices2001Slovakia_Book1_2_DTTD chieng chan Tham lai 29-9-2009 5 4" xfId="23186"/>
    <cellStyle name="Dziesiętny [0]_Invoices2001Slovakia_Book1_2_DTTD chieng chan Tham lai 29-9-2009 5 4" xfId="23187"/>
    <cellStyle name="Dziesietny [0]_Invoices2001Slovakia_Book1_2_DTTD chieng chan Tham lai 29-9-2009 5 5" xfId="24389"/>
    <cellStyle name="Dziesiętny [0]_Invoices2001Slovakia_Book1_2_DTTD chieng chan Tham lai 29-9-2009 5 5" xfId="24390"/>
    <cellStyle name="Dziesietny [0]_Invoices2001Slovakia_Book1_2_DTTD chieng chan Tham lai 29-9-2009 5 6" xfId="25540"/>
    <cellStyle name="Dziesiętny [0]_Invoices2001Slovakia_Book1_2_DTTD chieng chan Tham lai 29-9-2009 5 6" xfId="25541"/>
    <cellStyle name="Dziesietny [0]_Invoices2001Slovakia_Book1_2_DTTD chieng chan Tham lai 29-9-2009 5 7" xfId="26631"/>
    <cellStyle name="Dziesiętny [0]_Invoices2001Slovakia_Book1_2_DTTD chieng chan Tham lai 29-9-2009 5 7" xfId="26632"/>
    <cellStyle name="Dziesietny [0]_Invoices2001Slovakia_Book1_2_DTTD chieng chan Tham lai 29-9-2009 5 8" xfId="27610"/>
    <cellStyle name="Dziesiętny [0]_Invoices2001Slovakia_Book1_2_DTTD chieng chan Tham lai 29-9-2009 5 8" xfId="27611"/>
    <cellStyle name="Dziesietny [0]_Invoices2001Slovakia_Book1_2_DTTD chieng chan Tham lai 29-9-2009 5 9" xfId="28597"/>
    <cellStyle name="Dziesiętny [0]_Invoices2001Slovakia_Book1_2_DTTD chieng chan Tham lai 29-9-2009 5 9" xfId="28598"/>
    <cellStyle name="Dziesietny [0]_Invoices2001Slovakia_Book1_2_DTTD chieng chan Tham lai 29-9-2009 6" xfId="7059"/>
    <cellStyle name="Dziesiętny [0]_Invoices2001Slovakia_Book1_2_DTTD chieng chan Tham lai 29-9-2009 6" xfId="7060"/>
    <cellStyle name="Dziesietny [0]_Invoices2001Slovakia_Book1_2_DTTD chieng chan Tham lai 29-9-2009 7" xfId="7973"/>
    <cellStyle name="Dziesiętny [0]_Invoices2001Slovakia_Book1_2_DTTD chieng chan Tham lai 29-9-2009 7" xfId="7972"/>
    <cellStyle name="Dziesietny [0]_Invoices2001Slovakia_Book1_2_DTTD chieng chan Tham lai 29-9-2009 8" xfId="8415"/>
    <cellStyle name="Dziesiętny [0]_Invoices2001Slovakia_Book1_2_DTTD chieng chan Tham lai 29-9-2009 8" xfId="8416"/>
    <cellStyle name="Dziesietny [0]_Invoices2001Slovakia_Book1_2_DTTD chieng chan Tham lai 29-9-2009 9" xfId="16494"/>
    <cellStyle name="Dziesiętny [0]_Invoices2001Slovakia_Book1_2_DTTD chieng chan Tham lai 29-9-2009 9" xfId="16495"/>
    <cellStyle name="Dziesietny [0]_Invoices2001Slovakia_Book1_2_DTTD chieng chan Tham lai 29-9-2009_Ban BTDD TDC" xfId="11069"/>
    <cellStyle name="Dziesiętny [0]_Invoices2001Slovakia_Book1_2_DTTD chieng chan Tham lai 29-9-2009_Ban BTDD TDC" xfId="11070"/>
    <cellStyle name="Dziesietny [0]_Invoices2001Slovakia_Book1_2_DTTD chieng chan Tham lai 29-9-2009_Bieu 1+3+5+6+9" xfId="11071"/>
    <cellStyle name="Dziesiętny [0]_Invoices2001Slovakia_Book1_2_DTTD chieng chan Tham lai 29-9-2009_Bieu 1+3+5+6+9" xfId="11072"/>
    <cellStyle name="Dziesietny [0]_Invoices2001Slovakia_Book1_2_DTTD chieng chan Tham lai 29-9-2009_Bieu 1+3+5+6+9_Kế hoạch 2013 T1-2014" xfId="11073"/>
    <cellStyle name="Dziesiętny [0]_Invoices2001Slovakia_Book1_2_DTTD chieng chan Tham lai 29-9-2009_Bieu 1+3+5+6+9_Kế hoạch 2013 T1-2014" xfId="11074"/>
    <cellStyle name="Dziesietny [0]_Invoices2001Slovakia_Book1_2_DTTD chieng chan Tham lai 29-9-2009_Kế hoạch 2013 T1-2014" xfId="11075"/>
    <cellStyle name="Dziesiętny [0]_Invoices2001Slovakia_Book1_2_DTTD chieng chan Tham lai 29-9-2009_Kế hoạch 2013 T1-2014" xfId="11076"/>
    <cellStyle name="Dziesietny [0]_Invoices2001Slovakia_Book1_2_Du toan nuoc San Thang (GD2)" xfId="684"/>
    <cellStyle name="Dziesiętny [0]_Invoices2001Slovakia_Book1_2_Du toan nuoc San Thang (GD2)" xfId="685"/>
    <cellStyle name="Dziesietny [0]_Invoices2001Slovakia_Book1_2_Du toan nuoc San Thang (GD2) 10" xfId="20252"/>
    <cellStyle name="Dziesiętny [0]_Invoices2001Slovakia_Book1_2_Du toan nuoc San Thang (GD2) 10" xfId="20251"/>
    <cellStyle name="Dziesietny [0]_Invoices2001Slovakia_Book1_2_Du toan nuoc San Thang (GD2) 11" xfId="22106"/>
    <cellStyle name="Dziesiętny [0]_Invoices2001Slovakia_Book1_2_Du toan nuoc San Thang (GD2) 11" xfId="22105"/>
    <cellStyle name="Dziesietny [0]_Invoices2001Slovakia_Book1_2_Du toan nuoc San Thang (GD2) 12" xfId="19661"/>
    <cellStyle name="Dziesiętny [0]_Invoices2001Slovakia_Book1_2_Du toan nuoc San Thang (GD2) 12" xfId="17823"/>
    <cellStyle name="Dziesietny [0]_Invoices2001Slovakia_Book1_2_Du toan nuoc San Thang (GD2) 13" xfId="19888"/>
    <cellStyle name="Dziesiętny [0]_Invoices2001Slovakia_Book1_2_Du toan nuoc San Thang (GD2) 13" xfId="19994"/>
    <cellStyle name="Dziesietny [0]_Invoices2001Slovakia_Book1_2_Du toan nuoc San Thang (GD2) 14" xfId="23508"/>
    <cellStyle name="Dziesiętny [0]_Invoices2001Slovakia_Book1_2_Du toan nuoc San Thang (GD2) 14" xfId="23427"/>
    <cellStyle name="Dziesietny [0]_Invoices2001Slovakia_Book1_2_Du toan nuoc San Thang (GD2) 15" xfId="18034"/>
    <cellStyle name="Dziesiętny [0]_Invoices2001Slovakia_Book1_2_Du toan nuoc San Thang (GD2) 15" xfId="19458"/>
    <cellStyle name="Dziesietny [0]_Invoices2001Slovakia_Book1_2_Du toan nuoc San Thang (GD2) 2" xfId="3124"/>
    <cellStyle name="Dziesiętny [0]_Invoices2001Slovakia_Book1_2_Du toan nuoc San Thang (GD2) 2" xfId="3125"/>
    <cellStyle name="Dziesietny [0]_Invoices2001Slovakia_Book1_2_Du toan nuoc San Thang (GD2) 2 2" xfId="11077"/>
    <cellStyle name="Dziesiętny [0]_Invoices2001Slovakia_Book1_2_Du toan nuoc San Thang (GD2) 2 2" xfId="11078"/>
    <cellStyle name="Dziesietny [0]_Invoices2001Slovakia_Book1_2_Du toan nuoc San Thang (GD2) 2 3" xfId="19200"/>
    <cellStyle name="Dziesiętny [0]_Invoices2001Slovakia_Book1_2_Du toan nuoc San Thang (GD2) 2 3" xfId="19201"/>
    <cellStyle name="Dziesietny [0]_Invoices2001Slovakia_Book1_2_Du toan nuoc San Thang (GD2) 2 4" xfId="21342"/>
    <cellStyle name="Dziesiętny [0]_Invoices2001Slovakia_Book1_2_Du toan nuoc San Thang (GD2) 2 4" xfId="18519"/>
    <cellStyle name="Dziesietny [0]_Invoices2001Slovakia_Book1_2_Du toan nuoc San Thang (GD2) 2 5" xfId="23202"/>
    <cellStyle name="Dziesiętny [0]_Invoices2001Slovakia_Book1_2_Du toan nuoc San Thang (GD2) 2 5" xfId="18502"/>
    <cellStyle name="Dziesietny [0]_Invoices2001Slovakia_Book1_2_Du toan nuoc San Thang (GD2) 2 6" xfId="18515"/>
    <cellStyle name="Dziesiętny [0]_Invoices2001Slovakia_Book1_2_Du toan nuoc San Thang (GD2) 2 6" xfId="16257"/>
    <cellStyle name="Dziesietny [0]_Invoices2001Slovakia_Book1_2_Du toan nuoc San Thang (GD2) 2 7" xfId="18440"/>
    <cellStyle name="Dziesiętny [0]_Invoices2001Slovakia_Book1_2_Du toan nuoc San Thang (GD2) 2 7" xfId="16174"/>
    <cellStyle name="Dziesietny [0]_Invoices2001Slovakia_Book1_2_Du toan nuoc San Thang (GD2) 2 8" xfId="16267"/>
    <cellStyle name="Dziesiętny [0]_Invoices2001Slovakia_Book1_2_Du toan nuoc San Thang (GD2) 2 8" xfId="16266"/>
    <cellStyle name="Dziesietny [0]_Invoices2001Slovakia_Book1_2_Du toan nuoc San Thang (GD2) 2 9" xfId="16175"/>
    <cellStyle name="Dziesiętny [0]_Invoices2001Slovakia_Book1_2_Du toan nuoc San Thang (GD2) 2 9" xfId="18449"/>
    <cellStyle name="Dziesietny [0]_Invoices2001Slovakia_Book1_2_Du toan nuoc San Thang (GD2) 3" xfId="5679"/>
    <cellStyle name="Dziesiętny [0]_Invoices2001Slovakia_Book1_2_Du toan nuoc San Thang (GD2) 3" xfId="5680"/>
    <cellStyle name="Dziesietny [0]_Invoices2001Slovakia_Book1_2_Du toan nuoc San Thang (GD2) 3 2" xfId="14604"/>
    <cellStyle name="Dziesiętny [0]_Invoices2001Slovakia_Book1_2_Du toan nuoc San Thang (GD2) 3 2" xfId="14605"/>
    <cellStyle name="Dziesietny [0]_Invoices2001Slovakia_Book1_2_Du toan nuoc San Thang (GD2) 3 3" xfId="20779"/>
    <cellStyle name="Dziesiętny [0]_Invoices2001Slovakia_Book1_2_Du toan nuoc San Thang (GD2) 3 3" xfId="20780"/>
    <cellStyle name="Dziesietny [0]_Invoices2001Slovakia_Book1_2_Du toan nuoc San Thang (GD2) 3 4" xfId="22499"/>
    <cellStyle name="Dziesiętny [0]_Invoices2001Slovakia_Book1_2_Du toan nuoc San Thang (GD2) 3 4" xfId="22500"/>
    <cellStyle name="Dziesietny [0]_Invoices2001Slovakia_Book1_2_Du toan nuoc San Thang (GD2) 3 5" xfId="23706"/>
    <cellStyle name="Dziesiętny [0]_Invoices2001Slovakia_Book1_2_Du toan nuoc San Thang (GD2) 3 5" xfId="23707"/>
    <cellStyle name="Dziesietny [0]_Invoices2001Slovakia_Book1_2_Du toan nuoc San Thang (GD2) 3 6" xfId="24883"/>
    <cellStyle name="Dziesiętny [0]_Invoices2001Slovakia_Book1_2_Du toan nuoc San Thang (GD2) 3 6" xfId="24884"/>
    <cellStyle name="Dziesietny [0]_Invoices2001Slovakia_Book1_2_Du toan nuoc San Thang (GD2) 3 7" xfId="25975"/>
    <cellStyle name="Dziesiętny [0]_Invoices2001Slovakia_Book1_2_Du toan nuoc San Thang (GD2) 3 7" xfId="25976"/>
    <cellStyle name="Dziesietny [0]_Invoices2001Slovakia_Book1_2_Du toan nuoc San Thang (GD2) 3 8" xfId="26980"/>
    <cellStyle name="Dziesiętny [0]_Invoices2001Slovakia_Book1_2_Du toan nuoc San Thang (GD2) 3 8" xfId="26981"/>
    <cellStyle name="Dziesietny [0]_Invoices2001Slovakia_Book1_2_Du toan nuoc San Thang (GD2) 3 9" xfId="27989"/>
    <cellStyle name="Dziesiętny [0]_Invoices2001Slovakia_Book1_2_Du toan nuoc San Thang (GD2) 3 9" xfId="27990"/>
    <cellStyle name="Dziesietny [0]_Invoices2001Slovakia_Book1_2_Du toan nuoc San Thang (GD2) 4" xfId="6636"/>
    <cellStyle name="Dziesiętny [0]_Invoices2001Slovakia_Book1_2_Du toan nuoc San Thang (GD2) 4" xfId="6635"/>
    <cellStyle name="Dziesietny [0]_Invoices2001Slovakia_Book1_2_Du toan nuoc San Thang (GD2) 4 2" xfId="14867"/>
    <cellStyle name="Dziesiętny [0]_Invoices2001Slovakia_Book1_2_Du toan nuoc San Thang (GD2) 4 2" xfId="14866"/>
    <cellStyle name="Dziesietny [0]_Invoices2001Slovakia_Book1_2_Du toan nuoc San Thang (GD2) 4 3" xfId="21042"/>
    <cellStyle name="Dziesiętny [0]_Invoices2001Slovakia_Book1_2_Du toan nuoc San Thang (GD2) 4 3" xfId="21041"/>
    <cellStyle name="Dziesietny [0]_Invoices2001Slovakia_Book1_2_Du toan nuoc San Thang (GD2) 4 4" xfId="22762"/>
    <cellStyle name="Dziesiętny [0]_Invoices2001Slovakia_Book1_2_Du toan nuoc San Thang (GD2) 4 4" xfId="22761"/>
    <cellStyle name="Dziesietny [0]_Invoices2001Slovakia_Book1_2_Du toan nuoc San Thang (GD2) 4 5" xfId="23969"/>
    <cellStyle name="Dziesiętny [0]_Invoices2001Slovakia_Book1_2_Du toan nuoc San Thang (GD2) 4 5" xfId="23968"/>
    <cellStyle name="Dziesietny [0]_Invoices2001Slovakia_Book1_2_Du toan nuoc San Thang (GD2) 4 6" xfId="25146"/>
    <cellStyle name="Dziesiętny [0]_Invoices2001Slovakia_Book1_2_Du toan nuoc San Thang (GD2) 4 6" xfId="25145"/>
    <cellStyle name="Dziesietny [0]_Invoices2001Slovakia_Book1_2_Du toan nuoc San Thang (GD2) 4 7" xfId="26238"/>
    <cellStyle name="Dziesiętny [0]_Invoices2001Slovakia_Book1_2_Du toan nuoc San Thang (GD2) 4 7" xfId="26237"/>
    <cellStyle name="Dziesietny [0]_Invoices2001Slovakia_Book1_2_Du toan nuoc San Thang (GD2) 4 8" xfId="27243"/>
    <cellStyle name="Dziesiętny [0]_Invoices2001Slovakia_Book1_2_Du toan nuoc San Thang (GD2) 4 8" xfId="27242"/>
    <cellStyle name="Dziesietny [0]_Invoices2001Slovakia_Book1_2_Du toan nuoc San Thang (GD2) 4 9" xfId="28252"/>
    <cellStyle name="Dziesiętny [0]_Invoices2001Slovakia_Book1_2_Du toan nuoc San Thang (GD2) 4 9" xfId="28251"/>
    <cellStyle name="Dziesietny [0]_Invoices2001Slovakia_Book1_2_Du toan nuoc San Thang (GD2) 5" xfId="5118"/>
    <cellStyle name="Dziesiętny [0]_Invoices2001Slovakia_Book1_2_Du toan nuoc San Thang (GD2) 5" xfId="5119"/>
    <cellStyle name="Dziesietny [0]_Invoices2001Slovakia_Book1_2_Du toan nuoc San Thang (GD2) 5 2" xfId="15448"/>
    <cellStyle name="Dziesiętny [0]_Invoices2001Slovakia_Book1_2_Du toan nuoc San Thang (GD2) 5 2" xfId="15449"/>
    <cellStyle name="Dziesietny [0]_Invoices2001Slovakia_Book1_2_Du toan nuoc San Thang (GD2) 5 3" xfId="21539"/>
    <cellStyle name="Dziesiętny [0]_Invoices2001Slovakia_Book1_2_Du toan nuoc San Thang (GD2) 5 3" xfId="21540"/>
    <cellStyle name="Dziesietny [0]_Invoices2001Slovakia_Book1_2_Du toan nuoc San Thang (GD2) 5 4" xfId="23188"/>
    <cellStyle name="Dziesiętny [0]_Invoices2001Slovakia_Book1_2_Du toan nuoc San Thang (GD2) 5 4" xfId="23189"/>
    <cellStyle name="Dziesietny [0]_Invoices2001Slovakia_Book1_2_Du toan nuoc San Thang (GD2) 5 5" xfId="24391"/>
    <cellStyle name="Dziesiętny [0]_Invoices2001Slovakia_Book1_2_Du toan nuoc San Thang (GD2) 5 5" xfId="24392"/>
    <cellStyle name="Dziesietny [0]_Invoices2001Slovakia_Book1_2_Du toan nuoc San Thang (GD2) 5 6" xfId="25542"/>
    <cellStyle name="Dziesiętny [0]_Invoices2001Slovakia_Book1_2_Du toan nuoc San Thang (GD2) 5 6" xfId="25543"/>
    <cellStyle name="Dziesietny [0]_Invoices2001Slovakia_Book1_2_Du toan nuoc San Thang (GD2) 5 7" xfId="26633"/>
    <cellStyle name="Dziesiętny [0]_Invoices2001Slovakia_Book1_2_Du toan nuoc San Thang (GD2) 5 7" xfId="26634"/>
    <cellStyle name="Dziesietny [0]_Invoices2001Slovakia_Book1_2_Du toan nuoc San Thang (GD2) 5 8" xfId="27612"/>
    <cellStyle name="Dziesiętny [0]_Invoices2001Slovakia_Book1_2_Du toan nuoc San Thang (GD2) 5 8" xfId="27613"/>
    <cellStyle name="Dziesietny [0]_Invoices2001Slovakia_Book1_2_Du toan nuoc San Thang (GD2) 5 9" xfId="28599"/>
    <cellStyle name="Dziesiętny [0]_Invoices2001Slovakia_Book1_2_Du toan nuoc San Thang (GD2) 5 9" xfId="28600"/>
    <cellStyle name="Dziesietny [0]_Invoices2001Slovakia_Book1_2_Du toan nuoc San Thang (GD2) 6" xfId="7061"/>
    <cellStyle name="Dziesiętny [0]_Invoices2001Slovakia_Book1_2_Du toan nuoc San Thang (GD2) 6" xfId="7062"/>
    <cellStyle name="Dziesietny [0]_Invoices2001Slovakia_Book1_2_Du toan nuoc San Thang (GD2) 7" xfId="7971"/>
    <cellStyle name="Dziesiętny [0]_Invoices2001Slovakia_Book1_2_Du toan nuoc San Thang (GD2) 7" xfId="7970"/>
    <cellStyle name="Dziesietny [0]_Invoices2001Slovakia_Book1_2_Du toan nuoc San Thang (GD2) 8" xfId="8417"/>
    <cellStyle name="Dziesiętny [0]_Invoices2001Slovakia_Book1_2_Du toan nuoc San Thang (GD2) 8" xfId="8418"/>
    <cellStyle name="Dziesietny [0]_Invoices2001Slovakia_Book1_2_Du toan nuoc San Thang (GD2) 9" xfId="16496"/>
    <cellStyle name="Dziesiętny [0]_Invoices2001Slovakia_Book1_2_Du toan nuoc San Thang (GD2) 9" xfId="16497"/>
    <cellStyle name="Dziesietny [0]_Invoices2001Slovakia_Book1_2_Du toan nuoc San Thang (GD2)_Ban BTDD TDC" xfId="11079"/>
    <cellStyle name="Dziesiętny [0]_Invoices2001Slovakia_Book1_2_Du toan nuoc San Thang (GD2)_Ban BTDD TDC" xfId="11080"/>
    <cellStyle name="Dziesietny [0]_Invoices2001Slovakia_Book1_2_Du toan nuoc San Thang (GD2)_Kế hoạch 2013 T1-2014" xfId="11081"/>
    <cellStyle name="Dziesiętny [0]_Invoices2001Slovakia_Book1_2_Du toan nuoc San Thang (GD2)_Kế hoạch 2013 T1-2014" xfId="11082"/>
    <cellStyle name="Dziesietny [0]_Invoices2001Slovakia_Book1_2_Du toan nuoc San Thang (GD2)_KH 2012 (T3-2013)" xfId="11083"/>
    <cellStyle name="Dziesiętny [0]_Invoices2001Slovakia_Book1_2_Du toan nuoc San Thang (GD2)_KH 2012 (T3-2013)" xfId="11084"/>
    <cellStyle name="Dziesietny [0]_Invoices2001Slovakia_Book1_2_Du toan nuoc San Thang (GD2)_KH 2012 (T3-2013)_Kế hoạch 2013 T1-2014" xfId="11085"/>
    <cellStyle name="Dziesiętny [0]_Invoices2001Slovakia_Book1_2_Du toan nuoc San Thang (GD2)_KH 2012 (T3-2013)_Kế hoạch 2013 T1-2014" xfId="11086"/>
    <cellStyle name="Dziesietny [0]_Invoices2001Slovakia_Book1_2_Ke hoach 2010 (theo doi 11-8-2010)" xfId="686"/>
    <cellStyle name="Dziesiętny [0]_Invoices2001Slovakia_Book1_2_Ke hoach 2010 (theo doi 11-8-2010)" xfId="687"/>
    <cellStyle name="Dziesietny [0]_Invoices2001Slovakia_Book1_2_Ke hoach 2010 (theo doi 11-8-2010) 10" xfId="20250"/>
    <cellStyle name="Dziesiętny [0]_Invoices2001Slovakia_Book1_2_Ke hoach 2010 (theo doi 11-8-2010) 10" xfId="20249"/>
    <cellStyle name="Dziesietny [0]_Invoices2001Slovakia_Book1_2_Ke hoach 2010 (theo doi 11-8-2010) 11" xfId="21848"/>
    <cellStyle name="Dziesiętny [0]_Invoices2001Slovakia_Book1_2_Ke hoach 2010 (theo doi 11-8-2010) 11" xfId="22104"/>
    <cellStyle name="Dziesietny [0]_Invoices2001Slovakia_Book1_2_Ke hoach 2010 (theo doi 11-8-2010) 12" xfId="16754"/>
    <cellStyle name="Dziesiętny [0]_Invoices2001Slovakia_Book1_2_Ke hoach 2010 (theo doi 11-8-2010) 12" xfId="16751"/>
    <cellStyle name="Dziesietny [0]_Invoices2001Slovakia_Book1_2_Ke hoach 2010 (theo doi 11-8-2010) 13" xfId="23470"/>
    <cellStyle name="Dziesiętny [0]_Invoices2001Slovakia_Book1_2_Ke hoach 2010 (theo doi 11-8-2010) 13" xfId="17933"/>
    <cellStyle name="Dziesietny [0]_Invoices2001Slovakia_Book1_2_Ke hoach 2010 (theo doi 11-8-2010) 14" xfId="24622"/>
    <cellStyle name="Dziesiętny [0]_Invoices2001Slovakia_Book1_2_Ke hoach 2010 (theo doi 11-8-2010) 14" xfId="20535"/>
    <cellStyle name="Dziesietny [0]_Invoices2001Slovakia_Book1_2_Ke hoach 2010 (theo doi 11-8-2010) 15" xfId="20495"/>
    <cellStyle name="Dziesiętny [0]_Invoices2001Slovakia_Book1_2_Ke hoach 2010 (theo doi 11-8-2010) 15" xfId="23404"/>
    <cellStyle name="Dziesietny [0]_Invoices2001Slovakia_Book1_2_Ke hoach 2010 (theo doi 11-8-2010) 2" xfId="3126"/>
    <cellStyle name="Dziesiętny [0]_Invoices2001Slovakia_Book1_2_Ke hoach 2010 (theo doi 11-8-2010) 2" xfId="3127"/>
    <cellStyle name="Dziesietny [0]_Invoices2001Slovakia_Book1_2_Ke hoach 2010 (theo doi 11-8-2010) 2 2" xfId="11087"/>
    <cellStyle name="Dziesiętny [0]_Invoices2001Slovakia_Book1_2_Ke hoach 2010 (theo doi 11-8-2010) 2 2" xfId="11088"/>
    <cellStyle name="Dziesietny [0]_Invoices2001Slovakia_Book1_2_Ke hoach 2010 (theo doi 11-8-2010) 2 3" xfId="19209"/>
    <cellStyle name="Dziesiętny [0]_Invoices2001Slovakia_Book1_2_Ke hoach 2010 (theo doi 11-8-2010) 2 3" xfId="19210"/>
    <cellStyle name="Dziesietny [0]_Invoices2001Slovakia_Book1_2_Ke hoach 2010 (theo doi 11-8-2010) 2 4" xfId="16265"/>
    <cellStyle name="Dziesiętny [0]_Invoices2001Slovakia_Book1_2_Ke hoach 2010 (theo doi 11-8-2010) 2 4" xfId="16264"/>
    <cellStyle name="Dziesietny [0]_Invoices2001Slovakia_Book1_2_Ke hoach 2010 (theo doi 11-8-2010) 2 5" xfId="16240"/>
    <cellStyle name="Dziesiętny [0]_Invoices2001Slovakia_Book1_2_Ke hoach 2010 (theo doi 11-8-2010) 2 5" xfId="18503"/>
    <cellStyle name="Dziesietny [0]_Invoices2001Slovakia_Book1_2_Ke hoach 2010 (theo doi 11-8-2010) 2 6" xfId="16252"/>
    <cellStyle name="Dziesiętny [0]_Invoices2001Slovakia_Book1_2_Ke hoach 2010 (theo doi 11-8-2010) 2 6" xfId="18553"/>
    <cellStyle name="Dziesietny [0]_Invoices2001Slovakia_Book1_2_Ke hoach 2010 (theo doi 11-8-2010) 2 7" xfId="18443"/>
    <cellStyle name="Dziesiętny [0]_Invoices2001Slovakia_Book1_2_Ke hoach 2010 (theo doi 11-8-2010) 2 7" xfId="18444"/>
    <cellStyle name="Dziesietny [0]_Invoices2001Slovakia_Book1_2_Ke hoach 2010 (theo doi 11-8-2010) 2 8" xfId="16263"/>
    <cellStyle name="Dziesiętny [0]_Invoices2001Slovakia_Book1_2_Ke hoach 2010 (theo doi 11-8-2010) 2 8" xfId="16262"/>
    <cellStyle name="Dziesietny [0]_Invoices2001Slovakia_Book1_2_Ke hoach 2010 (theo doi 11-8-2010) 2 9" xfId="16178"/>
    <cellStyle name="Dziesiętny [0]_Invoices2001Slovakia_Book1_2_Ke hoach 2010 (theo doi 11-8-2010) 2 9" xfId="17815"/>
    <cellStyle name="Dziesietny [0]_Invoices2001Slovakia_Book1_2_Ke hoach 2010 (theo doi 11-8-2010) 3" xfId="5681"/>
    <cellStyle name="Dziesiętny [0]_Invoices2001Slovakia_Book1_2_Ke hoach 2010 (theo doi 11-8-2010) 3" xfId="5682"/>
    <cellStyle name="Dziesietny [0]_Invoices2001Slovakia_Book1_2_Ke hoach 2010 (theo doi 11-8-2010) 3 2" xfId="14606"/>
    <cellStyle name="Dziesiętny [0]_Invoices2001Slovakia_Book1_2_Ke hoach 2010 (theo doi 11-8-2010) 3 2" xfId="14607"/>
    <cellStyle name="Dziesietny [0]_Invoices2001Slovakia_Book1_2_Ke hoach 2010 (theo doi 11-8-2010) 3 3" xfId="20781"/>
    <cellStyle name="Dziesiętny [0]_Invoices2001Slovakia_Book1_2_Ke hoach 2010 (theo doi 11-8-2010) 3 3" xfId="20782"/>
    <cellStyle name="Dziesietny [0]_Invoices2001Slovakia_Book1_2_Ke hoach 2010 (theo doi 11-8-2010) 3 4" xfId="22501"/>
    <cellStyle name="Dziesiętny [0]_Invoices2001Slovakia_Book1_2_Ke hoach 2010 (theo doi 11-8-2010) 3 4" xfId="22502"/>
    <cellStyle name="Dziesietny [0]_Invoices2001Slovakia_Book1_2_Ke hoach 2010 (theo doi 11-8-2010) 3 5" xfId="23708"/>
    <cellStyle name="Dziesiętny [0]_Invoices2001Slovakia_Book1_2_Ke hoach 2010 (theo doi 11-8-2010) 3 5" xfId="23709"/>
    <cellStyle name="Dziesietny [0]_Invoices2001Slovakia_Book1_2_Ke hoach 2010 (theo doi 11-8-2010) 3 6" xfId="24885"/>
    <cellStyle name="Dziesiętny [0]_Invoices2001Slovakia_Book1_2_Ke hoach 2010 (theo doi 11-8-2010) 3 6" xfId="24886"/>
    <cellStyle name="Dziesietny [0]_Invoices2001Slovakia_Book1_2_Ke hoach 2010 (theo doi 11-8-2010) 3 7" xfId="25977"/>
    <cellStyle name="Dziesiętny [0]_Invoices2001Slovakia_Book1_2_Ke hoach 2010 (theo doi 11-8-2010) 3 7" xfId="25978"/>
    <cellStyle name="Dziesietny [0]_Invoices2001Slovakia_Book1_2_Ke hoach 2010 (theo doi 11-8-2010) 3 8" xfId="26982"/>
    <cellStyle name="Dziesiętny [0]_Invoices2001Slovakia_Book1_2_Ke hoach 2010 (theo doi 11-8-2010) 3 8" xfId="26983"/>
    <cellStyle name="Dziesietny [0]_Invoices2001Slovakia_Book1_2_Ke hoach 2010 (theo doi 11-8-2010) 3 9" xfId="27991"/>
    <cellStyle name="Dziesiętny [0]_Invoices2001Slovakia_Book1_2_Ke hoach 2010 (theo doi 11-8-2010) 3 9" xfId="27992"/>
    <cellStyle name="Dziesietny [0]_Invoices2001Slovakia_Book1_2_Ke hoach 2010 (theo doi 11-8-2010) 4" xfId="6634"/>
    <cellStyle name="Dziesiętny [0]_Invoices2001Slovakia_Book1_2_Ke hoach 2010 (theo doi 11-8-2010) 4" xfId="6633"/>
    <cellStyle name="Dziesietny [0]_Invoices2001Slovakia_Book1_2_Ke hoach 2010 (theo doi 11-8-2010) 4 2" xfId="14863"/>
    <cellStyle name="Dziesiętny [0]_Invoices2001Slovakia_Book1_2_Ke hoach 2010 (theo doi 11-8-2010) 4 2" xfId="14862"/>
    <cellStyle name="Dziesietny [0]_Invoices2001Slovakia_Book1_2_Ke hoach 2010 (theo doi 11-8-2010) 4 3" xfId="21038"/>
    <cellStyle name="Dziesiętny [0]_Invoices2001Slovakia_Book1_2_Ke hoach 2010 (theo doi 11-8-2010) 4 3" xfId="21037"/>
    <cellStyle name="Dziesietny [0]_Invoices2001Slovakia_Book1_2_Ke hoach 2010 (theo doi 11-8-2010) 4 4" xfId="22758"/>
    <cellStyle name="Dziesiętny [0]_Invoices2001Slovakia_Book1_2_Ke hoach 2010 (theo doi 11-8-2010) 4 4" xfId="22757"/>
    <cellStyle name="Dziesietny [0]_Invoices2001Slovakia_Book1_2_Ke hoach 2010 (theo doi 11-8-2010) 4 5" xfId="23965"/>
    <cellStyle name="Dziesiętny [0]_Invoices2001Slovakia_Book1_2_Ke hoach 2010 (theo doi 11-8-2010) 4 5" xfId="23964"/>
    <cellStyle name="Dziesietny [0]_Invoices2001Slovakia_Book1_2_Ke hoach 2010 (theo doi 11-8-2010) 4 6" xfId="25142"/>
    <cellStyle name="Dziesiętny [0]_Invoices2001Slovakia_Book1_2_Ke hoach 2010 (theo doi 11-8-2010) 4 6" xfId="25141"/>
    <cellStyle name="Dziesietny [0]_Invoices2001Slovakia_Book1_2_Ke hoach 2010 (theo doi 11-8-2010) 4 7" xfId="26234"/>
    <cellStyle name="Dziesiętny [0]_Invoices2001Slovakia_Book1_2_Ke hoach 2010 (theo doi 11-8-2010) 4 7" xfId="26233"/>
    <cellStyle name="Dziesietny [0]_Invoices2001Slovakia_Book1_2_Ke hoach 2010 (theo doi 11-8-2010) 4 8" xfId="27239"/>
    <cellStyle name="Dziesiętny [0]_Invoices2001Slovakia_Book1_2_Ke hoach 2010 (theo doi 11-8-2010) 4 8" xfId="27238"/>
    <cellStyle name="Dziesietny [0]_Invoices2001Slovakia_Book1_2_Ke hoach 2010 (theo doi 11-8-2010) 4 9" xfId="28248"/>
    <cellStyle name="Dziesiętny [0]_Invoices2001Slovakia_Book1_2_Ke hoach 2010 (theo doi 11-8-2010) 4 9" xfId="28247"/>
    <cellStyle name="Dziesietny [0]_Invoices2001Slovakia_Book1_2_Ke hoach 2010 (theo doi 11-8-2010) 5" xfId="5120"/>
    <cellStyle name="Dziesiętny [0]_Invoices2001Slovakia_Book1_2_Ke hoach 2010 (theo doi 11-8-2010) 5" xfId="5121"/>
    <cellStyle name="Dziesietny [0]_Invoices2001Slovakia_Book1_2_Ke hoach 2010 (theo doi 11-8-2010) 5 2" xfId="15450"/>
    <cellStyle name="Dziesiętny [0]_Invoices2001Slovakia_Book1_2_Ke hoach 2010 (theo doi 11-8-2010) 5 2" xfId="15451"/>
    <cellStyle name="Dziesietny [0]_Invoices2001Slovakia_Book1_2_Ke hoach 2010 (theo doi 11-8-2010) 5 3" xfId="21541"/>
    <cellStyle name="Dziesiętny [0]_Invoices2001Slovakia_Book1_2_Ke hoach 2010 (theo doi 11-8-2010) 5 3" xfId="21542"/>
    <cellStyle name="Dziesietny [0]_Invoices2001Slovakia_Book1_2_Ke hoach 2010 (theo doi 11-8-2010) 5 4" xfId="23190"/>
    <cellStyle name="Dziesiętny [0]_Invoices2001Slovakia_Book1_2_Ke hoach 2010 (theo doi 11-8-2010) 5 4" xfId="23191"/>
    <cellStyle name="Dziesietny [0]_Invoices2001Slovakia_Book1_2_Ke hoach 2010 (theo doi 11-8-2010) 5 5" xfId="24393"/>
    <cellStyle name="Dziesiętny [0]_Invoices2001Slovakia_Book1_2_Ke hoach 2010 (theo doi 11-8-2010) 5 5" xfId="24394"/>
    <cellStyle name="Dziesietny [0]_Invoices2001Slovakia_Book1_2_Ke hoach 2010 (theo doi 11-8-2010) 5 6" xfId="25544"/>
    <cellStyle name="Dziesiętny [0]_Invoices2001Slovakia_Book1_2_Ke hoach 2010 (theo doi 11-8-2010) 5 6" xfId="25545"/>
    <cellStyle name="Dziesietny [0]_Invoices2001Slovakia_Book1_2_Ke hoach 2010 (theo doi 11-8-2010) 5 7" xfId="26635"/>
    <cellStyle name="Dziesiętny [0]_Invoices2001Slovakia_Book1_2_Ke hoach 2010 (theo doi 11-8-2010) 5 7" xfId="26636"/>
    <cellStyle name="Dziesietny [0]_Invoices2001Slovakia_Book1_2_Ke hoach 2010 (theo doi 11-8-2010) 5 8" xfId="27614"/>
    <cellStyle name="Dziesiętny [0]_Invoices2001Slovakia_Book1_2_Ke hoach 2010 (theo doi 11-8-2010) 5 8" xfId="27615"/>
    <cellStyle name="Dziesietny [0]_Invoices2001Slovakia_Book1_2_Ke hoach 2010 (theo doi 11-8-2010) 5 9" xfId="28601"/>
    <cellStyle name="Dziesiętny [0]_Invoices2001Slovakia_Book1_2_Ke hoach 2010 (theo doi 11-8-2010) 5 9" xfId="28602"/>
    <cellStyle name="Dziesietny [0]_Invoices2001Slovakia_Book1_2_Ke hoach 2010 (theo doi 11-8-2010) 6" xfId="7063"/>
    <cellStyle name="Dziesiętny [0]_Invoices2001Slovakia_Book1_2_Ke hoach 2010 (theo doi 11-8-2010) 6" xfId="7064"/>
    <cellStyle name="Dziesietny [0]_Invoices2001Slovakia_Book1_2_Ke hoach 2010 (theo doi 11-8-2010) 7" xfId="7969"/>
    <cellStyle name="Dziesiętny [0]_Invoices2001Slovakia_Book1_2_Ke hoach 2010 (theo doi 11-8-2010) 7" xfId="7968"/>
    <cellStyle name="Dziesietny [0]_Invoices2001Slovakia_Book1_2_Ke hoach 2010 (theo doi 11-8-2010) 8" xfId="8419"/>
    <cellStyle name="Dziesiętny [0]_Invoices2001Slovakia_Book1_2_Ke hoach 2010 (theo doi 11-8-2010) 8" xfId="8420"/>
    <cellStyle name="Dziesietny [0]_Invoices2001Slovakia_Book1_2_Ke hoach 2010 (theo doi 11-8-2010) 9" xfId="16498"/>
    <cellStyle name="Dziesiętny [0]_Invoices2001Slovakia_Book1_2_Ke hoach 2010 (theo doi 11-8-2010) 9" xfId="16499"/>
    <cellStyle name="Dziesietny [0]_Invoices2001Slovakia_Book1_2_Ke hoach 2010 (theo doi 11-8-2010)_Ban BTDD TDC" xfId="11089"/>
    <cellStyle name="Dziesiętny [0]_Invoices2001Slovakia_Book1_2_Ke hoach 2010 (theo doi 11-8-2010)_Ban BTDD TDC" xfId="11090"/>
    <cellStyle name="Dziesietny [0]_Invoices2001Slovakia_Book1_2_Ke hoach 2010 (theo doi 11-8-2010)_Kế hoạch 2013 T1-2014" xfId="11091"/>
    <cellStyle name="Dziesiętny [0]_Invoices2001Slovakia_Book1_2_Ke hoach 2010 (theo doi 11-8-2010)_Kế hoạch 2013 T1-2014" xfId="11092"/>
    <cellStyle name="Dziesietny [0]_Invoices2001Slovakia_Book1_2_Ke hoach 2010 (theo doi 11-8-2010)_KH 2012 (T3-2013)" xfId="11093"/>
    <cellStyle name="Dziesiętny [0]_Invoices2001Slovakia_Book1_2_Ke hoach 2010 (theo doi 11-8-2010)_KH 2012 (T3-2013)" xfId="11094"/>
    <cellStyle name="Dziesietny [0]_Invoices2001Slovakia_Book1_2_Ke hoach 2010 (theo doi 11-8-2010)_KH 2012 (T3-2013)_Kế hoạch 2013 T1-2014" xfId="11095"/>
    <cellStyle name="Dziesiętny [0]_Invoices2001Slovakia_Book1_2_Ke hoach 2010 (theo doi 11-8-2010)_KH 2012 (T3-2013)_Kế hoạch 2013 T1-2014" xfId="11096"/>
    <cellStyle name="Dziesietny [0]_Invoices2001Slovakia_Book1_2_Ke hoach 2010 ngay 31-01" xfId="688"/>
    <cellStyle name="Dziesiętny [0]_Invoices2001Slovakia_Book1_2_Ke hoach 2010 ngay 31-01" xfId="689"/>
    <cellStyle name="Dziesietny [0]_Invoices2001Slovakia_Book1_2_Ke hoach 2010 ngay 31-01 10" xfId="20248"/>
    <cellStyle name="Dziesiętny [0]_Invoices2001Slovakia_Book1_2_Ke hoach 2010 ngay 31-01 10" xfId="20247"/>
    <cellStyle name="Dziesietny [0]_Invoices2001Slovakia_Book1_2_Ke hoach 2010 ngay 31-01 11" xfId="22103"/>
    <cellStyle name="Dziesiętny [0]_Invoices2001Slovakia_Book1_2_Ke hoach 2010 ngay 31-01 11" xfId="19807"/>
    <cellStyle name="Dziesietny [0]_Invoices2001Slovakia_Book1_2_Ke hoach 2010 ngay 31-01 12" xfId="17822"/>
    <cellStyle name="Dziesiętny [0]_Invoices2001Slovakia_Book1_2_Ke hoach 2010 ngay 31-01 12" xfId="16753"/>
    <cellStyle name="Dziesietny [0]_Invoices2001Slovakia_Book1_2_Ke hoach 2010 ngay 31-01 13" xfId="22975"/>
    <cellStyle name="Dziesiętny [0]_Invoices2001Slovakia_Book1_2_Ke hoach 2010 ngay 31-01 13" xfId="19995"/>
    <cellStyle name="Dziesietny [0]_Invoices2001Slovakia_Book1_2_Ke hoach 2010 ngay 31-01 14" xfId="22965"/>
    <cellStyle name="Dziesiętny [0]_Invoices2001Slovakia_Book1_2_Ke hoach 2010 ngay 31-01 14" xfId="21936"/>
    <cellStyle name="Dziesietny [0]_Invoices2001Slovakia_Book1_2_Ke hoach 2010 ngay 31-01 15" xfId="25777"/>
    <cellStyle name="Dziesiętny [0]_Invoices2001Slovakia_Book1_2_Ke hoach 2010 ngay 31-01 15" xfId="21260"/>
    <cellStyle name="Dziesietny [0]_Invoices2001Slovakia_Book1_2_Ke hoach 2010 ngay 31-01 2" xfId="3128"/>
    <cellStyle name="Dziesiętny [0]_Invoices2001Slovakia_Book1_2_Ke hoach 2010 ngay 31-01 2" xfId="3129"/>
    <cellStyle name="Dziesietny [0]_Invoices2001Slovakia_Book1_2_Ke hoach 2010 ngay 31-01 2 2" xfId="11097"/>
    <cellStyle name="Dziesiętny [0]_Invoices2001Slovakia_Book1_2_Ke hoach 2010 ngay 31-01 2 2" xfId="11098"/>
    <cellStyle name="Dziesietny [0]_Invoices2001Slovakia_Book1_2_Ke hoach 2010 ngay 31-01 2 3" xfId="19214"/>
    <cellStyle name="Dziesiętny [0]_Invoices2001Slovakia_Book1_2_Ke hoach 2010 ngay 31-01 2 3" xfId="19215"/>
    <cellStyle name="Dziesietny [0]_Invoices2001Slovakia_Book1_2_Ke hoach 2010 ngay 31-01 2 4" xfId="21340"/>
    <cellStyle name="Dziesiętny [0]_Invoices2001Slovakia_Book1_2_Ke hoach 2010 ngay 31-01 2 4" xfId="18516"/>
    <cellStyle name="Dziesietny [0]_Invoices2001Slovakia_Book1_2_Ke hoach 2010 ngay 31-01 2 5" xfId="18506"/>
    <cellStyle name="Dziesiętny [0]_Invoices2001Slovakia_Book1_2_Ke hoach 2010 ngay 31-01 2 5" xfId="21328"/>
    <cellStyle name="Dziesietny [0]_Invoices2001Slovakia_Book1_2_Ke hoach 2010 ngay 31-01 2 6" xfId="18508"/>
    <cellStyle name="Dziesiętny [0]_Invoices2001Slovakia_Book1_2_Ke hoach 2010 ngay 31-01 2 6" xfId="16244"/>
    <cellStyle name="Dziesietny [0]_Invoices2001Slovakia_Book1_2_Ke hoach 2010 ngay 31-01 2 7" xfId="16179"/>
    <cellStyle name="Dziesiętny [0]_Invoices2001Slovakia_Book1_2_Ke hoach 2010 ngay 31-01 2 7" xfId="21308"/>
    <cellStyle name="Dziesietny [0]_Invoices2001Slovakia_Book1_2_Ke hoach 2010 ngay 31-01 2 8" xfId="18513"/>
    <cellStyle name="Dziesiętny [0]_Invoices2001Slovakia_Book1_2_Ke hoach 2010 ngay 31-01 2 8" xfId="16253"/>
    <cellStyle name="Dziesietny [0]_Invoices2001Slovakia_Book1_2_Ke hoach 2010 ngay 31-01 2 9" xfId="16193"/>
    <cellStyle name="Dziesiętny [0]_Invoices2001Slovakia_Book1_2_Ke hoach 2010 ngay 31-01 2 9" xfId="16191"/>
    <cellStyle name="Dziesietny [0]_Invoices2001Slovakia_Book1_2_Ke hoach 2010 ngay 31-01 3" xfId="5683"/>
    <cellStyle name="Dziesiętny [0]_Invoices2001Slovakia_Book1_2_Ke hoach 2010 ngay 31-01 3" xfId="5684"/>
    <cellStyle name="Dziesietny [0]_Invoices2001Slovakia_Book1_2_Ke hoach 2010 ngay 31-01 3 2" xfId="14610"/>
    <cellStyle name="Dziesiętny [0]_Invoices2001Slovakia_Book1_2_Ke hoach 2010 ngay 31-01 3 2" xfId="14611"/>
    <cellStyle name="Dziesietny [0]_Invoices2001Slovakia_Book1_2_Ke hoach 2010 ngay 31-01 3 3" xfId="20785"/>
    <cellStyle name="Dziesiętny [0]_Invoices2001Slovakia_Book1_2_Ke hoach 2010 ngay 31-01 3 3" xfId="20786"/>
    <cellStyle name="Dziesietny [0]_Invoices2001Slovakia_Book1_2_Ke hoach 2010 ngay 31-01 3 4" xfId="22505"/>
    <cellStyle name="Dziesiętny [0]_Invoices2001Slovakia_Book1_2_Ke hoach 2010 ngay 31-01 3 4" xfId="22506"/>
    <cellStyle name="Dziesietny [0]_Invoices2001Slovakia_Book1_2_Ke hoach 2010 ngay 31-01 3 5" xfId="23712"/>
    <cellStyle name="Dziesiętny [0]_Invoices2001Slovakia_Book1_2_Ke hoach 2010 ngay 31-01 3 5" xfId="23713"/>
    <cellStyle name="Dziesietny [0]_Invoices2001Slovakia_Book1_2_Ke hoach 2010 ngay 31-01 3 6" xfId="24889"/>
    <cellStyle name="Dziesiętny [0]_Invoices2001Slovakia_Book1_2_Ke hoach 2010 ngay 31-01 3 6" xfId="24890"/>
    <cellStyle name="Dziesietny [0]_Invoices2001Slovakia_Book1_2_Ke hoach 2010 ngay 31-01 3 7" xfId="25981"/>
    <cellStyle name="Dziesiętny [0]_Invoices2001Slovakia_Book1_2_Ke hoach 2010 ngay 31-01 3 7" xfId="25982"/>
    <cellStyle name="Dziesietny [0]_Invoices2001Slovakia_Book1_2_Ke hoach 2010 ngay 31-01 3 8" xfId="26986"/>
    <cellStyle name="Dziesiętny [0]_Invoices2001Slovakia_Book1_2_Ke hoach 2010 ngay 31-01 3 8" xfId="26987"/>
    <cellStyle name="Dziesietny [0]_Invoices2001Slovakia_Book1_2_Ke hoach 2010 ngay 31-01 3 9" xfId="27995"/>
    <cellStyle name="Dziesiętny [0]_Invoices2001Slovakia_Book1_2_Ke hoach 2010 ngay 31-01 3 9" xfId="27996"/>
    <cellStyle name="Dziesietny [0]_Invoices2001Slovakia_Book1_2_Ke hoach 2010 ngay 31-01 4" xfId="6632"/>
    <cellStyle name="Dziesiętny [0]_Invoices2001Slovakia_Book1_2_Ke hoach 2010 ngay 31-01 4" xfId="6631"/>
    <cellStyle name="Dziesietny [0]_Invoices2001Slovakia_Book1_2_Ke hoach 2010 ngay 31-01 4 2" xfId="14859"/>
    <cellStyle name="Dziesiętny [0]_Invoices2001Slovakia_Book1_2_Ke hoach 2010 ngay 31-01 4 2" xfId="14858"/>
    <cellStyle name="Dziesietny [0]_Invoices2001Slovakia_Book1_2_Ke hoach 2010 ngay 31-01 4 3" xfId="21034"/>
    <cellStyle name="Dziesiętny [0]_Invoices2001Slovakia_Book1_2_Ke hoach 2010 ngay 31-01 4 3" xfId="21033"/>
    <cellStyle name="Dziesietny [0]_Invoices2001Slovakia_Book1_2_Ke hoach 2010 ngay 31-01 4 4" xfId="22754"/>
    <cellStyle name="Dziesiętny [0]_Invoices2001Slovakia_Book1_2_Ke hoach 2010 ngay 31-01 4 4" xfId="22753"/>
    <cellStyle name="Dziesietny [0]_Invoices2001Slovakia_Book1_2_Ke hoach 2010 ngay 31-01 4 5" xfId="23961"/>
    <cellStyle name="Dziesiętny [0]_Invoices2001Slovakia_Book1_2_Ke hoach 2010 ngay 31-01 4 5" xfId="23960"/>
    <cellStyle name="Dziesietny [0]_Invoices2001Slovakia_Book1_2_Ke hoach 2010 ngay 31-01 4 6" xfId="25138"/>
    <cellStyle name="Dziesiętny [0]_Invoices2001Slovakia_Book1_2_Ke hoach 2010 ngay 31-01 4 6" xfId="25137"/>
    <cellStyle name="Dziesietny [0]_Invoices2001Slovakia_Book1_2_Ke hoach 2010 ngay 31-01 4 7" xfId="26230"/>
    <cellStyle name="Dziesiętny [0]_Invoices2001Slovakia_Book1_2_Ke hoach 2010 ngay 31-01 4 7" xfId="26229"/>
    <cellStyle name="Dziesietny [0]_Invoices2001Slovakia_Book1_2_Ke hoach 2010 ngay 31-01 4 8" xfId="27235"/>
    <cellStyle name="Dziesiętny [0]_Invoices2001Slovakia_Book1_2_Ke hoach 2010 ngay 31-01 4 8" xfId="27234"/>
    <cellStyle name="Dziesietny [0]_Invoices2001Slovakia_Book1_2_Ke hoach 2010 ngay 31-01 4 9" xfId="28244"/>
    <cellStyle name="Dziesiętny [0]_Invoices2001Slovakia_Book1_2_Ke hoach 2010 ngay 31-01 4 9" xfId="28243"/>
    <cellStyle name="Dziesietny [0]_Invoices2001Slovakia_Book1_2_Ke hoach 2010 ngay 31-01 5" xfId="5122"/>
    <cellStyle name="Dziesiętny [0]_Invoices2001Slovakia_Book1_2_Ke hoach 2010 ngay 31-01 5" xfId="5123"/>
    <cellStyle name="Dziesietny [0]_Invoices2001Slovakia_Book1_2_Ke hoach 2010 ngay 31-01 5 2" xfId="15452"/>
    <cellStyle name="Dziesiętny [0]_Invoices2001Slovakia_Book1_2_Ke hoach 2010 ngay 31-01 5 2" xfId="15453"/>
    <cellStyle name="Dziesietny [0]_Invoices2001Slovakia_Book1_2_Ke hoach 2010 ngay 31-01 5 3" xfId="21543"/>
    <cellStyle name="Dziesiętny [0]_Invoices2001Slovakia_Book1_2_Ke hoach 2010 ngay 31-01 5 3" xfId="21544"/>
    <cellStyle name="Dziesietny [0]_Invoices2001Slovakia_Book1_2_Ke hoach 2010 ngay 31-01 5 4" xfId="23192"/>
    <cellStyle name="Dziesiętny [0]_Invoices2001Slovakia_Book1_2_Ke hoach 2010 ngay 31-01 5 4" xfId="23193"/>
    <cellStyle name="Dziesietny [0]_Invoices2001Slovakia_Book1_2_Ke hoach 2010 ngay 31-01 5 5" xfId="24395"/>
    <cellStyle name="Dziesiętny [0]_Invoices2001Slovakia_Book1_2_Ke hoach 2010 ngay 31-01 5 5" xfId="24396"/>
    <cellStyle name="Dziesietny [0]_Invoices2001Slovakia_Book1_2_Ke hoach 2010 ngay 31-01 5 6" xfId="25546"/>
    <cellStyle name="Dziesiętny [0]_Invoices2001Slovakia_Book1_2_Ke hoach 2010 ngay 31-01 5 6" xfId="25547"/>
    <cellStyle name="Dziesietny [0]_Invoices2001Slovakia_Book1_2_Ke hoach 2010 ngay 31-01 5 7" xfId="26637"/>
    <cellStyle name="Dziesiętny [0]_Invoices2001Slovakia_Book1_2_Ke hoach 2010 ngay 31-01 5 7" xfId="26638"/>
    <cellStyle name="Dziesietny [0]_Invoices2001Slovakia_Book1_2_Ke hoach 2010 ngay 31-01 5 8" xfId="27616"/>
    <cellStyle name="Dziesiętny [0]_Invoices2001Slovakia_Book1_2_Ke hoach 2010 ngay 31-01 5 8" xfId="27617"/>
    <cellStyle name="Dziesietny [0]_Invoices2001Slovakia_Book1_2_Ke hoach 2010 ngay 31-01 5 9" xfId="28603"/>
    <cellStyle name="Dziesiętny [0]_Invoices2001Slovakia_Book1_2_Ke hoach 2010 ngay 31-01 5 9" xfId="28604"/>
    <cellStyle name="Dziesietny [0]_Invoices2001Slovakia_Book1_2_Ke hoach 2010 ngay 31-01 6" xfId="7065"/>
    <cellStyle name="Dziesiętny [0]_Invoices2001Slovakia_Book1_2_Ke hoach 2010 ngay 31-01 6" xfId="7066"/>
    <cellStyle name="Dziesietny [0]_Invoices2001Slovakia_Book1_2_Ke hoach 2010 ngay 31-01 7" xfId="7967"/>
    <cellStyle name="Dziesiętny [0]_Invoices2001Slovakia_Book1_2_Ke hoach 2010 ngay 31-01 7" xfId="7966"/>
    <cellStyle name="Dziesietny [0]_Invoices2001Slovakia_Book1_2_Ke hoach 2010 ngay 31-01 8" xfId="8421"/>
    <cellStyle name="Dziesiętny [0]_Invoices2001Slovakia_Book1_2_Ke hoach 2010 ngay 31-01 8" xfId="8422"/>
    <cellStyle name="Dziesietny [0]_Invoices2001Slovakia_Book1_2_Ke hoach 2010 ngay 31-01 9" xfId="16500"/>
    <cellStyle name="Dziesiętny [0]_Invoices2001Slovakia_Book1_2_Ke hoach 2010 ngay 31-01 9" xfId="16501"/>
    <cellStyle name="Dziesietny [0]_Invoices2001Slovakia_Book1_2_Ke hoach 2010 ngay 31-01_Ban BTDD TDC" xfId="11099"/>
    <cellStyle name="Dziesiętny [0]_Invoices2001Slovakia_Book1_2_Ke hoach 2010 ngay 31-01_Ban BTDD TDC" xfId="11100"/>
    <cellStyle name="Dziesietny [0]_Invoices2001Slovakia_Book1_2_Ke hoach 2010 ngay 31-01_Kế hoạch 2013 T1-2014" xfId="11101"/>
    <cellStyle name="Dziesiętny [0]_Invoices2001Slovakia_Book1_2_Ke hoach 2010 ngay 31-01_Kế hoạch 2013 T1-2014" xfId="11102"/>
    <cellStyle name="Dziesietny [0]_Invoices2001Slovakia_Book1_2_Ke hoach 2010 ngay 31-01_KH 2012 (T3-2013)" xfId="11103"/>
    <cellStyle name="Dziesiętny [0]_Invoices2001Slovakia_Book1_2_Ke hoach 2010 ngay 31-01_KH 2012 (T3-2013)" xfId="11104"/>
    <cellStyle name="Dziesietny [0]_Invoices2001Slovakia_Book1_2_Ke hoach 2010 ngay 31-01_KH 2012 (T3-2013)_Kế hoạch 2013 T1-2014" xfId="11105"/>
    <cellStyle name="Dziesiętny [0]_Invoices2001Slovakia_Book1_2_Ke hoach 2010 ngay 31-01_KH 2012 (T3-2013)_Kế hoạch 2013 T1-2014" xfId="11106"/>
    <cellStyle name="Dziesietny [0]_Invoices2001Slovakia_Book1_2_Kế hoạch 2013 T1-2014" xfId="11117"/>
    <cellStyle name="Dziesiętny [0]_Invoices2001Slovakia_Book1_2_Kế hoạch 2013 T1-2014" xfId="11118"/>
    <cellStyle name="Dziesietny [0]_Invoices2001Slovakia_Book1_2_ke hoach dau thau 30-6-2010" xfId="690"/>
    <cellStyle name="Dziesiętny [0]_Invoices2001Slovakia_Book1_2_ke hoach dau thau 30-6-2010" xfId="691"/>
    <cellStyle name="Dziesietny [0]_Invoices2001Slovakia_Book1_2_ke hoach dau thau 30-6-2010 10" xfId="20246"/>
    <cellStyle name="Dziesiętny [0]_Invoices2001Slovakia_Book1_2_ke hoach dau thau 30-6-2010 10" xfId="17411"/>
    <cellStyle name="Dziesietny [0]_Invoices2001Slovakia_Book1_2_ke hoach dau thau 30-6-2010 11" xfId="22102"/>
    <cellStyle name="Dziesiętny [0]_Invoices2001Slovakia_Book1_2_ke hoach dau thau 30-6-2010 11" xfId="19808"/>
    <cellStyle name="Dziesietny [0]_Invoices2001Slovakia_Book1_2_ke hoach dau thau 30-6-2010 12" xfId="19920"/>
    <cellStyle name="Dziesiętny [0]_Invoices2001Slovakia_Book1_2_ke hoach dau thau 30-6-2010 12" xfId="21768"/>
    <cellStyle name="Dziesietny [0]_Invoices2001Slovakia_Book1_2_ke hoach dau thau 30-6-2010 13" xfId="19996"/>
    <cellStyle name="Dziesiętny [0]_Invoices2001Slovakia_Book1_2_ke hoach dau thau 30-6-2010 13" xfId="19522"/>
    <cellStyle name="Dziesietny [0]_Invoices2001Slovakia_Book1_2_ke hoach dau thau 30-6-2010 14" xfId="20040"/>
    <cellStyle name="Dziesiętny [0]_Invoices2001Slovakia_Book1_2_ke hoach dau thau 30-6-2010 14" xfId="19338"/>
    <cellStyle name="Dziesietny [0]_Invoices2001Slovakia_Book1_2_ke hoach dau thau 30-6-2010 15" xfId="21270"/>
    <cellStyle name="Dziesiętny [0]_Invoices2001Slovakia_Book1_2_ke hoach dau thau 30-6-2010 15" xfId="25359"/>
    <cellStyle name="Dziesietny [0]_Invoices2001Slovakia_Book1_2_ke hoach dau thau 30-6-2010 2" xfId="3130"/>
    <cellStyle name="Dziesiętny [0]_Invoices2001Slovakia_Book1_2_ke hoach dau thau 30-6-2010 2" xfId="3131"/>
    <cellStyle name="Dziesietny [0]_Invoices2001Slovakia_Book1_2_ke hoach dau thau 30-6-2010 2 2" xfId="11107"/>
    <cellStyle name="Dziesiętny [0]_Invoices2001Slovakia_Book1_2_ke hoach dau thau 30-6-2010 2 2" xfId="11108"/>
    <cellStyle name="Dziesietny [0]_Invoices2001Slovakia_Book1_2_ke hoach dau thau 30-6-2010 2 3" xfId="19220"/>
    <cellStyle name="Dziesiętny [0]_Invoices2001Slovakia_Book1_2_ke hoach dau thau 30-6-2010 2 3" xfId="19221"/>
    <cellStyle name="Dziesietny [0]_Invoices2001Slovakia_Book1_2_ke hoach dau thau 30-6-2010 2 4" xfId="16256"/>
    <cellStyle name="Dziesiętny [0]_Invoices2001Slovakia_Book1_2_ke hoach dau thau 30-6-2010 2 4" xfId="16255"/>
    <cellStyle name="Dziesietny [0]_Invoices2001Slovakia_Book1_2_ke hoach dau thau 30-6-2010 2 5" xfId="18509"/>
    <cellStyle name="Dziesiętny [0]_Invoices2001Slovakia_Book1_2_ke hoach dau thau 30-6-2010 2 5" xfId="21332"/>
    <cellStyle name="Dziesietny [0]_Invoices2001Slovakia_Book1_2_ke hoach dau thau 30-6-2010 2 6" xfId="21326"/>
    <cellStyle name="Dziesiętny [0]_Invoices2001Slovakia_Book1_2_ke hoach dau thau 30-6-2010 2 6" xfId="18504"/>
    <cellStyle name="Dziesietny [0]_Invoices2001Slovakia_Book1_2_ke hoach dau thau 30-6-2010 2 7" xfId="16190"/>
    <cellStyle name="Dziesiętny [0]_Invoices2001Slovakia_Book1_2_ke hoach dau thau 30-6-2010 2 7" xfId="21312"/>
    <cellStyle name="Dziesietny [0]_Invoices2001Slovakia_Book1_2_ke hoach dau thau 30-6-2010 2 8" xfId="16248"/>
    <cellStyle name="Dziesiętny [0]_Invoices2001Slovakia_Book1_2_ke hoach dau thau 30-6-2010 2 8" xfId="21330"/>
    <cellStyle name="Dziesietny [0]_Invoices2001Slovakia_Book1_2_ke hoach dau thau 30-6-2010 2 9" xfId="18464"/>
    <cellStyle name="Dziesiętny [0]_Invoices2001Slovakia_Book1_2_ke hoach dau thau 30-6-2010 2 9" xfId="18465"/>
    <cellStyle name="Dziesietny [0]_Invoices2001Slovakia_Book1_2_ke hoach dau thau 30-6-2010 3" xfId="5685"/>
    <cellStyle name="Dziesiętny [0]_Invoices2001Slovakia_Book1_2_ke hoach dau thau 30-6-2010 3" xfId="5686"/>
    <cellStyle name="Dziesietny [0]_Invoices2001Slovakia_Book1_2_ke hoach dau thau 30-6-2010 3 2" xfId="14614"/>
    <cellStyle name="Dziesiętny [0]_Invoices2001Slovakia_Book1_2_ke hoach dau thau 30-6-2010 3 2" xfId="14615"/>
    <cellStyle name="Dziesietny [0]_Invoices2001Slovakia_Book1_2_ke hoach dau thau 30-6-2010 3 3" xfId="20789"/>
    <cellStyle name="Dziesiętny [0]_Invoices2001Slovakia_Book1_2_ke hoach dau thau 30-6-2010 3 3" xfId="20790"/>
    <cellStyle name="Dziesietny [0]_Invoices2001Slovakia_Book1_2_ke hoach dau thau 30-6-2010 3 4" xfId="22509"/>
    <cellStyle name="Dziesiętny [0]_Invoices2001Slovakia_Book1_2_ke hoach dau thau 30-6-2010 3 4" xfId="22510"/>
    <cellStyle name="Dziesietny [0]_Invoices2001Slovakia_Book1_2_ke hoach dau thau 30-6-2010 3 5" xfId="23716"/>
    <cellStyle name="Dziesiętny [0]_Invoices2001Slovakia_Book1_2_ke hoach dau thau 30-6-2010 3 5" xfId="23717"/>
    <cellStyle name="Dziesietny [0]_Invoices2001Slovakia_Book1_2_ke hoach dau thau 30-6-2010 3 6" xfId="24893"/>
    <cellStyle name="Dziesiętny [0]_Invoices2001Slovakia_Book1_2_ke hoach dau thau 30-6-2010 3 6" xfId="24894"/>
    <cellStyle name="Dziesietny [0]_Invoices2001Slovakia_Book1_2_ke hoach dau thau 30-6-2010 3 7" xfId="25985"/>
    <cellStyle name="Dziesiętny [0]_Invoices2001Slovakia_Book1_2_ke hoach dau thau 30-6-2010 3 7" xfId="25986"/>
    <cellStyle name="Dziesietny [0]_Invoices2001Slovakia_Book1_2_ke hoach dau thau 30-6-2010 3 8" xfId="26990"/>
    <cellStyle name="Dziesiętny [0]_Invoices2001Slovakia_Book1_2_ke hoach dau thau 30-6-2010 3 8" xfId="26991"/>
    <cellStyle name="Dziesietny [0]_Invoices2001Slovakia_Book1_2_ke hoach dau thau 30-6-2010 3 9" xfId="27999"/>
    <cellStyle name="Dziesiętny [0]_Invoices2001Slovakia_Book1_2_ke hoach dau thau 30-6-2010 3 9" xfId="28000"/>
    <cellStyle name="Dziesietny [0]_Invoices2001Slovakia_Book1_2_ke hoach dau thau 30-6-2010 4" xfId="6630"/>
    <cellStyle name="Dziesiętny [0]_Invoices2001Slovakia_Book1_2_ke hoach dau thau 30-6-2010 4" xfId="6629"/>
    <cellStyle name="Dziesietny [0]_Invoices2001Slovakia_Book1_2_ke hoach dau thau 30-6-2010 4 2" xfId="14857"/>
    <cellStyle name="Dziesiętny [0]_Invoices2001Slovakia_Book1_2_ke hoach dau thau 30-6-2010 4 2" xfId="14856"/>
    <cellStyle name="Dziesietny [0]_Invoices2001Slovakia_Book1_2_ke hoach dau thau 30-6-2010 4 3" xfId="21032"/>
    <cellStyle name="Dziesiętny [0]_Invoices2001Slovakia_Book1_2_ke hoach dau thau 30-6-2010 4 3" xfId="21031"/>
    <cellStyle name="Dziesietny [0]_Invoices2001Slovakia_Book1_2_ke hoach dau thau 30-6-2010 4 4" xfId="22752"/>
    <cellStyle name="Dziesiętny [0]_Invoices2001Slovakia_Book1_2_ke hoach dau thau 30-6-2010 4 4" xfId="22751"/>
    <cellStyle name="Dziesietny [0]_Invoices2001Slovakia_Book1_2_ke hoach dau thau 30-6-2010 4 5" xfId="23959"/>
    <cellStyle name="Dziesiętny [0]_Invoices2001Slovakia_Book1_2_ke hoach dau thau 30-6-2010 4 5" xfId="23958"/>
    <cellStyle name="Dziesietny [0]_Invoices2001Slovakia_Book1_2_ke hoach dau thau 30-6-2010 4 6" xfId="25136"/>
    <cellStyle name="Dziesiętny [0]_Invoices2001Slovakia_Book1_2_ke hoach dau thau 30-6-2010 4 6" xfId="25135"/>
    <cellStyle name="Dziesietny [0]_Invoices2001Slovakia_Book1_2_ke hoach dau thau 30-6-2010 4 7" xfId="26228"/>
    <cellStyle name="Dziesiętny [0]_Invoices2001Slovakia_Book1_2_ke hoach dau thau 30-6-2010 4 7" xfId="26227"/>
    <cellStyle name="Dziesietny [0]_Invoices2001Slovakia_Book1_2_ke hoach dau thau 30-6-2010 4 8" xfId="27233"/>
    <cellStyle name="Dziesiętny [0]_Invoices2001Slovakia_Book1_2_ke hoach dau thau 30-6-2010 4 8" xfId="27232"/>
    <cellStyle name="Dziesietny [0]_Invoices2001Slovakia_Book1_2_ke hoach dau thau 30-6-2010 4 9" xfId="28242"/>
    <cellStyle name="Dziesiętny [0]_Invoices2001Slovakia_Book1_2_ke hoach dau thau 30-6-2010 4 9" xfId="28241"/>
    <cellStyle name="Dziesietny [0]_Invoices2001Slovakia_Book1_2_ke hoach dau thau 30-6-2010 5" xfId="5124"/>
    <cellStyle name="Dziesiętny [0]_Invoices2001Slovakia_Book1_2_ke hoach dau thau 30-6-2010 5" xfId="5125"/>
    <cellStyle name="Dziesietny [0]_Invoices2001Slovakia_Book1_2_ke hoach dau thau 30-6-2010 5 2" xfId="15454"/>
    <cellStyle name="Dziesiętny [0]_Invoices2001Slovakia_Book1_2_ke hoach dau thau 30-6-2010 5 2" xfId="15455"/>
    <cellStyle name="Dziesietny [0]_Invoices2001Slovakia_Book1_2_ke hoach dau thau 30-6-2010 5 3" xfId="21545"/>
    <cellStyle name="Dziesiętny [0]_Invoices2001Slovakia_Book1_2_ke hoach dau thau 30-6-2010 5 3" xfId="21546"/>
    <cellStyle name="Dziesietny [0]_Invoices2001Slovakia_Book1_2_ke hoach dau thau 30-6-2010 5 4" xfId="23194"/>
    <cellStyle name="Dziesiętny [0]_Invoices2001Slovakia_Book1_2_ke hoach dau thau 30-6-2010 5 4" xfId="23195"/>
    <cellStyle name="Dziesietny [0]_Invoices2001Slovakia_Book1_2_ke hoach dau thau 30-6-2010 5 5" xfId="24397"/>
    <cellStyle name="Dziesiętny [0]_Invoices2001Slovakia_Book1_2_ke hoach dau thau 30-6-2010 5 5" xfId="24398"/>
    <cellStyle name="Dziesietny [0]_Invoices2001Slovakia_Book1_2_ke hoach dau thau 30-6-2010 5 6" xfId="25548"/>
    <cellStyle name="Dziesiętny [0]_Invoices2001Slovakia_Book1_2_ke hoach dau thau 30-6-2010 5 6" xfId="25549"/>
    <cellStyle name="Dziesietny [0]_Invoices2001Slovakia_Book1_2_ke hoach dau thau 30-6-2010 5 7" xfId="26639"/>
    <cellStyle name="Dziesiętny [0]_Invoices2001Slovakia_Book1_2_ke hoach dau thau 30-6-2010 5 7" xfId="26640"/>
    <cellStyle name="Dziesietny [0]_Invoices2001Slovakia_Book1_2_ke hoach dau thau 30-6-2010 5 8" xfId="27618"/>
    <cellStyle name="Dziesiętny [0]_Invoices2001Slovakia_Book1_2_ke hoach dau thau 30-6-2010 5 8" xfId="27619"/>
    <cellStyle name="Dziesietny [0]_Invoices2001Slovakia_Book1_2_ke hoach dau thau 30-6-2010 5 9" xfId="28605"/>
    <cellStyle name="Dziesiętny [0]_Invoices2001Slovakia_Book1_2_ke hoach dau thau 30-6-2010 5 9" xfId="28606"/>
    <cellStyle name="Dziesietny [0]_Invoices2001Slovakia_Book1_2_ke hoach dau thau 30-6-2010 6" xfId="7067"/>
    <cellStyle name="Dziesiętny [0]_Invoices2001Slovakia_Book1_2_ke hoach dau thau 30-6-2010 6" xfId="7068"/>
    <cellStyle name="Dziesietny [0]_Invoices2001Slovakia_Book1_2_ke hoach dau thau 30-6-2010 7" xfId="7965"/>
    <cellStyle name="Dziesiętny [0]_Invoices2001Slovakia_Book1_2_ke hoach dau thau 30-6-2010 7" xfId="7964"/>
    <cellStyle name="Dziesietny [0]_Invoices2001Slovakia_Book1_2_ke hoach dau thau 30-6-2010 8" xfId="8423"/>
    <cellStyle name="Dziesiętny [0]_Invoices2001Slovakia_Book1_2_ke hoach dau thau 30-6-2010 8" xfId="8424"/>
    <cellStyle name="Dziesietny [0]_Invoices2001Slovakia_Book1_2_ke hoach dau thau 30-6-2010 9" xfId="16502"/>
    <cellStyle name="Dziesiętny [0]_Invoices2001Slovakia_Book1_2_ke hoach dau thau 30-6-2010 9" xfId="16503"/>
    <cellStyle name="Dziesietny [0]_Invoices2001Slovakia_Book1_2_ke hoach dau thau 30-6-2010_Ban BTDD TDC" xfId="11109"/>
    <cellStyle name="Dziesiętny [0]_Invoices2001Slovakia_Book1_2_ke hoach dau thau 30-6-2010_Ban BTDD TDC" xfId="11110"/>
    <cellStyle name="Dziesietny [0]_Invoices2001Slovakia_Book1_2_ke hoach dau thau 30-6-2010_Kế hoạch 2013 T1-2014" xfId="11111"/>
    <cellStyle name="Dziesiętny [0]_Invoices2001Slovakia_Book1_2_ke hoach dau thau 30-6-2010_Kế hoạch 2013 T1-2014" xfId="11112"/>
    <cellStyle name="Dziesietny [0]_Invoices2001Slovakia_Book1_2_ke hoach dau thau 30-6-2010_KH 2012 (T3-2013)" xfId="11113"/>
    <cellStyle name="Dziesiętny [0]_Invoices2001Slovakia_Book1_2_ke hoach dau thau 30-6-2010_KH 2012 (T3-2013)" xfId="11114"/>
    <cellStyle name="Dziesietny [0]_Invoices2001Slovakia_Book1_2_ke hoach dau thau 30-6-2010_KH 2012 (T3-2013)_Kế hoạch 2013 T1-2014" xfId="11115"/>
    <cellStyle name="Dziesiętny [0]_Invoices2001Slovakia_Book1_2_ke hoach dau thau 30-6-2010_KH 2012 (T3-2013)_Kế hoạch 2013 T1-2014" xfId="11116"/>
    <cellStyle name="Dziesietny [0]_Invoices2001Slovakia_Book1_2_KH 2012 (T3-2013)" xfId="11119"/>
    <cellStyle name="Dziesiętny [0]_Invoices2001Slovakia_Book1_2_KH 2012 (T3-2013)" xfId="11120"/>
    <cellStyle name="Dziesietny [0]_Invoices2001Slovakia_Book1_2_KH 2012 (T3-2013)_Kế hoạch 2013 T1-2014" xfId="11121"/>
    <cellStyle name="Dziesiętny [0]_Invoices2001Slovakia_Book1_2_KH 2012 (T3-2013)_Kế hoạch 2013 T1-2014" xfId="11122"/>
    <cellStyle name="Dziesietny [0]_Invoices2001Slovakia_Book1_2_KH Von 2012 gui BKH 1" xfId="692"/>
    <cellStyle name="Dziesiętny [0]_Invoices2001Slovakia_Book1_2_KH Von 2012 gui BKH 1" xfId="693"/>
    <cellStyle name="Dziesietny [0]_Invoices2001Slovakia_Book1_2_KH Von 2012 gui BKH 1 10" xfId="20245"/>
    <cellStyle name="Dziesiętny [0]_Invoices2001Slovakia_Book1_2_KH Von 2012 gui BKH 1 10" xfId="20244"/>
    <cellStyle name="Dziesietny [0]_Invoices2001Slovakia_Book1_2_KH Von 2012 gui BKH 1 11" xfId="22101"/>
    <cellStyle name="Dziesiętny [0]_Invoices2001Slovakia_Book1_2_KH Von 2012 gui BKH 1 11" xfId="22100"/>
    <cellStyle name="Dziesietny [0]_Invoices2001Slovakia_Book1_2_KH Von 2012 gui BKH 1 12" xfId="16752"/>
    <cellStyle name="Dziesiętny [0]_Invoices2001Slovakia_Book1_2_KH Von 2012 gui BKH 1 12" xfId="16021"/>
    <cellStyle name="Dziesietny [0]_Invoices2001Slovakia_Book1_2_KH Von 2012 gui BKH 1 13" xfId="19716"/>
    <cellStyle name="Dziesiętny [0]_Invoices2001Slovakia_Book1_2_KH Von 2012 gui BKH 1 13" xfId="19997"/>
    <cellStyle name="Dziesietny [0]_Invoices2001Slovakia_Book1_2_KH Von 2012 gui BKH 1 14" xfId="22986"/>
    <cellStyle name="Dziesiętny [0]_Invoices2001Slovakia_Book1_2_KH Von 2012 gui BKH 1 14" xfId="16054"/>
    <cellStyle name="Dziesietny [0]_Invoices2001Slovakia_Book1_2_KH Von 2012 gui BKH 1 15" xfId="17773"/>
    <cellStyle name="Dziesiętny [0]_Invoices2001Slovakia_Book1_2_KH Von 2012 gui BKH 1 15" xfId="18037"/>
    <cellStyle name="Dziesietny [0]_Invoices2001Slovakia_Book1_2_KH Von 2012 gui BKH 1 2" xfId="3132"/>
    <cellStyle name="Dziesiętny [0]_Invoices2001Slovakia_Book1_2_KH Von 2012 gui BKH 1 2" xfId="3133"/>
    <cellStyle name="Dziesietny [0]_Invoices2001Slovakia_Book1_2_KH Von 2012 gui BKH 1 2 2" xfId="11123"/>
    <cellStyle name="Dziesiętny [0]_Invoices2001Slovakia_Book1_2_KH Von 2012 gui BKH 1 2 2" xfId="11124"/>
    <cellStyle name="Dziesietny [0]_Invoices2001Slovakia_Book1_2_KH Von 2012 gui BKH 1 2 3" xfId="19226"/>
    <cellStyle name="Dziesiętny [0]_Invoices2001Slovakia_Book1_2_KH Von 2012 gui BKH 1 2 3" xfId="19227"/>
    <cellStyle name="Dziesietny [0]_Invoices2001Slovakia_Book1_2_KH Von 2012 gui BKH 1 2 4" xfId="21333"/>
    <cellStyle name="Dziesiętny [0]_Invoices2001Slovakia_Book1_2_KH Von 2012 gui BKH 1 2 4" xfId="18510"/>
    <cellStyle name="Dziesietny [0]_Invoices2001Slovakia_Book1_2_KH Von 2012 gui BKH 1 2 5" xfId="21336"/>
    <cellStyle name="Dziesiętny [0]_Invoices2001Slovakia_Book1_2_KH Von 2012 gui BKH 1 2 5" xfId="18514"/>
    <cellStyle name="Dziesietny [0]_Invoices2001Slovakia_Book1_2_KH Von 2012 gui BKH 1 2 6" xfId="18501"/>
    <cellStyle name="Dziesiętny [0]_Invoices2001Slovakia_Book1_2_KH Von 2012 gui BKH 1 2 6" xfId="16235"/>
    <cellStyle name="Dziesietny [0]_Invoices2001Slovakia_Book1_2_KH Von 2012 gui BKH 1 2 7" xfId="18461"/>
    <cellStyle name="Dziesiętny [0]_Invoices2001Slovakia_Book1_2_KH Von 2012 gui BKH 1 2 7" xfId="18462"/>
    <cellStyle name="Dziesietny [0]_Invoices2001Slovakia_Book1_2_KH Von 2012 gui BKH 1 2 8" xfId="21324"/>
    <cellStyle name="Dziesiętny [0]_Invoices2001Slovakia_Book1_2_KH Von 2012 gui BKH 1 2 8" xfId="20242"/>
    <cellStyle name="Dziesietny [0]_Invoices2001Slovakia_Book1_2_KH Von 2012 gui BKH 1 2 9" xfId="25567"/>
    <cellStyle name="Dziesiętny [0]_Invoices2001Slovakia_Book1_2_KH Von 2012 gui BKH 1 2 9" xfId="25566"/>
    <cellStyle name="Dziesietny [0]_Invoices2001Slovakia_Book1_2_KH Von 2012 gui BKH 1 3" xfId="5687"/>
    <cellStyle name="Dziesiętny [0]_Invoices2001Slovakia_Book1_2_KH Von 2012 gui BKH 1 3" xfId="5688"/>
    <cellStyle name="Dziesietny [0]_Invoices2001Slovakia_Book1_2_KH Von 2012 gui BKH 1 3 2" xfId="14618"/>
    <cellStyle name="Dziesiętny [0]_Invoices2001Slovakia_Book1_2_KH Von 2012 gui BKH 1 3 2" xfId="14619"/>
    <cellStyle name="Dziesietny [0]_Invoices2001Slovakia_Book1_2_KH Von 2012 gui BKH 1 3 3" xfId="20793"/>
    <cellStyle name="Dziesiętny [0]_Invoices2001Slovakia_Book1_2_KH Von 2012 gui BKH 1 3 3" xfId="20794"/>
    <cellStyle name="Dziesietny [0]_Invoices2001Slovakia_Book1_2_KH Von 2012 gui BKH 1 3 4" xfId="22513"/>
    <cellStyle name="Dziesiętny [0]_Invoices2001Slovakia_Book1_2_KH Von 2012 gui BKH 1 3 4" xfId="22514"/>
    <cellStyle name="Dziesietny [0]_Invoices2001Slovakia_Book1_2_KH Von 2012 gui BKH 1 3 5" xfId="23720"/>
    <cellStyle name="Dziesiętny [0]_Invoices2001Slovakia_Book1_2_KH Von 2012 gui BKH 1 3 5" xfId="23721"/>
    <cellStyle name="Dziesietny [0]_Invoices2001Slovakia_Book1_2_KH Von 2012 gui BKH 1 3 6" xfId="24897"/>
    <cellStyle name="Dziesiętny [0]_Invoices2001Slovakia_Book1_2_KH Von 2012 gui BKH 1 3 6" xfId="24898"/>
    <cellStyle name="Dziesietny [0]_Invoices2001Slovakia_Book1_2_KH Von 2012 gui BKH 1 3 7" xfId="25989"/>
    <cellStyle name="Dziesiętny [0]_Invoices2001Slovakia_Book1_2_KH Von 2012 gui BKH 1 3 7" xfId="25990"/>
    <cellStyle name="Dziesietny [0]_Invoices2001Slovakia_Book1_2_KH Von 2012 gui BKH 1 3 8" xfId="26994"/>
    <cellStyle name="Dziesiętny [0]_Invoices2001Slovakia_Book1_2_KH Von 2012 gui BKH 1 3 8" xfId="26995"/>
    <cellStyle name="Dziesietny [0]_Invoices2001Slovakia_Book1_2_KH Von 2012 gui BKH 1 3 9" xfId="28003"/>
    <cellStyle name="Dziesiętny [0]_Invoices2001Slovakia_Book1_2_KH Von 2012 gui BKH 1 3 9" xfId="28004"/>
    <cellStyle name="Dziesietny [0]_Invoices2001Slovakia_Book1_2_KH Von 2012 gui BKH 1 4" xfId="6628"/>
    <cellStyle name="Dziesiętny [0]_Invoices2001Slovakia_Book1_2_KH Von 2012 gui BKH 1 4" xfId="6627"/>
    <cellStyle name="Dziesietny [0]_Invoices2001Slovakia_Book1_2_KH Von 2012 gui BKH 1 4 2" xfId="14853"/>
    <cellStyle name="Dziesiętny [0]_Invoices2001Slovakia_Book1_2_KH Von 2012 gui BKH 1 4 2" xfId="14852"/>
    <cellStyle name="Dziesietny [0]_Invoices2001Slovakia_Book1_2_KH Von 2012 gui BKH 1 4 3" xfId="21028"/>
    <cellStyle name="Dziesiętny [0]_Invoices2001Slovakia_Book1_2_KH Von 2012 gui BKH 1 4 3" xfId="21027"/>
    <cellStyle name="Dziesietny [0]_Invoices2001Slovakia_Book1_2_KH Von 2012 gui BKH 1 4 4" xfId="22748"/>
    <cellStyle name="Dziesiętny [0]_Invoices2001Slovakia_Book1_2_KH Von 2012 gui BKH 1 4 4" xfId="22747"/>
    <cellStyle name="Dziesietny [0]_Invoices2001Slovakia_Book1_2_KH Von 2012 gui BKH 1 4 5" xfId="23955"/>
    <cellStyle name="Dziesiętny [0]_Invoices2001Slovakia_Book1_2_KH Von 2012 gui BKH 1 4 5" xfId="23954"/>
    <cellStyle name="Dziesietny [0]_Invoices2001Slovakia_Book1_2_KH Von 2012 gui BKH 1 4 6" xfId="25132"/>
    <cellStyle name="Dziesiętny [0]_Invoices2001Slovakia_Book1_2_KH Von 2012 gui BKH 1 4 6" xfId="25131"/>
    <cellStyle name="Dziesietny [0]_Invoices2001Slovakia_Book1_2_KH Von 2012 gui BKH 1 4 7" xfId="26224"/>
    <cellStyle name="Dziesiętny [0]_Invoices2001Slovakia_Book1_2_KH Von 2012 gui BKH 1 4 7" xfId="26223"/>
    <cellStyle name="Dziesietny [0]_Invoices2001Slovakia_Book1_2_KH Von 2012 gui BKH 1 4 8" xfId="27229"/>
    <cellStyle name="Dziesiętny [0]_Invoices2001Slovakia_Book1_2_KH Von 2012 gui BKH 1 4 8" xfId="27228"/>
    <cellStyle name="Dziesietny [0]_Invoices2001Slovakia_Book1_2_KH Von 2012 gui BKH 1 4 9" xfId="28238"/>
    <cellStyle name="Dziesiętny [0]_Invoices2001Slovakia_Book1_2_KH Von 2012 gui BKH 1 4 9" xfId="28237"/>
    <cellStyle name="Dziesietny [0]_Invoices2001Slovakia_Book1_2_KH Von 2012 gui BKH 1 5" xfId="5126"/>
    <cellStyle name="Dziesiętny [0]_Invoices2001Slovakia_Book1_2_KH Von 2012 gui BKH 1 5" xfId="5127"/>
    <cellStyle name="Dziesietny [0]_Invoices2001Slovakia_Book1_2_KH Von 2012 gui BKH 1 5 2" xfId="15456"/>
    <cellStyle name="Dziesiętny [0]_Invoices2001Slovakia_Book1_2_KH Von 2012 gui BKH 1 5 2" xfId="15457"/>
    <cellStyle name="Dziesietny [0]_Invoices2001Slovakia_Book1_2_KH Von 2012 gui BKH 1 5 3" xfId="21547"/>
    <cellStyle name="Dziesiętny [0]_Invoices2001Slovakia_Book1_2_KH Von 2012 gui BKH 1 5 3" xfId="21548"/>
    <cellStyle name="Dziesietny [0]_Invoices2001Slovakia_Book1_2_KH Von 2012 gui BKH 1 5 4" xfId="23196"/>
    <cellStyle name="Dziesiętny [0]_Invoices2001Slovakia_Book1_2_KH Von 2012 gui BKH 1 5 4" xfId="23197"/>
    <cellStyle name="Dziesietny [0]_Invoices2001Slovakia_Book1_2_KH Von 2012 gui BKH 1 5 5" xfId="24399"/>
    <cellStyle name="Dziesiętny [0]_Invoices2001Slovakia_Book1_2_KH Von 2012 gui BKH 1 5 5" xfId="24400"/>
    <cellStyle name="Dziesietny [0]_Invoices2001Slovakia_Book1_2_KH Von 2012 gui BKH 1 5 6" xfId="25550"/>
    <cellStyle name="Dziesiętny [0]_Invoices2001Slovakia_Book1_2_KH Von 2012 gui BKH 1 5 6" xfId="25551"/>
    <cellStyle name="Dziesietny [0]_Invoices2001Slovakia_Book1_2_KH Von 2012 gui BKH 1 5 7" xfId="26641"/>
    <cellStyle name="Dziesiętny [0]_Invoices2001Slovakia_Book1_2_KH Von 2012 gui BKH 1 5 7" xfId="26642"/>
    <cellStyle name="Dziesietny [0]_Invoices2001Slovakia_Book1_2_KH Von 2012 gui BKH 1 5 8" xfId="27620"/>
    <cellStyle name="Dziesiętny [0]_Invoices2001Slovakia_Book1_2_KH Von 2012 gui BKH 1 5 8" xfId="27621"/>
    <cellStyle name="Dziesietny [0]_Invoices2001Slovakia_Book1_2_KH Von 2012 gui BKH 1 5 9" xfId="28607"/>
    <cellStyle name="Dziesiętny [0]_Invoices2001Slovakia_Book1_2_KH Von 2012 gui BKH 1 5 9" xfId="28608"/>
    <cellStyle name="Dziesietny [0]_Invoices2001Slovakia_Book1_2_KH Von 2012 gui BKH 1 6" xfId="7069"/>
    <cellStyle name="Dziesiętny [0]_Invoices2001Slovakia_Book1_2_KH Von 2012 gui BKH 1 6" xfId="7070"/>
    <cellStyle name="Dziesietny [0]_Invoices2001Slovakia_Book1_2_KH Von 2012 gui BKH 1 7" xfId="7963"/>
    <cellStyle name="Dziesiętny [0]_Invoices2001Slovakia_Book1_2_KH Von 2012 gui BKH 1 7" xfId="7962"/>
    <cellStyle name="Dziesietny [0]_Invoices2001Slovakia_Book1_2_KH Von 2012 gui BKH 1 8" xfId="8425"/>
    <cellStyle name="Dziesiętny [0]_Invoices2001Slovakia_Book1_2_KH Von 2012 gui BKH 1 8" xfId="8426"/>
    <cellStyle name="Dziesietny [0]_Invoices2001Slovakia_Book1_2_KH Von 2012 gui BKH 1 9" xfId="16504"/>
    <cellStyle name="Dziesiętny [0]_Invoices2001Slovakia_Book1_2_KH Von 2012 gui BKH 1 9" xfId="16505"/>
    <cellStyle name="Dziesietny [0]_Invoices2001Slovakia_Book1_2_KH Von 2012 gui BKH 1_Ban BTDD TDC" xfId="11125"/>
    <cellStyle name="Dziesiętny [0]_Invoices2001Slovakia_Book1_2_KH Von 2012 gui BKH 1_Ban BTDD TDC" xfId="11126"/>
    <cellStyle name="Dziesietny [0]_Invoices2001Slovakia_Book1_2_KH Von 2012 gui BKH 1_Bieu 1+3+5+6+9" xfId="11127"/>
    <cellStyle name="Dziesiętny [0]_Invoices2001Slovakia_Book1_2_KH Von 2012 gui BKH 1_Bieu 1+3+5+6+9" xfId="11128"/>
    <cellStyle name="Dziesietny [0]_Invoices2001Slovakia_Book1_2_KH Von 2012 gui BKH 1_Bieu 1+3+5+6+9_Kế hoạch 2013 T1-2014" xfId="11129"/>
    <cellStyle name="Dziesiętny [0]_Invoices2001Slovakia_Book1_2_KH Von 2012 gui BKH 1_Bieu 1+3+5+6+9_Kế hoạch 2013 T1-2014" xfId="11130"/>
    <cellStyle name="Dziesietny [0]_Invoices2001Slovakia_Book1_2_KH Von 2012 gui BKH 1_Kế hoạch 2013 T1-2014" xfId="11131"/>
    <cellStyle name="Dziesiętny [0]_Invoices2001Slovakia_Book1_2_KH Von 2012 gui BKH 1_Kế hoạch 2013 T1-2014" xfId="11132"/>
    <cellStyle name="Dziesietny [0]_Invoices2001Slovakia_Book1_2_KH Von 2012 gui BKH 2" xfId="694"/>
    <cellStyle name="Dziesiętny [0]_Invoices2001Slovakia_Book1_2_KH Von 2012 gui BKH 2" xfId="695"/>
    <cellStyle name="Dziesietny [0]_Invoices2001Slovakia_Book1_2_KH Von 2012 gui BKH 2 10" xfId="17410"/>
    <cellStyle name="Dziesiętny [0]_Invoices2001Slovakia_Book1_2_KH Von 2012 gui BKH 2 10" xfId="20243"/>
    <cellStyle name="Dziesietny [0]_Invoices2001Slovakia_Book1_2_KH Von 2012 gui BKH 2 11" xfId="19809"/>
    <cellStyle name="Dziesiętny [0]_Invoices2001Slovakia_Book1_2_KH Von 2012 gui BKH 2 11" xfId="22099"/>
    <cellStyle name="Dziesietny [0]_Invoices2001Slovakia_Book1_2_KH Von 2012 gui BKH 2 12" xfId="21767"/>
    <cellStyle name="Dziesiętny [0]_Invoices2001Slovakia_Book1_2_KH Von 2012 gui BKH 2 12" xfId="21876"/>
    <cellStyle name="Dziesietny [0]_Invoices2001Slovakia_Book1_2_KH Von 2012 gui BKH 2 13" xfId="20529"/>
    <cellStyle name="Dziesiętny [0]_Invoices2001Slovakia_Book1_2_KH Von 2012 gui BKH 2 13" xfId="17934"/>
    <cellStyle name="Dziesietny [0]_Invoices2001Slovakia_Book1_2_KH Von 2012 gui BKH 2 14" xfId="17872"/>
    <cellStyle name="Dziesiętny [0]_Invoices2001Slovakia_Book1_2_KH Von 2012 gui BKH 2 14" xfId="19337"/>
    <cellStyle name="Dziesietny [0]_Invoices2001Slovakia_Book1_2_KH Von 2012 gui BKH 2 15" xfId="24591"/>
    <cellStyle name="Dziesiętny [0]_Invoices2001Slovakia_Book1_2_KH Von 2012 gui BKH 2 15" xfId="24685"/>
    <cellStyle name="Dziesietny [0]_Invoices2001Slovakia_Book1_2_KH Von 2012 gui BKH 2 2" xfId="3134"/>
    <cellStyle name="Dziesiętny [0]_Invoices2001Slovakia_Book1_2_KH Von 2012 gui BKH 2 2" xfId="3135"/>
    <cellStyle name="Dziesietny [0]_Invoices2001Slovakia_Book1_2_KH Von 2012 gui BKH 2 2 2" xfId="11133"/>
    <cellStyle name="Dziesiętny [0]_Invoices2001Slovakia_Book1_2_KH Von 2012 gui BKH 2 2 2" xfId="11134"/>
    <cellStyle name="Dziesietny [0]_Invoices2001Slovakia_Book1_2_KH Von 2012 gui BKH 2 2 3" xfId="19228"/>
    <cellStyle name="Dziesiętny [0]_Invoices2001Slovakia_Book1_2_KH Von 2012 gui BKH 2 2 3" xfId="19229"/>
    <cellStyle name="Dziesietny [0]_Invoices2001Slovakia_Book1_2_KH Von 2012 gui BKH 2 2 4" xfId="18507"/>
    <cellStyle name="Dziesiętny [0]_Invoices2001Slovakia_Book1_2_KH Von 2012 gui BKH 2 2 4" xfId="16243"/>
    <cellStyle name="Dziesietny [0]_Invoices2001Slovakia_Book1_2_KH Von 2012 gui BKH 2 2 5" xfId="16261"/>
    <cellStyle name="Dziesiętny [0]_Invoices2001Slovakia_Book1_2_KH Von 2012 gui BKH 2 2 5" xfId="18517"/>
    <cellStyle name="Dziesietny [0]_Invoices2001Slovakia_Book1_2_KH Von 2012 gui BKH 2 2 6" xfId="16232"/>
    <cellStyle name="Dziesiętny [0]_Invoices2001Slovakia_Book1_2_KH Von 2012 gui BKH 2 2 6" xfId="16231"/>
    <cellStyle name="Dziesietny [0]_Invoices2001Slovakia_Book1_2_KH Von 2012 gui BKH 2 2 7" xfId="18467"/>
    <cellStyle name="Dziesiętny [0]_Invoices2001Slovakia_Book1_2_KH Von 2012 gui BKH 2 2 7" xfId="18468"/>
    <cellStyle name="Dziesietny [0]_Invoices2001Slovakia_Book1_2_KH Von 2012 gui BKH 2 2 8" xfId="19718"/>
    <cellStyle name="Dziesiętny [0]_Invoices2001Slovakia_Book1_2_KH Von 2012 gui BKH 2 2 8" xfId="21245"/>
    <cellStyle name="Dziesietny [0]_Invoices2001Slovakia_Book1_2_KH Von 2012 gui BKH 2 2 9" xfId="19998"/>
    <cellStyle name="Dziesiętny [0]_Invoices2001Slovakia_Book1_2_KH Von 2012 gui BKH 2 2 9" xfId="18483"/>
    <cellStyle name="Dziesietny [0]_Invoices2001Slovakia_Book1_2_KH Von 2012 gui BKH 2 3" xfId="5689"/>
    <cellStyle name="Dziesiętny [0]_Invoices2001Slovakia_Book1_2_KH Von 2012 gui BKH 2 3" xfId="5690"/>
    <cellStyle name="Dziesietny [0]_Invoices2001Slovakia_Book1_2_KH Von 2012 gui BKH 2 3 2" xfId="14620"/>
    <cellStyle name="Dziesiętny [0]_Invoices2001Slovakia_Book1_2_KH Von 2012 gui BKH 2 3 2" xfId="14621"/>
    <cellStyle name="Dziesietny [0]_Invoices2001Slovakia_Book1_2_KH Von 2012 gui BKH 2 3 3" xfId="20795"/>
    <cellStyle name="Dziesiętny [0]_Invoices2001Slovakia_Book1_2_KH Von 2012 gui BKH 2 3 3" xfId="20796"/>
    <cellStyle name="Dziesietny [0]_Invoices2001Slovakia_Book1_2_KH Von 2012 gui BKH 2 3 4" xfId="22515"/>
    <cellStyle name="Dziesiętny [0]_Invoices2001Slovakia_Book1_2_KH Von 2012 gui BKH 2 3 4" xfId="22516"/>
    <cellStyle name="Dziesietny [0]_Invoices2001Slovakia_Book1_2_KH Von 2012 gui BKH 2 3 5" xfId="23722"/>
    <cellStyle name="Dziesiętny [0]_Invoices2001Slovakia_Book1_2_KH Von 2012 gui BKH 2 3 5" xfId="23723"/>
    <cellStyle name="Dziesietny [0]_Invoices2001Slovakia_Book1_2_KH Von 2012 gui BKH 2 3 6" xfId="24899"/>
    <cellStyle name="Dziesiętny [0]_Invoices2001Slovakia_Book1_2_KH Von 2012 gui BKH 2 3 6" xfId="24900"/>
    <cellStyle name="Dziesietny [0]_Invoices2001Slovakia_Book1_2_KH Von 2012 gui BKH 2 3 7" xfId="25991"/>
    <cellStyle name="Dziesiętny [0]_Invoices2001Slovakia_Book1_2_KH Von 2012 gui BKH 2 3 7" xfId="25992"/>
    <cellStyle name="Dziesietny [0]_Invoices2001Slovakia_Book1_2_KH Von 2012 gui BKH 2 3 8" xfId="26996"/>
    <cellStyle name="Dziesiętny [0]_Invoices2001Slovakia_Book1_2_KH Von 2012 gui BKH 2 3 8" xfId="26997"/>
    <cellStyle name="Dziesietny [0]_Invoices2001Slovakia_Book1_2_KH Von 2012 gui BKH 2 3 9" xfId="28005"/>
    <cellStyle name="Dziesiętny [0]_Invoices2001Slovakia_Book1_2_KH Von 2012 gui BKH 2 3 9" xfId="28006"/>
    <cellStyle name="Dziesietny [0]_Invoices2001Slovakia_Book1_2_KH Von 2012 gui BKH 2 4" xfId="6626"/>
    <cellStyle name="Dziesiętny [0]_Invoices2001Slovakia_Book1_2_KH Von 2012 gui BKH 2 4" xfId="6625"/>
    <cellStyle name="Dziesietny [0]_Invoices2001Slovakia_Book1_2_KH Von 2012 gui BKH 2 4 2" xfId="14849"/>
    <cellStyle name="Dziesiętny [0]_Invoices2001Slovakia_Book1_2_KH Von 2012 gui BKH 2 4 2" xfId="14848"/>
    <cellStyle name="Dziesietny [0]_Invoices2001Slovakia_Book1_2_KH Von 2012 gui BKH 2 4 3" xfId="21024"/>
    <cellStyle name="Dziesiętny [0]_Invoices2001Slovakia_Book1_2_KH Von 2012 gui BKH 2 4 3" xfId="21023"/>
    <cellStyle name="Dziesietny [0]_Invoices2001Slovakia_Book1_2_KH Von 2012 gui BKH 2 4 4" xfId="22744"/>
    <cellStyle name="Dziesiętny [0]_Invoices2001Slovakia_Book1_2_KH Von 2012 gui BKH 2 4 4" xfId="22743"/>
    <cellStyle name="Dziesietny [0]_Invoices2001Slovakia_Book1_2_KH Von 2012 gui BKH 2 4 5" xfId="23951"/>
    <cellStyle name="Dziesiętny [0]_Invoices2001Slovakia_Book1_2_KH Von 2012 gui BKH 2 4 5" xfId="23950"/>
    <cellStyle name="Dziesietny [0]_Invoices2001Slovakia_Book1_2_KH Von 2012 gui BKH 2 4 6" xfId="25128"/>
    <cellStyle name="Dziesiętny [0]_Invoices2001Slovakia_Book1_2_KH Von 2012 gui BKH 2 4 6" xfId="25127"/>
    <cellStyle name="Dziesietny [0]_Invoices2001Slovakia_Book1_2_KH Von 2012 gui BKH 2 4 7" xfId="26220"/>
    <cellStyle name="Dziesiętny [0]_Invoices2001Slovakia_Book1_2_KH Von 2012 gui BKH 2 4 7" xfId="26219"/>
    <cellStyle name="Dziesietny [0]_Invoices2001Slovakia_Book1_2_KH Von 2012 gui BKH 2 4 8" xfId="27225"/>
    <cellStyle name="Dziesiętny [0]_Invoices2001Slovakia_Book1_2_KH Von 2012 gui BKH 2 4 8" xfId="27224"/>
    <cellStyle name="Dziesietny [0]_Invoices2001Slovakia_Book1_2_KH Von 2012 gui BKH 2 4 9" xfId="28234"/>
    <cellStyle name="Dziesiętny [0]_Invoices2001Slovakia_Book1_2_KH Von 2012 gui BKH 2 4 9" xfId="28233"/>
    <cellStyle name="Dziesietny [0]_Invoices2001Slovakia_Book1_2_KH Von 2012 gui BKH 2 5" xfId="5128"/>
    <cellStyle name="Dziesiętny [0]_Invoices2001Slovakia_Book1_2_KH Von 2012 gui BKH 2 5" xfId="5129"/>
    <cellStyle name="Dziesietny [0]_Invoices2001Slovakia_Book1_2_KH Von 2012 gui BKH 2 5 2" xfId="15458"/>
    <cellStyle name="Dziesiętny [0]_Invoices2001Slovakia_Book1_2_KH Von 2012 gui BKH 2 5 2" xfId="15459"/>
    <cellStyle name="Dziesietny [0]_Invoices2001Slovakia_Book1_2_KH Von 2012 gui BKH 2 5 3" xfId="21549"/>
    <cellStyle name="Dziesiętny [0]_Invoices2001Slovakia_Book1_2_KH Von 2012 gui BKH 2 5 3" xfId="21550"/>
    <cellStyle name="Dziesietny [0]_Invoices2001Slovakia_Book1_2_KH Von 2012 gui BKH 2 5 4" xfId="23198"/>
    <cellStyle name="Dziesiętny [0]_Invoices2001Slovakia_Book1_2_KH Von 2012 gui BKH 2 5 4" xfId="23199"/>
    <cellStyle name="Dziesietny [0]_Invoices2001Slovakia_Book1_2_KH Von 2012 gui BKH 2 5 5" xfId="24401"/>
    <cellStyle name="Dziesiętny [0]_Invoices2001Slovakia_Book1_2_KH Von 2012 gui BKH 2 5 5" xfId="24402"/>
    <cellStyle name="Dziesietny [0]_Invoices2001Slovakia_Book1_2_KH Von 2012 gui BKH 2 5 6" xfId="25552"/>
    <cellStyle name="Dziesiętny [0]_Invoices2001Slovakia_Book1_2_KH Von 2012 gui BKH 2 5 6" xfId="25553"/>
    <cellStyle name="Dziesietny [0]_Invoices2001Slovakia_Book1_2_KH Von 2012 gui BKH 2 5 7" xfId="26643"/>
    <cellStyle name="Dziesiętny [0]_Invoices2001Slovakia_Book1_2_KH Von 2012 gui BKH 2 5 7" xfId="26644"/>
    <cellStyle name="Dziesietny [0]_Invoices2001Slovakia_Book1_2_KH Von 2012 gui BKH 2 5 8" xfId="27622"/>
    <cellStyle name="Dziesiętny [0]_Invoices2001Slovakia_Book1_2_KH Von 2012 gui BKH 2 5 8" xfId="27623"/>
    <cellStyle name="Dziesietny [0]_Invoices2001Slovakia_Book1_2_KH Von 2012 gui BKH 2 5 9" xfId="28609"/>
    <cellStyle name="Dziesiętny [0]_Invoices2001Slovakia_Book1_2_KH Von 2012 gui BKH 2 5 9" xfId="28610"/>
    <cellStyle name="Dziesietny [0]_Invoices2001Slovakia_Book1_2_KH Von 2012 gui BKH 2 6" xfId="7071"/>
    <cellStyle name="Dziesiętny [0]_Invoices2001Slovakia_Book1_2_KH Von 2012 gui BKH 2 6" xfId="7072"/>
    <cellStyle name="Dziesietny [0]_Invoices2001Slovakia_Book1_2_KH Von 2012 gui BKH 2 7" xfId="7961"/>
    <cellStyle name="Dziesiętny [0]_Invoices2001Slovakia_Book1_2_KH Von 2012 gui BKH 2 7" xfId="7960"/>
    <cellStyle name="Dziesietny [0]_Invoices2001Slovakia_Book1_2_KH Von 2012 gui BKH 2 8" xfId="8427"/>
    <cellStyle name="Dziesiętny [0]_Invoices2001Slovakia_Book1_2_KH Von 2012 gui BKH 2 8" xfId="8428"/>
    <cellStyle name="Dziesietny [0]_Invoices2001Slovakia_Book1_2_KH Von 2012 gui BKH 2 9" xfId="16506"/>
    <cellStyle name="Dziesiętny [0]_Invoices2001Slovakia_Book1_2_KH Von 2012 gui BKH 2 9" xfId="16507"/>
    <cellStyle name="Dziesietny [0]_Invoices2001Slovakia_Book1_2_KH Von 2012 gui BKH 2_Ban BTDD TDC" xfId="11135"/>
    <cellStyle name="Dziesiętny [0]_Invoices2001Slovakia_Book1_2_KH Von 2012 gui BKH 2_Ban BTDD TDC" xfId="11136"/>
    <cellStyle name="Dziesietny [0]_Invoices2001Slovakia_Book1_2_KH Von 2012 gui BKH 2_Kế hoạch 2013 T1-2014" xfId="11137"/>
    <cellStyle name="Dziesiętny [0]_Invoices2001Slovakia_Book1_2_KH Von 2012 gui BKH 2_KH 2012 (T3-2013)" xfId="11138"/>
    <cellStyle name="Dziesietny [0]_Invoices2001Slovakia_Book1_2_KH Von 2012 gui BKH 2_KH 2012 (T3-2013)_Kế hoạch 2013 T1-2014" xfId="11139"/>
    <cellStyle name="Dziesiętny [0]_Invoices2001Slovakia_Book1_2_QD ke hoach dau thau" xfId="696"/>
    <cellStyle name="Dziesietny [0]_Invoices2001Slovakia_Book1_2_QD ke hoach dau thau 2" xfId="3136"/>
    <cellStyle name="Dziesiętny [0]_Invoices2001Slovakia_Book1_2_QD ke hoach dau thau 2" xfId="3137"/>
    <cellStyle name="Dziesietny [0]_Invoices2001Slovakia_Book1_2_QD ke hoach dau thau 3" xfId="5691"/>
    <cellStyle name="Dziesiętny [0]_Invoices2001Slovakia_Book1_2_QD ke hoach dau thau 3" xfId="5692"/>
    <cellStyle name="Dziesietny [0]_Invoices2001Slovakia_Book1_2_QD ke hoach dau thau 4" xfId="6624"/>
    <cellStyle name="Dziesiętny [0]_Invoices2001Slovakia_Book1_2_QD ke hoach dau thau 4" xfId="6623"/>
    <cellStyle name="Dziesietny [0]_Invoices2001Slovakia_Book1_2_QD ke hoach dau thau 5" xfId="5130"/>
    <cellStyle name="Dziesiętny [0]_Invoices2001Slovakia_Book1_2_QD ke hoach dau thau 5" xfId="5131"/>
    <cellStyle name="Dziesietny [0]_Invoices2001Slovakia_Book1_2_QD ke hoach dau thau 6" xfId="7073"/>
    <cellStyle name="Dziesiętny [0]_Invoices2001Slovakia_Book1_2_QD ke hoach dau thau 6" xfId="7074"/>
    <cellStyle name="Dziesietny [0]_Invoices2001Slovakia_Book1_2_QD ke hoach dau thau 7" xfId="7959"/>
    <cellStyle name="Dziesiętny [0]_Invoices2001Slovakia_Book1_2_QD ke hoach dau thau 7" xfId="7958"/>
    <cellStyle name="Dziesietny [0]_Invoices2001Slovakia_Book1_2_QD ke hoach dau thau_Kế hoạch 2013 T1-2014" xfId="11140"/>
    <cellStyle name="Dziesiętny [0]_Invoices2001Slovakia_Book1_2_QD ke hoach dau thau_KH 2012 (T3-2013)" xfId="11141"/>
    <cellStyle name="Dziesietny [0]_Invoices2001Slovakia_Book1_2_QD ke hoach dau thau_KH 2012 (T3-2013)_Kế hoạch 2013 T1-2014" xfId="11142"/>
    <cellStyle name="Dziesiętny [0]_Invoices2001Slovakia_Book1_2_Ra soat KH von 2011 (Huy-11-11-11)" xfId="697"/>
    <cellStyle name="Dziesietny [0]_Invoices2001Slovakia_Book1_2_Ra soat KH von 2011 (Huy-11-11-11) 2" xfId="3138"/>
    <cellStyle name="Dziesiętny [0]_Invoices2001Slovakia_Book1_2_Ra soat KH von 2011 (Huy-11-11-11) 2" xfId="3139"/>
    <cellStyle name="Dziesietny [0]_Invoices2001Slovakia_Book1_2_Ra soat KH von 2011 (Huy-11-11-11) 3" xfId="5693"/>
    <cellStyle name="Dziesiętny [0]_Invoices2001Slovakia_Book1_2_Ra soat KH von 2011 (Huy-11-11-11) 3" xfId="5694"/>
    <cellStyle name="Dziesietny [0]_Invoices2001Slovakia_Book1_2_Ra soat KH von 2011 (Huy-11-11-11) 4" xfId="6622"/>
    <cellStyle name="Dziesiętny [0]_Invoices2001Slovakia_Book1_2_Ra soat KH von 2011 (Huy-11-11-11) 4" xfId="6621"/>
    <cellStyle name="Dziesietny [0]_Invoices2001Slovakia_Book1_2_Ra soat KH von 2011 (Huy-11-11-11) 5" xfId="5132"/>
    <cellStyle name="Dziesiętny [0]_Invoices2001Slovakia_Book1_2_Ra soat KH von 2011 (Huy-11-11-11) 5" xfId="5133"/>
    <cellStyle name="Dziesietny [0]_Invoices2001Slovakia_Book1_2_Ra soat KH von 2011 (Huy-11-11-11) 6" xfId="7075"/>
    <cellStyle name="Dziesiętny [0]_Invoices2001Slovakia_Book1_2_Ra soat KH von 2011 (Huy-11-11-11) 6" xfId="7076"/>
    <cellStyle name="Dziesietny [0]_Invoices2001Slovakia_Book1_2_Ra soat KH von 2011 (Huy-11-11-11) 7" xfId="7957"/>
    <cellStyle name="Dziesiętny [0]_Invoices2001Slovakia_Book1_2_Ra soat KH von 2011 (Huy-11-11-11) 7" xfId="7956"/>
    <cellStyle name="Dziesietny [0]_Invoices2001Slovakia_Book1_2_Tien do PTH nam 2011" xfId="11143"/>
    <cellStyle name="Dziesiętny [0]_Invoices2001Slovakia_Book1_2_Tien do PTH nam 2011" xfId="11144"/>
    <cellStyle name="Dziesietny [0]_Invoices2001Slovakia_Book1_2_Tien do PTH nam 2011_Kế hoạch 2013 T1-2014" xfId="11145"/>
    <cellStyle name="Dziesiętny [0]_Invoices2001Slovakia_Book1_2_Tien do PTH nam 2011_KH 2012 (T3-2013)" xfId="11146"/>
    <cellStyle name="Dziesietny [0]_Invoices2001Slovakia_Book1_2_Tien do PTH nam 2011_KH 2012 (T3-2013)_Kế hoạch 2013 T1-2014" xfId="11147"/>
    <cellStyle name="Dziesiętny [0]_Invoices2001Slovakia_Book1_2_tinh toan hoang ha" xfId="698"/>
    <cellStyle name="Dziesietny [0]_Invoices2001Slovakia_Book1_2_tinh toan hoang ha 2" xfId="3140"/>
    <cellStyle name="Dziesiętny [0]_Invoices2001Slovakia_Book1_2_tinh toan hoang ha 2" xfId="3141"/>
    <cellStyle name="Dziesietny [0]_Invoices2001Slovakia_Book1_2_tinh toan hoang ha 3" xfId="5695"/>
    <cellStyle name="Dziesiętny [0]_Invoices2001Slovakia_Book1_2_tinh toan hoang ha 3" xfId="5696"/>
    <cellStyle name="Dziesietny [0]_Invoices2001Slovakia_Book1_2_tinh toan hoang ha 4" xfId="6620"/>
    <cellStyle name="Dziesiętny [0]_Invoices2001Slovakia_Book1_2_tinh toan hoang ha 4" xfId="6619"/>
    <cellStyle name="Dziesietny [0]_Invoices2001Slovakia_Book1_2_tinh toan hoang ha 5" xfId="5134"/>
    <cellStyle name="Dziesiętny [0]_Invoices2001Slovakia_Book1_2_tinh toan hoang ha 5" xfId="5135"/>
    <cellStyle name="Dziesietny [0]_Invoices2001Slovakia_Book1_2_tinh toan hoang ha 6" xfId="7077"/>
    <cellStyle name="Dziesiętny [0]_Invoices2001Slovakia_Book1_2_tinh toan hoang ha 6" xfId="7078"/>
    <cellStyle name="Dziesietny [0]_Invoices2001Slovakia_Book1_2_tinh toan hoang ha 7" xfId="7955"/>
    <cellStyle name="Dziesiętny [0]_Invoices2001Slovakia_Book1_2_tinh toan hoang ha 7" xfId="7954"/>
    <cellStyle name="Dziesietny [0]_Invoices2001Slovakia_Book1_2_tinh toan hoang ha_Kế hoạch 2013 T1-2014" xfId="11148"/>
    <cellStyle name="Dziesiętny [0]_Invoices2001Slovakia_Book1_2_tinh toan hoang ha_KH 2012 (T3-2013)" xfId="11149"/>
    <cellStyle name="Dziesietny [0]_Invoices2001Slovakia_Book1_2_tinh toan hoang ha_KH 2012 (T3-2013)_Kế hoạch 2013 T1-2014" xfId="11150"/>
    <cellStyle name="Dziesiętny [0]_Invoices2001Slovakia_Book1_2_Tong von ĐTPT" xfId="699"/>
    <cellStyle name="Dziesietny [0]_Invoices2001Slovakia_Book1_2_Tong von ĐTPT 2" xfId="3142"/>
    <cellStyle name="Dziesiętny [0]_Invoices2001Slovakia_Book1_2_Tong von ĐTPT 2" xfId="3143"/>
    <cellStyle name="Dziesietny [0]_Invoices2001Slovakia_Book1_2_Tong von ĐTPT 3" xfId="5697"/>
    <cellStyle name="Dziesiętny [0]_Invoices2001Slovakia_Book1_2_Tong von ĐTPT 3" xfId="5698"/>
    <cellStyle name="Dziesietny [0]_Invoices2001Slovakia_Book1_2_Tong von ĐTPT 4" xfId="6618"/>
    <cellStyle name="Dziesiętny [0]_Invoices2001Slovakia_Book1_2_Tong von ĐTPT 4" xfId="6617"/>
    <cellStyle name="Dziesietny [0]_Invoices2001Slovakia_Book1_2_Tong von ĐTPT 5" xfId="5136"/>
    <cellStyle name="Dziesiętny [0]_Invoices2001Slovakia_Book1_2_Tong von ĐTPT 5" xfId="5137"/>
    <cellStyle name="Dziesietny [0]_Invoices2001Slovakia_Book1_2_Tong von ĐTPT 6" xfId="7079"/>
    <cellStyle name="Dziesiętny [0]_Invoices2001Slovakia_Book1_2_Tong von ĐTPT 6" xfId="7080"/>
    <cellStyle name="Dziesietny [0]_Invoices2001Slovakia_Book1_2_Tong von ĐTPT 7" xfId="7953"/>
    <cellStyle name="Dziesiętny [0]_Invoices2001Slovakia_Book1_2_Tong von ĐTPT 7" xfId="7952"/>
    <cellStyle name="Dziesietny [0]_Invoices2001Slovakia_Book1_2_Tong von ĐTPT_Kế hoạch 2013 T1-2014" xfId="11151"/>
    <cellStyle name="Dziesiętny [0]_Invoices2001Slovakia_Book1_2_Tong von ĐTPT_KH 2012 (T3-2013)" xfId="11152"/>
    <cellStyle name="Dziesietny [0]_Invoices2001Slovakia_Book1_2_Tong von ĐTPT_KH 2012 (T3-2013)_Kế hoạch 2013 T1-2014" xfId="11153"/>
    <cellStyle name="Dziesiętny [0]_Invoices2001Slovakia_Book1_2_Viec Huy dang lam" xfId="3144"/>
    <cellStyle name="Dziesietny [0]_Invoices2001Slovakia_Book1_3" xfId="700"/>
    <cellStyle name="Dziesiętny [0]_Invoices2001Slovakia_Book1_3" xfId="701"/>
    <cellStyle name="Dziesietny [0]_Invoices2001Slovakia_Book1_3 10" xfId="20241"/>
    <cellStyle name="Dziesiętny [0]_Invoices2001Slovakia_Book1_3 10" xfId="17409"/>
    <cellStyle name="Dziesietny [0]_Invoices2001Slovakia_Book1_3 11" xfId="19810"/>
    <cellStyle name="Dziesiętny [0]_Invoices2001Slovakia_Book1_3 11" xfId="22097"/>
    <cellStyle name="Dziesietny [0]_Invoices2001Slovakia_Book1_3 12" xfId="21765"/>
    <cellStyle name="Dziesiętny [0]_Invoices2001Slovakia_Book1_3 12" xfId="19919"/>
    <cellStyle name="Dziesietny [0]_Invoices2001Slovakia_Book1_3 13" xfId="17935"/>
    <cellStyle name="Dziesiętny [0]_Invoices2001Slovakia_Book1_3 13" xfId="19717"/>
    <cellStyle name="Dziesietny [0]_Invoices2001Slovakia_Book1_3 14" xfId="19864"/>
    <cellStyle name="Dziesiętny [0]_Invoices2001Slovakia_Book1_3 14" xfId="17871"/>
    <cellStyle name="Dziesietny [0]_Invoices2001Slovakia_Book1_3 15" xfId="24167"/>
    <cellStyle name="Dziesiętny [0]_Invoices2001Slovakia_Book1_3 15" xfId="23402"/>
    <cellStyle name="Dziesietny [0]_Invoices2001Slovakia_Book1_3 2" xfId="3145"/>
    <cellStyle name="Dziesiętny [0]_Invoices2001Slovakia_Book1_3 2" xfId="3146"/>
    <cellStyle name="Dziesietny [0]_Invoices2001Slovakia_Book1_3 2 2" xfId="15460"/>
    <cellStyle name="Dziesiętny [0]_Invoices2001Slovakia_Book1_3 2 2" xfId="15461"/>
    <cellStyle name="Dziesietny [0]_Invoices2001Slovakia_Book1_3 2 3" xfId="21551"/>
    <cellStyle name="Dziesiętny [0]_Invoices2001Slovakia_Book1_3 2 3" xfId="21552"/>
    <cellStyle name="Dziesietny [0]_Invoices2001Slovakia_Book1_3 2 4" xfId="23200"/>
    <cellStyle name="Dziesiętny [0]_Invoices2001Slovakia_Book1_3 2 4" xfId="23201"/>
    <cellStyle name="Dziesietny [0]_Invoices2001Slovakia_Book1_3 2 5" xfId="24403"/>
    <cellStyle name="Dziesiętny [0]_Invoices2001Slovakia_Book1_3 2 5" xfId="24404"/>
    <cellStyle name="Dziesietny [0]_Invoices2001Slovakia_Book1_3 2 6" xfId="25554"/>
    <cellStyle name="Dziesiętny [0]_Invoices2001Slovakia_Book1_3 2 6" xfId="25555"/>
    <cellStyle name="Dziesietny [0]_Invoices2001Slovakia_Book1_3 2 7" xfId="26645"/>
    <cellStyle name="Dziesiętny [0]_Invoices2001Slovakia_Book1_3 2 7" xfId="26646"/>
    <cellStyle name="Dziesietny [0]_Invoices2001Slovakia_Book1_3 2 8" xfId="27624"/>
    <cellStyle name="Dziesiętny [0]_Invoices2001Slovakia_Book1_3 2 8" xfId="27625"/>
    <cellStyle name="Dziesietny [0]_Invoices2001Slovakia_Book1_3 2 9" xfId="28611"/>
    <cellStyle name="Dziesiętny [0]_Invoices2001Slovakia_Book1_3 2 9" xfId="28612"/>
    <cellStyle name="Dziesietny [0]_Invoices2001Slovakia_Book1_3 3" xfId="5701"/>
    <cellStyle name="Dziesiętny [0]_Invoices2001Slovakia_Book1_3 3" xfId="5702"/>
    <cellStyle name="Dziesietny [0]_Invoices2001Slovakia_Book1_3 4" xfId="6616"/>
    <cellStyle name="Dziesiętny [0]_Invoices2001Slovakia_Book1_3 4" xfId="6615"/>
    <cellStyle name="Dziesietny [0]_Invoices2001Slovakia_Book1_3 5" xfId="5138"/>
    <cellStyle name="Dziesiętny [0]_Invoices2001Slovakia_Book1_3 5" xfId="5139"/>
    <cellStyle name="Dziesietny [0]_Invoices2001Slovakia_Book1_3 6" xfId="7081"/>
    <cellStyle name="Dziesiętny [0]_Invoices2001Slovakia_Book1_3 6" xfId="7082"/>
    <cellStyle name="Dziesietny [0]_Invoices2001Slovakia_Book1_3 7" xfId="7951"/>
    <cellStyle name="Dziesiętny [0]_Invoices2001Slovakia_Book1_3 7" xfId="7950"/>
    <cellStyle name="Dziesietny [0]_Invoices2001Slovakia_Book1_3 8" xfId="8429"/>
    <cellStyle name="Dziesiętny [0]_Invoices2001Slovakia_Book1_3 8" xfId="8430"/>
    <cellStyle name="Dziesietny [0]_Invoices2001Slovakia_Book1_3 9" xfId="16508"/>
    <cellStyle name="Dziesiętny [0]_Invoices2001Slovakia_Book1_3 9" xfId="16509"/>
    <cellStyle name="Dziesietny [0]_Invoices2001Slovakia_Book1_3_Kế hoạch 2013 T1-2014" xfId="11154"/>
    <cellStyle name="Dziesiętny [0]_Invoices2001Slovakia_Book1_3_KH 2012 (T3-2013)" xfId="11155"/>
    <cellStyle name="Dziesietny [0]_Invoices2001Slovakia_Book1_3_KH 2012 (T3-2013)_Kế hoạch 2013 T1-2014" xfId="11156"/>
    <cellStyle name="Dziesiętny [0]_Invoices2001Slovakia_Book1_Ban BTDD TDC" xfId="11157"/>
    <cellStyle name="Dziesietny [0]_Invoices2001Slovakia_Book1_Bao cao 9 thang  XDCB" xfId="702"/>
    <cellStyle name="Dziesiętny [0]_Invoices2001Slovakia_Book1_Book1" xfId="703"/>
    <cellStyle name="Dziesietny [0]_Invoices2001Slovakia_Book1_Kế hoạch 2013 T1-2014" xfId="11158"/>
    <cellStyle name="Dziesiętny [0]_Invoices2001Slovakia_Book1_Kế hoạch 2013 T1-2014" xfId="11159"/>
    <cellStyle name="Dziesietny [0]_Invoices2001Slovakia_Book1_Nhu cau von ung truoc 2011 Tha h Hoa + Nge An gui TW" xfId="704"/>
    <cellStyle name="Dziesiętny [0]_Invoices2001Slovakia_Book1_Nhu cau von ung truoc 2011 Tha h Hoa + Nge An gui TW" xfId="705"/>
    <cellStyle name="Dziesietny [0]_Invoices2001Slovakia_Book1_Nhu cau von ung truoc 2011 Tha h Hoa + Nge An gui TW 2" xfId="3147"/>
    <cellStyle name="Dziesiętny [0]_Invoices2001Slovakia_Book1_Nhu cau von ung truoc 2011 Tha h Hoa + Nge An gui TW 2" xfId="3148"/>
    <cellStyle name="Dziesietny [0]_Invoices2001Slovakia_Book1_Nhu cau von ung truoc 2011 Tha h Hoa + Nge An gui TW 2 2" xfId="15462"/>
    <cellStyle name="Dziesiętny [0]_Invoices2001Slovakia_Book1_Nhu cau von ung truoc 2011 Tha h Hoa + Nge An gui TW 2 2" xfId="15463"/>
    <cellStyle name="Dziesietny [0]_Invoices2001Slovakia_Book1_Nhu cau von ung truoc 2011 Tha h Hoa + Nge An gui TW 2 3" xfId="21553"/>
    <cellStyle name="Dziesiętny [0]_Invoices2001Slovakia_Book1_Nhu cau von ung truoc 2011 Tha h Hoa + Nge An gui TW 2 3" xfId="21554"/>
    <cellStyle name="Dziesietny [0]_Invoices2001Slovakia_Book1_Nhu cau von ung truoc 2011 Tha h Hoa + Nge An gui TW 2 4" xfId="23204"/>
    <cellStyle name="Dziesiętny [0]_Invoices2001Slovakia_Book1_Nhu cau von ung truoc 2011 Tha h Hoa + Nge An gui TW 2 4" xfId="23205"/>
    <cellStyle name="Dziesietny [0]_Invoices2001Slovakia_Book1_Nhu cau von ung truoc 2011 Tha h Hoa + Nge An gui TW 2 5" xfId="24406"/>
    <cellStyle name="Dziesiętny [0]_Invoices2001Slovakia_Book1_Nhu cau von ung truoc 2011 Tha h Hoa + Nge An gui TW 2 5" xfId="24407"/>
    <cellStyle name="Dziesietny [0]_Invoices2001Slovakia_Book1_Nhu cau von ung truoc 2011 Tha h Hoa + Nge An gui TW 2 6" xfId="25558"/>
    <cellStyle name="Dziesiętny [0]_Invoices2001Slovakia_Book1_Nhu cau von ung truoc 2011 Tha h Hoa + Nge An gui TW 2 6" xfId="25559"/>
    <cellStyle name="Dziesietny [0]_Invoices2001Slovakia_Book1_Nhu cau von ung truoc 2011 Tha h Hoa + Nge An gui TW 2 7" xfId="26647"/>
    <cellStyle name="Dziesiętny [0]_Invoices2001Slovakia_Book1_Nhu cau von ung truoc 2011 Tha h Hoa + Nge An gui TW 2 7" xfId="26648"/>
    <cellStyle name="Dziesietny [0]_Invoices2001Slovakia_Book1_Nhu cau von ung truoc 2011 Tha h Hoa + Nge An gui TW 2 8" xfId="27628"/>
    <cellStyle name="Dziesiętny [0]_Invoices2001Slovakia_Book1_Nhu cau von ung truoc 2011 Tha h Hoa + Nge An gui TW 2 8" xfId="27629"/>
    <cellStyle name="Dziesietny [0]_Invoices2001Slovakia_Book1_Nhu cau von ung truoc 2011 Tha h Hoa + Nge An gui TW 2 9" xfId="28613"/>
    <cellStyle name="Dziesiętny [0]_Invoices2001Slovakia_Book1_Nhu cau von ung truoc 2011 Tha h Hoa + Nge An gui TW 2 9" xfId="28614"/>
    <cellStyle name="Dziesietny [0]_Invoices2001Slovakia_Book1_Nhu cau von ung truoc 2011 Tha h Hoa + Nge An gui TW 3" xfId="5703"/>
    <cellStyle name="Dziesiętny [0]_Invoices2001Slovakia_Book1_Nhu cau von ung truoc 2011 Tha h Hoa + Nge An gui TW 3" xfId="5704"/>
    <cellStyle name="Dziesietny [0]_Invoices2001Slovakia_Book1_Nhu cau von ung truoc 2011 Tha h Hoa + Nge An gui TW 4" xfId="6614"/>
    <cellStyle name="Dziesiętny [0]_Invoices2001Slovakia_Book1_Nhu cau von ung truoc 2011 Tha h Hoa + Nge An gui TW 4" xfId="6613"/>
    <cellStyle name="Dziesietny [0]_Invoices2001Slovakia_Book1_Nhu cau von ung truoc 2011 Tha h Hoa + Nge An gui TW 5" xfId="5140"/>
    <cellStyle name="Dziesiętny [0]_Invoices2001Slovakia_Book1_Nhu cau von ung truoc 2011 Tha h Hoa + Nge An gui TW 5" xfId="5141"/>
    <cellStyle name="Dziesietny [0]_Invoices2001Slovakia_Book1_Nhu cau von ung truoc 2011 Tha h Hoa + Nge An gui TW 6" xfId="7083"/>
    <cellStyle name="Dziesiętny [0]_Invoices2001Slovakia_Book1_Nhu cau von ung truoc 2011 Tha h Hoa + Nge An gui TW 6" xfId="7084"/>
    <cellStyle name="Dziesietny [0]_Invoices2001Slovakia_Book1_Nhu cau von ung truoc 2011 Tha h Hoa + Nge An gui TW 7" xfId="7949"/>
    <cellStyle name="Dziesiętny [0]_Invoices2001Slovakia_Book1_Nhu cau von ung truoc 2011 Tha h Hoa + Nge An gui TW 7" xfId="7948"/>
    <cellStyle name="Dziesietny [0]_Invoices2001Slovakia_Book1_NQ30A-IN 20-10" xfId="11160"/>
    <cellStyle name="Dziesiętny [0]_Invoices2001Slovakia_Book1_Tong hop Cac tuyen(9-1-06)" xfId="706"/>
    <cellStyle name="Dziesietny [0]_Invoices2001Slovakia_Book1_Tong hop Cac tuyen(9-1-06) 2" xfId="3149"/>
    <cellStyle name="Dziesiętny [0]_Invoices2001Slovakia_Book1_Tong hop Cac tuyen(9-1-06) 2" xfId="3150"/>
    <cellStyle name="Dziesietny [0]_Invoices2001Slovakia_Book1_Tong hop Cac tuyen(9-1-06) 3" xfId="5705"/>
    <cellStyle name="Dziesiętny [0]_Invoices2001Slovakia_Book1_Tong hop Cac tuyen(9-1-06) 3" xfId="5706"/>
    <cellStyle name="Dziesietny [0]_Invoices2001Slovakia_Book1_Tong hop Cac tuyen(9-1-06) 4" xfId="6612"/>
    <cellStyle name="Dziesiętny [0]_Invoices2001Slovakia_Book1_Tong hop Cac tuyen(9-1-06) 4" xfId="6611"/>
    <cellStyle name="Dziesietny [0]_Invoices2001Slovakia_Book1_Tong hop Cac tuyen(9-1-06) 5" xfId="5142"/>
    <cellStyle name="Dziesiętny [0]_Invoices2001Slovakia_Book1_Tong hop Cac tuyen(9-1-06) 5" xfId="5143"/>
    <cellStyle name="Dziesietny [0]_Invoices2001Slovakia_Book1_Tong hop Cac tuyen(9-1-06) 6" xfId="7085"/>
    <cellStyle name="Dziesiętny [0]_Invoices2001Slovakia_Book1_Tong hop Cac tuyen(9-1-06) 6" xfId="7086"/>
    <cellStyle name="Dziesietny [0]_Invoices2001Slovakia_Book1_Tong hop Cac tuyen(9-1-06) 7" xfId="7947"/>
    <cellStyle name="Dziesiętny [0]_Invoices2001Slovakia_Book1_Tong hop Cac tuyen(9-1-06) 7" xfId="7946"/>
    <cellStyle name="Dziesietny [0]_Invoices2001Slovakia_Book1_Tong hop Cac tuyen(9-1-06)_bieu tong hop lai kh von 2011 gui phong TH-KTDN" xfId="707"/>
    <cellStyle name="Dziesiętny [0]_Invoices2001Slovakia_Book1_Tong hop Cac tuyen(9-1-06)_bieu tong hop lai kh von 2011 gui phong TH-KTDN" xfId="708"/>
    <cellStyle name="Dziesietny [0]_Invoices2001Slovakia_Book1_Tong hop Cac tuyen(9-1-06)_bieu tong hop lai kh von 2011 gui phong TH-KTDN 2" xfId="3151"/>
    <cellStyle name="Dziesiętny [0]_Invoices2001Slovakia_Book1_Tong hop Cac tuyen(9-1-06)_bieu tong hop lai kh von 2011 gui phong TH-KTDN 2" xfId="3152"/>
    <cellStyle name="Dziesietny [0]_Invoices2001Slovakia_Book1_Tong hop Cac tuyen(9-1-06)_bieu tong hop lai kh von 2011 gui phong TH-KTDN 2 2" xfId="15464"/>
    <cellStyle name="Dziesiętny [0]_Invoices2001Slovakia_Book1_Tong hop Cac tuyen(9-1-06)_bieu tong hop lai kh von 2011 gui phong TH-KTDN 2 2" xfId="15465"/>
    <cellStyle name="Dziesietny [0]_Invoices2001Slovakia_Book1_Tong hop Cac tuyen(9-1-06)_bieu tong hop lai kh von 2011 gui phong TH-KTDN 2 3" xfId="21555"/>
    <cellStyle name="Dziesiętny [0]_Invoices2001Slovakia_Book1_Tong hop Cac tuyen(9-1-06)_bieu tong hop lai kh von 2011 gui phong TH-KTDN 2 3" xfId="21556"/>
    <cellStyle name="Dziesietny [0]_Invoices2001Slovakia_Book1_Tong hop Cac tuyen(9-1-06)_bieu tong hop lai kh von 2011 gui phong TH-KTDN 2 4" xfId="23206"/>
    <cellStyle name="Dziesiętny [0]_Invoices2001Slovakia_Book1_Tong hop Cac tuyen(9-1-06)_bieu tong hop lai kh von 2011 gui phong TH-KTDN 2 4" xfId="23207"/>
    <cellStyle name="Dziesietny [0]_Invoices2001Slovakia_Book1_Tong hop Cac tuyen(9-1-06)_bieu tong hop lai kh von 2011 gui phong TH-KTDN 2 5" xfId="24408"/>
    <cellStyle name="Dziesiętny [0]_Invoices2001Slovakia_Book1_Tong hop Cac tuyen(9-1-06)_bieu tong hop lai kh von 2011 gui phong TH-KTDN 2 5" xfId="24409"/>
    <cellStyle name="Dziesietny [0]_Invoices2001Slovakia_Book1_Tong hop Cac tuyen(9-1-06)_bieu tong hop lai kh von 2011 gui phong TH-KTDN 2 6" xfId="25560"/>
    <cellStyle name="Dziesiętny [0]_Invoices2001Slovakia_Book1_Tong hop Cac tuyen(9-1-06)_bieu tong hop lai kh von 2011 gui phong TH-KTDN 2 6" xfId="25561"/>
    <cellStyle name="Dziesietny [0]_Invoices2001Slovakia_Book1_Tong hop Cac tuyen(9-1-06)_bieu tong hop lai kh von 2011 gui phong TH-KTDN 2 7" xfId="26649"/>
    <cellStyle name="Dziesiętny [0]_Invoices2001Slovakia_Book1_Tong hop Cac tuyen(9-1-06)_bieu tong hop lai kh von 2011 gui phong TH-KTDN 2 7" xfId="26650"/>
    <cellStyle name="Dziesietny [0]_Invoices2001Slovakia_Book1_Tong hop Cac tuyen(9-1-06)_bieu tong hop lai kh von 2011 gui phong TH-KTDN 2 8" xfId="27630"/>
    <cellStyle name="Dziesiętny [0]_Invoices2001Slovakia_Book1_Tong hop Cac tuyen(9-1-06)_bieu tong hop lai kh von 2011 gui phong TH-KTDN 2 8" xfId="27631"/>
    <cellStyle name="Dziesietny [0]_Invoices2001Slovakia_Book1_Tong hop Cac tuyen(9-1-06)_bieu tong hop lai kh von 2011 gui phong TH-KTDN 2 9" xfId="28615"/>
    <cellStyle name="Dziesiętny [0]_Invoices2001Slovakia_Book1_Tong hop Cac tuyen(9-1-06)_bieu tong hop lai kh von 2011 gui phong TH-KTDN 2 9" xfId="28616"/>
    <cellStyle name="Dziesietny [0]_Invoices2001Slovakia_Book1_Tong hop Cac tuyen(9-1-06)_bieu tong hop lai kh von 2011 gui phong TH-KTDN 3" xfId="5707"/>
    <cellStyle name="Dziesiętny [0]_Invoices2001Slovakia_Book1_Tong hop Cac tuyen(9-1-06)_bieu tong hop lai kh von 2011 gui phong TH-KTDN 3" xfId="5708"/>
    <cellStyle name="Dziesietny [0]_Invoices2001Slovakia_Book1_Tong hop Cac tuyen(9-1-06)_bieu tong hop lai kh von 2011 gui phong TH-KTDN 4" xfId="6610"/>
    <cellStyle name="Dziesiętny [0]_Invoices2001Slovakia_Book1_Tong hop Cac tuyen(9-1-06)_bieu tong hop lai kh von 2011 gui phong TH-KTDN 4" xfId="6609"/>
    <cellStyle name="Dziesietny [0]_Invoices2001Slovakia_Book1_Tong hop Cac tuyen(9-1-06)_bieu tong hop lai kh von 2011 gui phong TH-KTDN 5" xfId="5144"/>
    <cellStyle name="Dziesiętny [0]_Invoices2001Slovakia_Book1_Tong hop Cac tuyen(9-1-06)_bieu tong hop lai kh von 2011 gui phong TH-KTDN 5" xfId="5145"/>
    <cellStyle name="Dziesietny [0]_Invoices2001Slovakia_Book1_Tong hop Cac tuyen(9-1-06)_bieu tong hop lai kh von 2011 gui phong TH-KTDN 6" xfId="7087"/>
    <cellStyle name="Dziesiętny [0]_Invoices2001Slovakia_Book1_Tong hop Cac tuyen(9-1-06)_bieu tong hop lai kh von 2011 gui phong TH-KTDN 6" xfId="7088"/>
    <cellStyle name="Dziesietny [0]_Invoices2001Slovakia_Book1_Tong hop Cac tuyen(9-1-06)_bieu tong hop lai kh von 2011 gui phong TH-KTDN 7" xfId="7945"/>
    <cellStyle name="Dziesiętny [0]_Invoices2001Slovakia_Book1_Tong hop Cac tuyen(9-1-06)_bieu tong hop lai kh von 2011 gui phong TH-KTDN 7" xfId="7944"/>
    <cellStyle name="Dziesietny [0]_Invoices2001Slovakia_Book1_Tong hop Cac tuyen(9-1-06)_bieu tong hop lai kh von 2011 gui phong TH-KTDN_Ban BTDD TDC" xfId="11161"/>
    <cellStyle name="Dziesiętny [0]_Invoices2001Slovakia_Book1_Tong hop Cac tuyen(9-1-06)_bieu tong hop lai kh von 2011 gui phong TH-KTDN_Ban BTDD TDC" xfId="11162"/>
    <cellStyle name="Dziesietny [0]_Invoices2001Slovakia_Book1_Tong hop Cac tuyen(9-1-06)_bieu tong hop lai kh von 2011 gui phong TH-KTDN_Kế hoạch 2013 T1-2014" xfId="11163"/>
    <cellStyle name="Dziesiętny [0]_Invoices2001Slovakia_Book1_Tong hop Cac tuyen(9-1-06)_bieu tong hop lai kh von 2011 gui phong TH-KTDN_KH 2012 (T3-2013)" xfId="11164"/>
    <cellStyle name="Dziesietny [0]_Invoices2001Slovakia_Book1_Tong hop Cac tuyen(9-1-06)_bieu tong hop lai kh von 2011 gui phong TH-KTDN_KH 2012 (T3-2013)_Kế hoạch 2013 T1-2014" xfId="11165"/>
    <cellStyle name="Dziesiętny [0]_Invoices2001Slovakia_Book1_Tong hop Cac tuyen(9-1-06)_Copy of KH PHAN BO VON ĐỐI ỨNG NAM 2011 (30 TY phuong án gop WB)" xfId="709"/>
    <cellStyle name="Dziesietny [0]_Invoices2001Slovakia_Book1_Tong hop Cac tuyen(9-1-06)_Copy of KH PHAN BO VON ĐỐI ỨNG NAM 2011 (30 TY phuong án gop WB) 2" xfId="3153"/>
    <cellStyle name="Dziesiętny [0]_Invoices2001Slovakia_Book1_Tong hop Cac tuyen(9-1-06)_Copy of KH PHAN BO VON ĐỐI ỨNG NAM 2011 (30 TY phuong án gop WB) 2" xfId="3154"/>
    <cellStyle name="Dziesietny [0]_Invoices2001Slovakia_Book1_Tong hop Cac tuyen(9-1-06)_Copy of KH PHAN BO VON ĐỐI ỨNG NAM 2011 (30 TY phuong án gop WB) 3" xfId="5709"/>
    <cellStyle name="Dziesiętny [0]_Invoices2001Slovakia_Book1_Tong hop Cac tuyen(9-1-06)_Copy of KH PHAN BO VON ĐỐI ỨNG NAM 2011 (30 TY phuong án gop WB) 3" xfId="5710"/>
    <cellStyle name="Dziesietny [0]_Invoices2001Slovakia_Book1_Tong hop Cac tuyen(9-1-06)_Copy of KH PHAN BO VON ĐỐI ỨNG NAM 2011 (30 TY phuong án gop WB) 4" xfId="6608"/>
    <cellStyle name="Dziesiętny [0]_Invoices2001Slovakia_Book1_Tong hop Cac tuyen(9-1-06)_Copy of KH PHAN BO VON ĐỐI ỨNG NAM 2011 (30 TY phuong án gop WB) 4" xfId="6607"/>
    <cellStyle name="Dziesietny [0]_Invoices2001Slovakia_Book1_Tong hop Cac tuyen(9-1-06)_Copy of KH PHAN BO VON ĐỐI ỨNG NAM 2011 (30 TY phuong án gop WB) 5" xfId="5146"/>
    <cellStyle name="Dziesiętny [0]_Invoices2001Slovakia_Book1_Tong hop Cac tuyen(9-1-06)_Copy of KH PHAN BO VON ĐỐI ỨNG NAM 2011 (30 TY phuong án gop WB) 5" xfId="5147"/>
    <cellStyle name="Dziesietny [0]_Invoices2001Slovakia_Book1_Tong hop Cac tuyen(9-1-06)_Copy of KH PHAN BO VON ĐỐI ỨNG NAM 2011 (30 TY phuong án gop WB) 6" xfId="7089"/>
    <cellStyle name="Dziesiętny [0]_Invoices2001Slovakia_Book1_Tong hop Cac tuyen(9-1-06)_Copy of KH PHAN BO VON ĐỐI ỨNG NAM 2011 (30 TY phuong án gop WB) 6" xfId="7090"/>
    <cellStyle name="Dziesietny [0]_Invoices2001Slovakia_Book1_Tong hop Cac tuyen(9-1-06)_Copy of KH PHAN BO VON ĐỐI ỨNG NAM 2011 (30 TY phuong án gop WB) 7" xfId="7943"/>
    <cellStyle name="Dziesiętny [0]_Invoices2001Slovakia_Book1_Tong hop Cac tuyen(9-1-06)_Copy of KH PHAN BO VON ĐỐI ỨNG NAM 2011 (30 TY phuong án gop WB) 7" xfId="7942"/>
    <cellStyle name="Dziesietny [0]_Invoices2001Slovakia_Book1_Tong hop Cac tuyen(9-1-06)_Copy of KH PHAN BO VON ĐỐI ỨNG NAM 2011 (30 TY phuong án gop WB)_Kế hoạch 2013 T1-2014" xfId="11166"/>
    <cellStyle name="Dziesiętny [0]_Invoices2001Slovakia_Book1_Tong hop Cac tuyen(9-1-06)_Copy of KH PHAN BO VON ĐỐI ỨNG NAM 2011 (30 TY phuong án gop WB)_KH 2012 (T3-2013)" xfId="11167"/>
    <cellStyle name="Dziesietny [0]_Invoices2001Slovakia_Book1_Tong hop Cac tuyen(9-1-06)_Copy of KH PHAN BO VON ĐỐI ỨNG NAM 2011 (30 TY phuong án gop WB)_KH 2012 (T3-2013)_Kế hoạch 2013 T1-2014" xfId="11168"/>
    <cellStyle name="Dziesiętny [0]_Invoices2001Slovakia_Book1_Tong hop Cac tuyen(9-1-06)_FILE THANH TOAN" xfId="11169"/>
    <cellStyle name="Dziesietny [0]_Invoices2001Slovakia_Book1_Tong hop Cac tuyen(9-1-06)_HT Di Chuyen" xfId="11170"/>
    <cellStyle name="Dziesiętny [0]_Invoices2001Slovakia_Book1_Tong hop Cac tuyen(9-1-06)_HT Di Chuyen" xfId="11171"/>
    <cellStyle name="Dziesietny [0]_Invoices2001Slovakia_Book1_Tong hop Cac tuyen(9-1-06)_ht Mo ma" xfId="11172"/>
    <cellStyle name="Dziesiętny [0]_Invoices2001Slovakia_Book1_Tong hop Cac tuyen(9-1-06)_ht Mo ma" xfId="11173"/>
    <cellStyle name="Dziesietny [0]_Invoices2001Slovakia_Book1_Tong hop Cac tuyen(9-1-06)_Ke hoach 2010 (theo doi 11-8-2010)" xfId="710"/>
    <cellStyle name="Dziesiętny [0]_Invoices2001Slovakia_Book1_Tong hop Cac tuyen(9-1-06)_Ke hoach 2010 (theo doi 11-8-2010)" xfId="711"/>
    <cellStyle name="Dziesietny [0]_Invoices2001Slovakia_Book1_Tong hop Cac tuyen(9-1-06)_Ke hoach 2010 (theo doi 11-8-2010) 10" xfId="20240"/>
    <cellStyle name="Dziesiętny [0]_Invoices2001Slovakia_Book1_Tong hop Cac tuyen(9-1-06)_Ke hoach 2010 (theo doi 11-8-2010) 10" xfId="20239"/>
    <cellStyle name="Dziesietny [0]_Invoices2001Slovakia_Book1_Tong hop Cac tuyen(9-1-06)_Ke hoach 2010 (theo doi 11-8-2010) 11" xfId="22096"/>
    <cellStyle name="Dziesiętny [0]_Invoices2001Slovakia_Book1_Tong hop Cac tuyen(9-1-06)_Ke hoach 2010 (theo doi 11-8-2010) 11" xfId="22095"/>
    <cellStyle name="Dziesietny [0]_Invoices2001Slovakia_Book1_Tong hop Cac tuyen(9-1-06)_Ke hoach 2010 (theo doi 11-8-2010) 12" xfId="16002"/>
    <cellStyle name="Dziesiętny [0]_Invoices2001Slovakia_Book1_Tong hop Cac tuyen(9-1-06)_Ke hoach 2010 (theo doi 11-8-2010) 12" xfId="17736"/>
    <cellStyle name="Dziesietny [0]_Invoices2001Slovakia_Book1_Tong hop Cac tuyen(9-1-06)_Ke hoach 2010 (theo doi 11-8-2010) 13" xfId="22974"/>
    <cellStyle name="Dziesiętny [0]_Invoices2001Slovakia_Book1_Tong hop Cac tuyen(9-1-06)_Ke hoach 2010 (theo doi 11-8-2010) 13" xfId="19999"/>
    <cellStyle name="Dziesietny [0]_Invoices2001Slovakia_Book1_Tong hop Cac tuyen(9-1-06)_Ke hoach 2010 (theo doi 11-8-2010) 14" xfId="19335"/>
    <cellStyle name="Dziesiętny [0]_Invoices2001Slovakia_Book1_Tong hop Cac tuyen(9-1-06)_Ke hoach 2010 (theo doi 11-8-2010) 14" xfId="16662"/>
    <cellStyle name="Dziesietny [0]_Invoices2001Slovakia_Book1_Tong hop Cac tuyen(9-1-06)_Ke hoach 2010 (theo doi 11-8-2010) 15" xfId="25776"/>
    <cellStyle name="Dziesiętny [0]_Invoices2001Slovakia_Book1_Tong hop Cac tuyen(9-1-06)_Ke hoach 2010 (theo doi 11-8-2010) 15" xfId="24183"/>
    <cellStyle name="Dziesietny [0]_Invoices2001Slovakia_Book1_Tong hop Cac tuyen(9-1-06)_Ke hoach 2010 (theo doi 11-8-2010) 2" xfId="3155"/>
    <cellStyle name="Dziesiętny [0]_Invoices2001Slovakia_Book1_Tong hop Cac tuyen(9-1-06)_Ke hoach 2010 (theo doi 11-8-2010) 2" xfId="3156"/>
    <cellStyle name="Dziesietny [0]_Invoices2001Slovakia_Book1_Tong hop Cac tuyen(9-1-06)_Ke hoach 2010 (theo doi 11-8-2010) 2 2" xfId="11174"/>
    <cellStyle name="Dziesiętny [0]_Invoices2001Slovakia_Book1_Tong hop Cac tuyen(9-1-06)_Ke hoach 2010 (theo doi 11-8-2010) 2 2" xfId="11175"/>
    <cellStyle name="Dziesietny [0]_Invoices2001Slovakia_Book1_Tong hop Cac tuyen(9-1-06)_Ke hoach 2010 (theo doi 11-8-2010) 2 3" xfId="19234"/>
    <cellStyle name="Dziesiętny [0]_Invoices2001Slovakia_Book1_Tong hop Cac tuyen(9-1-06)_Ke hoach 2010 (theo doi 11-8-2010) 2 3" xfId="19235"/>
    <cellStyle name="Dziesietny [0]_Invoices2001Slovakia_Book1_Tong hop Cac tuyen(9-1-06)_Ke hoach 2010 (theo doi 11-8-2010) 2 4" xfId="21320"/>
    <cellStyle name="Dziesiętny [0]_Invoices2001Slovakia_Book1_Tong hop Cac tuyen(9-1-06)_Ke hoach 2010 (theo doi 11-8-2010) 2 4" xfId="18499"/>
    <cellStyle name="Dziesietny [0]_Invoices2001Slovakia_Book1_Tong hop Cac tuyen(9-1-06)_Ke hoach 2010 (theo doi 11-8-2010) 2 5" xfId="16275"/>
    <cellStyle name="Dziesiętny [0]_Invoices2001Slovakia_Book1_Tong hop Cac tuyen(9-1-06)_Ke hoach 2010 (theo doi 11-8-2010) 2 5" xfId="18526"/>
    <cellStyle name="Dziesietny [0]_Invoices2001Slovakia_Book1_Tong hop Cac tuyen(9-1-06)_Ke hoach 2010 (theo doi 11-8-2010) 2 6" xfId="16214"/>
    <cellStyle name="Dziesiętny [0]_Invoices2001Slovakia_Book1_Tong hop Cac tuyen(9-1-06)_Ke hoach 2010 (theo doi 11-8-2010) 2 6" xfId="16215"/>
    <cellStyle name="Dziesietny [0]_Invoices2001Slovakia_Book1_Tong hop Cac tuyen(9-1-06)_Ke hoach 2010 (theo doi 11-8-2010) 2 7" xfId="16213"/>
    <cellStyle name="Dziesiętny [0]_Invoices2001Slovakia_Book1_Tong hop Cac tuyen(9-1-06)_Ke hoach 2010 (theo doi 11-8-2010) 2 7" xfId="20232"/>
    <cellStyle name="Dziesietny [0]_Invoices2001Slovakia_Book1_Tong hop Cac tuyen(9-1-06)_Ke hoach 2010 (theo doi 11-8-2010) 2 8" xfId="18494"/>
    <cellStyle name="Dziesiętny [0]_Invoices2001Slovakia_Book1_Tong hop Cac tuyen(9-1-06)_Ke hoach 2010 (theo doi 11-8-2010) 2 8" xfId="16749"/>
    <cellStyle name="Dziesietny [0]_Invoices2001Slovakia_Book1_Tong hop Cac tuyen(9-1-06)_Ke hoach 2010 (theo doi 11-8-2010) 2 9" xfId="17936"/>
    <cellStyle name="Dziesiętny [0]_Invoices2001Slovakia_Book1_Tong hop Cac tuyen(9-1-06)_Ke hoach 2010 (theo doi 11-8-2010) 2 9" xfId="16217"/>
    <cellStyle name="Dziesietny [0]_Invoices2001Slovakia_Book1_Tong hop Cac tuyen(9-1-06)_Ke hoach 2010 (theo doi 11-8-2010) 3" xfId="5711"/>
    <cellStyle name="Dziesiętny [0]_Invoices2001Slovakia_Book1_Tong hop Cac tuyen(9-1-06)_Ke hoach 2010 (theo doi 11-8-2010) 3" xfId="5712"/>
    <cellStyle name="Dziesietny [0]_Invoices2001Slovakia_Book1_Tong hop Cac tuyen(9-1-06)_Ke hoach 2010 (theo doi 11-8-2010) 3 2" xfId="14624"/>
    <cellStyle name="Dziesiętny [0]_Invoices2001Slovakia_Book1_Tong hop Cac tuyen(9-1-06)_Ke hoach 2010 (theo doi 11-8-2010) 3 2" xfId="14625"/>
    <cellStyle name="Dziesietny [0]_Invoices2001Slovakia_Book1_Tong hop Cac tuyen(9-1-06)_Ke hoach 2010 (theo doi 11-8-2010) 3 3" xfId="20799"/>
    <cellStyle name="Dziesiętny [0]_Invoices2001Slovakia_Book1_Tong hop Cac tuyen(9-1-06)_Ke hoach 2010 (theo doi 11-8-2010) 3 3" xfId="20800"/>
    <cellStyle name="Dziesietny [0]_Invoices2001Slovakia_Book1_Tong hop Cac tuyen(9-1-06)_Ke hoach 2010 (theo doi 11-8-2010) 3 4" xfId="22519"/>
    <cellStyle name="Dziesiętny [0]_Invoices2001Slovakia_Book1_Tong hop Cac tuyen(9-1-06)_Ke hoach 2010 (theo doi 11-8-2010) 3 4" xfId="22520"/>
    <cellStyle name="Dziesietny [0]_Invoices2001Slovakia_Book1_Tong hop Cac tuyen(9-1-06)_Ke hoach 2010 (theo doi 11-8-2010) 3 5" xfId="23726"/>
    <cellStyle name="Dziesiętny [0]_Invoices2001Slovakia_Book1_Tong hop Cac tuyen(9-1-06)_Ke hoach 2010 (theo doi 11-8-2010) 3 5" xfId="23727"/>
    <cellStyle name="Dziesietny [0]_Invoices2001Slovakia_Book1_Tong hop Cac tuyen(9-1-06)_Ke hoach 2010 (theo doi 11-8-2010) 3 6" xfId="24903"/>
    <cellStyle name="Dziesiętny [0]_Invoices2001Slovakia_Book1_Tong hop Cac tuyen(9-1-06)_Ke hoach 2010 (theo doi 11-8-2010) 3 6" xfId="24904"/>
    <cellStyle name="Dziesietny [0]_Invoices2001Slovakia_Book1_Tong hop Cac tuyen(9-1-06)_Ke hoach 2010 (theo doi 11-8-2010) 3 7" xfId="25995"/>
    <cellStyle name="Dziesiętny [0]_Invoices2001Slovakia_Book1_Tong hop Cac tuyen(9-1-06)_Ke hoach 2010 (theo doi 11-8-2010) 3 7" xfId="25996"/>
    <cellStyle name="Dziesietny [0]_Invoices2001Slovakia_Book1_Tong hop Cac tuyen(9-1-06)_Ke hoach 2010 (theo doi 11-8-2010) 3 8" xfId="27000"/>
    <cellStyle name="Dziesiętny [0]_Invoices2001Slovakia_Book1_Tong hop Cac tuyen(9-1-06)_Ke hoach 2010 (theo doi 11-8-2010) 3 8" xfId="27001"/>
    <cellStyle name="Dziesietny [0]_Invoices2001Slovakia_Book1_Tong hop Cac tuyen(9-1-06)_Ke hoach 2010 (theo doi 11-8-2010) 3 9" xfId="28009"/>
    <cellStyle name="Dziesiętny [0]_Invoices2001Slovakia_Book1_Tong hop Cac tuyen(9-1-06)_Ke hoach 2010 (theo doi 11-8-2010) 3 9" xfId="28010"/>
    <cellStyle name="Dziesietny [0]_Invoices2001Slovakia_Book1_Tong hop Cac tuyen(9-1-06)_Ke hoach 2010 (theo doi 11-8-2010) 4" xfId="6606"/>
    <cellStyle name="Dziesiętny [0]_Invoices2001Slovakia_Book1_Tong hop Cac tuyen(9-1-06)_Ke hoach 2010 (theo doi 11-8-2010) 4" xfId="6605"/>
    <cellStyle name="Dziesietny [0]_Invoices2001Slovakia_Book1_Tong hop Cac tuyen(9-1-06)_Ke hoach 2010 (theo doi 11-8-2010) 4 2" xfId="14839"/>
    <cellStyle name="Dziesiętny [0]_Invoices2001Slovakia_Book1_Tong hop Cac tuyen(9-1-06)_Ke hoach 2010 (theo doi 11-8-2010) 4 2" xfId="14838"/>
    <cellStyle name="Dziesietny [0]_Invoices2001Slovakia_Book1_Tong hop Cac tuyen(9-1-06)_Ke hoach 2010 (theo doi 11-8-2010) 4 3" xfId="21014"/>
    <cellStyle name="Dziesiętny [0]_Invoices2001Slovakia_Book1_Tong hop Cac tuyen(9-1-06)_Ke hoach 2010 (theo doi 11-8-2010) 4 3" xfId="21013"/>
    <cellStyle name="Dziesietny [0]_Invoices2001Slovakia_Book1_Tong hop Cac tuyen(9-1-06)_Ke hoach 2010 (theo doi 11-8-2010) 4 4" xfId="22734"/>
    <cellStyle name="Dziesiętny [0]_Invoices2001Slovakia_Book1_Tong hop Cac tuyen(9-1-06)_Ke hoach 2010 (theo doi 11-8-2010) 4 4" xfId="22733"/>
    <cellStyle name="Dziesietny [0]_Invoices2001Slovakia_Book1_Tong hop Cac tuyen(9-1-06)_Ke hoach 2010 (theo doi 11-8-2010) 4 5" xfId="23941"/>
    <cellStyle name="Dziesiętny [0]_Invoices2001Slovakia_Book1_Tong hop Cac tuyen(9-1-06)_Ke hoach 2010 (theo doi 11-8-2010) 4 5" xfId="23940"/>
    <cellStyle name="Dziesietny [0]_Invoices2001Slovakia_Book1_Tong hop Cac tuyen(9-1-06)_Ke hoach 2010 (theo doi 11-8-2010) 4 6" xfId="25118"/>
    <cellStyle name="Dziesiętny [0]_Invoices2001Slovakia_Book1_Tong hop Cac tuyen(9-1-06)_Ke hoach 2010 (theo doi 11-8-2010) 4 6" xfId="25117"/>
    <cellStyle name="Dziesietny [0]_Invoices2001Slovakia_Book1_Tong hop Cac tuyen(9-1-06)_Ke hoach 2010 (theo doi 11-8-2010) 4 7" xfId="26210"/>
    <cellStyle name="Dziesiętny [0]_Invoices2001Slovakia_Book1_Tong hop Cac tuyen(9-1-06)_Ke hoach 2010 (theo doi 11-8-2010) 4 7" xfId="26209"/>
    <cellStyle name="Dziesietny [0]_Invoices2001Slovakia_Book1_Tong hop Cac tuyen(9-1-06)_Ke hoach 2010 (theo doi 11-8-2010) 4 8" xfId="27215"/>
    <cellStyle name="Dziesiętny [0]_Invoices2001Slovakia_Book1_Tong hop Cac tuyen(9-1-06)_Ke hoach 2010 (theo doi 11-8-2010) 4 8" xfId="27214"/>
    <cellStyle name="Dziesietny [0]_Invoices2001Slovakia_Book1_Tong hop Cac tuyen(9-1-06)_Ke hoach 2010 (theo doi 11-8-2010) 4 9" xfId="28224"/>
    <cellStyle name="Dziesiętny [0]_Invoices2001Slovakia_Book1_Tong hop Cac tuyen(9-1-06)_Ke hoach 2010 (theo doi 11-8-2010) 4 9" xfId="28223"/>
    <cellStyle name="Dziesietny [0]_Invoices2001Slovakia_Book1_Tong hop Cac tuyen(9-1-06)_Ke hoach 2010 (theo doi 11-8-2010) 5" xfId="5148"/>
    <cellStyle name="Dziesiętny [0]_Invoices2001Slovakia_Book1_Tong hop Cac tuyen(9-1-06)_Ke hoach 2010 (theo doi 11-8-2010) 5" xfId="5149"/>
    <cellStyle name="Dziesietny [0]_Invoices2001Slovakia_Book1_Tong hop Cac tuyen(9-1-06)_Ke hoach 2010 (theo doi 11-8-2010) 5 2" xfId="15466"/>
    <cellStyle name="Dziesiętny [0]_Invoices2001Slovakia_Book1_Tong hop Cac tuyen(9-1-06)_Ke hoach 2010 (theo doi 11-8-2010) 5 2" xfId="15467"/>
    <cellStyle name="Dziesietny [0]_Invoices2001Slovakia_Book1_Tong hop Cac tuyen(9-1-06)_Ke hoach 2010 (theo doi 11-8-2010) 5 3" xfId="21557"/>
    <cellStyle name="Dziesiętny [0]_Invoices2001Slovakia_Book1_Tong hop Cac tuyen(9-1-06)_Ke hoach 2010 (theo doi 11-8-2010) 5 3" xfId="21558"/>
    <cellStyle name="Dziesietny [0]_Invoices2001Slovakia_Book1_Tong hop Cac tuyen(9-1-06)_Ke hoach 2010 (theo doi 11-8-2010) 5 4" xfId="23208"/>
    <cellStyle name="Dziesiętny [0]_Invoices2001Slovakia_Book1_Tong hop Cac tuyen(9-1-06)_Ke hoach 2010 (theo doi 11-8-2010) 5 4" xfId="23209"/>
    <cellStyle name="Dziesietny [0]_Invoices2001Slovakia_Book1_Tong hop Cac tuyen(9-1-06)_Ke hoach 2010 (theo doi 11-8-2010) 5 5" xfId="24410"/>
    <cellStyle name="Dziesiętny [0]_Invoices2001Slovakia_Book1_Tong hop Cac tuyen(9-1-06)_Ke hoach 2010 (theo doi 11-8-2010) 5 5" xfId="24411"/>
    <cellStyle name="Dziesietny [0]_Invoices2001Slovakia_Book1_Tong hop Cac tuyen(9-1-06)_Ke hoach 2010 (theo doi 11-8-2010) 5 6" xfId="25562"/>
    <cellStyle name="Dziesiętny [0]_Invoices2001Slovakia_Book1_Tong hop Cac tuyen(9-1-06)_Ke hoach 2010 (theo doi 11-8-2010) 5 6" xfId="25563"/>
    <cellStyle name="Dziesietny [0]_Invoices2001Slovakia_Book1_Tong hop Cac tuyen(9-1-06)_Ke hoach 2010 (theo doi 11-8-2010) 5 7" xfId="26651"/>
    <cellStyle name="Dziesiętny [0]_Invoices2001Slovakia_Book1_Tong hop Cac tuyen(9-1-06)_Ke hoach 2010 (theo doi 11-8-2010) 5 7" xfId="26652"/>
    <cellStyle name="Dziesietny [0]_Invoices2001Slovakia_Book1_Tong hop Cac tuyen(9-1-06)_Ke hoach 2010 (theo doi 11-8-2010) 5 8" xfId="27632"/>
    <cellStyle name="Dziesiętny [0]_Invoices2001Slovakia_Book1_Tong hop Cac tuyen(9-1-06)_Ke hoach 2010 (theo doi 11-8-2010) 5 8" xfId="27633"/>
    <cellStyle name="Dziesietny [0]_Invoices2001Slovakia_Book1_Tong hop Cac tuyen(9-1-06)_Ke hoach 2010 (theo doi 11-8-2010) 5 9" xfId="28617"/>
    <cellStyle name="Dziesiętny [0]_Invoices2001Slovakia_Book1_Tong hop Cac tuyen(9-1-06)_Ke hoach 2010 (theo doi 11-8-2010) 5 9" xfId="28618"/>
    <cellStyle name="Dziesietny [0]_Invoices2001Slovakia_Book1_Tong hop Cac tuyen(9-1-06)_Ke hoach 2010 (theo doi 11-8-2010) 6" xfId="7091"/>
    <cellStyle name="Dziesiętny [0]_Invoices2001Slovakia_Book1_Tong hop Cac tuyen(9-1-06)_Ke hoach 2010 (theo doi 11-8-2010) 6" xfId="7092"/>
    <cellStyle name="Dziesietny [0]_Invoices2001Slovakia_Book1_Tong hop Cac tuyen(9-1-06)_Ke hoach 2010 (theo doi 11-8-2010) 7" xfId="7941"/>
    <cellStyle name="Dziesiętny [0]_Invoices2001Slovakia_Book1_Tong hop Cac tuyen(9-1-06)_Ke hoach 2010 (theo doi 11-8-2010) 7" xfId="7940"/>
    <cellStyle name="Dziesietny [0]_Invoices2001Slovakia_Book1_Tong hop Cac tuyen(9-1-06)_Ke hoach 2010 (theo doi 11-8-2010) 8" xfId="8431"/>
    <cellStyle name="Dziesiętny [0]_Invoices2001Slovakia_Book1_Tong hop Cac tuyen(9-1-06)_Ke hoach 2010 (theo doi 11-8-2010) 8" xfId="8432"/>
    <cellStyle name="Dziesietny [0]_Invoices2001Slovakia_Book1_Tong hop Cac tuyen(9-1-06)_Ke hoach 2010 (theo doi 11-8-2010) 9" xfId="16510"/>
    <cellStyle name="Dziesiętny [0]_Invoices2001Slovakia_Book1_Tong hop Cac tuyen(9-1-06)_Ke hoach 2010 (theo doi 11-8-2010) 9" xfId="16511"/>
    <cellStyle name="Dziesietny [0]_Invoices2001Slovakia_Book1_Tong hop Cac tuyen(9-1-06)_Ke hoach 2010 (theo doi 11-8-2010)_Kế hoạch 2013 T1-2014" xfId="11176"/>
    <cellStyle name="Dziesiętny [0]_Invoices2001Slovakia_Book1_Tong hop Cac tuyen(9-1-06)_Ke hoach 2010 (theo doi 11-8-2010)_KH 2012 (T3-2013)" xfId="11177"/>
    <cellStyle name="Dziesietny [0]_Invoices2001Slovakia_Book1_Tong hop Cac tuyen(9-1-06)_Ke hoach 2010 (theo doi 11-8-2010)_KH 2012 (T3-2013)_Kế hoạch 2013 T1-2014" xfId="11178"/>
    <cellStyle name="Dziesiętny [0]_Invoices2001Slovakia_Book1_Tong hop Cac tuyen(9-1-06)_KH Von 2012 gui BKH 1" xfId="712"/>
    <cellStyle name="Dziesietny [0]_Invoices2001Slovakia_Book1_Tong hop Cac tuyen(9-1-06)_KH Von 2012 gui BKH 1 2" xfId="3157"/>
    <cellStyle name="Dziesiętny [0]_Invoices2001Slovakia_Book1_Tong hop Cac tuyen(9-1-06)_KH Von 2012 gui BKH 1 2" xfId="3158"/>
    <cellStyle name="Dziesietny [0]_Invoices2001Slovakia_Book1_Tong hop Cac tuyen(9-1-06)_KH Von 2012 gui BKH 1 3" xfId="5713"/>
    <cellStyle name="Dziesiętny [0]_Invoices2001Slovakia_Book1_Tong hop Cac tuyen(9-1-06)_KH Von 2012 gui BKH 1 3" xfId="5714"/>
    <cellStyle name="Dziesietny [0]_Invoices2001Slovakia_Book1_Tong hop Cac tuyen(9-1-06)_KH Von 2012 gui BKH 1 4" xfId="6604"/>
    <cellStyle name="Dziesiętny [0]_Invoices2001Slovakia_Book1_Tong hop Cac tuyen(9-1-06)_KH Von 2012 gui BKH 1 4" xfId="6603"/>
    <cellStyle name="Dziesietny [0]_Invoices2001Slovakia_Book1_Tong hop Cac tuyen(9-1-06)_KH Von 2012 gui BKH 1 5" xfId="5150"/>
    <cellStyle name="Dziesiętny [0]_Invoices2001Slovakia_Book1_Tong hop Cac tuyen(9-1-06)_KH Von 2012 gui BKH 1 5" xfId="5151"/>
    <cellStyle name="Dziesietny [0]_Invoices2001Slovakia_Book1_Tong hop Cac tuyen(9-1-06)_KH Von 2012 gui BKH 1 6" xfId="7093"/>
    <cellStyle name="Dziesiętny [0]_Invoices2001Slovakia_Book1_Tong hop Cac tuyen(9-1-06)_KH Von 2012 gui BKH 1 6" xfId="7094"/>
    <cellStyle name="Dziesietny [0]_Invoices2001Slovakia_Book1_Tong hop Cac tuyen(9-1-06)_KH Von 2012 gui BKH 1 7" xfId="7939"/>
    <cellStyle name="Dziesiętny [0]_Invoices2001Slovakia_Book1_Tong hop Cac tuyen(9-1-06)_KH Von 2012 gui BKH 1 7" xfId="7938"/>
    <cellStyle name="Dziesietny [0]_Invoices2001Slovakia_Book1_Tong hop Cac tuyen(9-1-06)_KH Von 2012 gui BKH 1_Kế hoạch 2013 T1-2014" xfId="11179"/>
    <cellStyle name="Dziesiętny [0]_Invoices2001Slovakia_Book1_Tong hop Cac tuyen(9-1-06)_KH Von 2012 gui BKH 1_KH 2012 (T3-2013)" xfId="11180"/>
    <cellStyle name="Dziesietny [0]_Invoices2001Slovakia_Book1_Tong hop Cac tuyen(9-1-06)_KH Von 2012 gui BKH 1_KH 2012 (T3-2013)_Kế hoạch 2013 T1-2014" xfId="11181"/>
    <cellStyle name="Dziesiętny [0]_Invoices2001Slovakia_Book1_Tong hop Cac tuyen(9-1-06)_QD ke hoach dau thau" xfId="713"/>
    <cellStyle name="Dziesietny [0]_Invoices2001Slovakia_Book1_Tong hop Cac tuyen(9-1-06)_QD ke hoach dau thau 2" xfId="3159"/>
    <cellStyle name="Dziesiętny [0]_Invoices2001Slovakia_Book1_Tong hop Cac tuyen(9-1-06)_QD ke hoach dau thau 2" xfId="3160"/>
    <cellStyle name="Dziesietny [0]_Invoices2001Slovakia_Book1_Tong hop Cac tuyen(9-1-06)_QD ke hoach dau thau 3" xfId="5715"/>
    <cellStyle name="Dziesiętny [0]_Invoices2001Slovakia_Book1_Tong hop Cac tuyen(9-1-06)_QD ke hoach dau thau 3" xfId="5716"/>
    <cellStyle name="Dziesietny [0]_Invoices2001Slovakia_Book1_Tong hop Cac tuyen(9-1-06)_QD ke hoach dau thau 4" xfId="6602"/>
    <cellStyle name="Dziesiętny [0]_Invoices2001Slovakia_Book1_Tong hop Cac tuyen(9-1-06)_QD ke hoach dau thau 4" xfId="6601"/>
    <cellStyle name="Dziesietny [0]_Invoices2001Slovakia_Book1_Tong hop Cac tuyen(9-1-06)_QD ke hoach dau thau 5" xfId="5152"/>
    <cellStyle name="Dziesiętny [0]_Invoices2001Slovakia_Book1_Tong hop Cac tuyen(9-1-06)_QD ke hoach dau thau 5" xfId="5153"/>
    <cellStyle name="Dziesietny [0]_Invoices2001Slovakia_Book1_Tong hop Cac tuyen(9-1-06)_QD ke hoach dau thau 6" xfId="7095"/>
    <cellStyle name="Dziesiętny [0]_Invoices2001Slovakia_Book1_Tong hop Cac tuyen(9-1-06)_QD ke hoach dau thau 6" xfId="7096"/>
    <cellStyle name="Dziesietny [0]_Invoices2001Slovakia_Book1_Tong hop Cac tuyen(9-1-06)_QD ke hoach dau thau 7" xfId="7937"/>
    <cellStyle name="Dziesiętny [0]_Invoices2001Slovakia_Book1_Tong hop Cac tuyen(9-1-06)_QD ke hoach dau thau 7" xfId="7936"/>
    <cellStyle name="Dziesietny [0]_Invoices2001Slovakia_Book1_Tong hop Cac tuyen(9-1-06)_QD ke hoach dau thau_Kế hoạch 2013 T1-2014" xfId="11182"/>
    <cellStyle name="Dziesiętny [0]_Invoices2001Slovakia_Book1_Tong hop Cac tuyen(9-1-06)_QD ke hoach dau thau_KH 2012 (T3-2013)" xfId="11183"/>
    <cellStyle name="Dziesietny [0]_Invoices2001Slovakia_Book1_Tong hop Cac tuyen(9-1-06)_QD ke hoach dau thau_KH 2012 (T3-2013)_Kế hoạch 2013 T1-2014" xfId="11184"/>
    <cellStyle name="Dziesiętny [0]_Invoices2001Slovakia_Book1_Tong hop Cac tuyen(9-1-06)_Tong von ĐTPT" xfId="714"/>
    <cellStyle name="Dziesietny [0]_Invoices2001Slovakia_Book1_Tong hop Cac tuyen(9-1-06)_Tong von ĐTPT 2" xfId="3161"/>
    <cellStyle name="Dziesiętny [0]_Invoices2001Slovakia_Book1_Tong hop Cac tuyen(9-1-06)_Tong von ĐTPT 2" xfId="3162"/>
    <cellStyle name="Dziesietny [0]_Invoices2001Slovakia_Book1_Tong hop Cac tuyen(9-1-06)_Tong von ĐTPT 3" xfId="5717"/>
    <cellStyle name="Dziesiętny [0]_Invoices2001Slovakia_Book1_Tong hop Cac tuyen(9-1-06)_Tong von ĐTPT 3" xfId="5718"/>
    <cellStyle name="Dziesietny [0]_Invoices2001Slovakia_Book1_Tong hop Cac tuyen(9-1-06)_Tong von ĐTPT 4" xfId="6600"/>
    <cellStyle name="Dziesiętny [0]_Invoices2001Slovakia_Book1_Tong hop Cac tuyen(9-1-06)_Tong von ĐTPT 4" xfId="6599"/>
    <cellStyle name="Dziesietny [0]_Invoices2001Slovakia_Book1_Tong hop Cac tuyen(9-1-06)_Tong von ĐTPT 5" xfId="5154"/>
    <cellStyle name="Dziesiętny [0]_Invoices2001Slovakia_Book1_Tong hop Cac tuyen(9-1-06)_Tong von ĐTPT 5" xfId="5155"/>
    <cellStyle name="Dziesietny [0]_Invoices2001Slovakia_Book1_Tong hop Cac tuyen(9-1-06)_Tong von ĐTPT 6" xfId="7097"/>
    <cellStyle name="Dziesiętny [0]_Invoices2001Slovakia_Book1_Tong hop Cac tuyen(9-1-06)_Tong von ĐTPT 6" xfId="7098"/>
    <cellStyle name="Dziesietny [0]_Invoices2001Slovakia_Book1_Tong hop Cac tuyen(9-1-06)_Tong von ĐTPT 7" xfId="7935"/>
    <cellStyle name="Dziesiętny [0]_Invoices2001Slovakia_Book1_Tong hop Cac tuyen(9-1-06)_Tong von ĐTPT 7" xfId="7934"/>
    <cellStyle name="Dziesietny [0]_Invoices2001Slovakia_Book1_Tong hop Cac tuyen(9-1-06)_Tong von ĐTPT_Kế hoạch 2013 T1-2014" xfId="11185"/>
    <cellStyle name="Dziesiętny [0]_Invoices2001Slovakia_Book1_Tong hop Cac tuyen(9-1-06)_Tong von ĐTPT_KH 2012 (T3-2013)" xfId="11186"/>
    <cellStyle name="Dziesietny [0]_Invoices2001Slovakia_Book1_Tong hop Cac tuyen(9-1-06)_Tong von ĐTPT_KH 2012 (T3-2013)_Kế hoạch 2013 T1-2014" xfId="11187"/>
    <cellStyle name="Dziesiętny [0]_Invoices2001Slovakia_Book1_ung truoc 2011 NSTW Thanh Hoa + Nge An gui Thu 12-5" xfId="715"/>
    <cellStyle name="Dziesietny [0]_Invoices2001Slovakia_Book1_ung truoc 2011 NSTW Thanh Hoa + Nge An gui Thu 12-5_KH 2012 (T3-2013)" xfId="11188"/>
    <cellStyle name="Dziesiętny [0]_Invoices2001Slovakia_Book1_ung truoc 2011 NSTW Thanh Hoa + Nge An gui Thu 12-5_KH 2012 (T3-2013)" xfId="11189"/>
    <cellStyle name="Dziesietny [0]_Invoices2001Slovakia_Book1_ung truoc 2011 NSTW Thanh Hoa + Nge An gui Thu 12-5_KH 2012 (T3-2013)_Kế hoạch 2013 T1-2014" xfId="11190"/>
    <cellStyle name="Dziesiętny [0]_Invoices2001Slovakia_Chi tieu KH nam 2009" xfId="716"/>
    <cellStyle name="Dziesietny [0]_Invoices2001Slovakia_Chi tieu KH nam 2009 2" xfId="3163"/>
    <cellStyle name="Dziesiętny [0]_Invoices2001Slovakia_Chi tieu KH nam 2009 2" xfId="3164"/>
    <cellStyle name="Dziesietny [0]_Invoices2001Slovakia_Chi tieu KH nam 2009 3" xfId="5721"/>
    <cellStyle name="Dziesiętny [0]_Invoices2001Slovakia_Chi tieu KH nam 2009 3" xfId="5722"/>
    <cellStyle name="Dziesietny [0]_Invoices2001Slovakia_Chi tieu KH nam 2009 4" xfId="6598"/>
    <cellStyle name="Dziesiętny [0]_Invoices2001Slovakia_Chi tieu KH nam 2009 4" xfId="6597"/>
    <cellStyle name="Dziesietny [0]_Invoices2001Slovakia_Chi tieu KH nam 2009 5" xfId="5156"/>
    <cellStyle name="Dziesiętny [0]_Invoices2001Slovakia_Chi tieu KH nam 2009 5" xfId="5157"/>
    <cellStyle name="Dziesietny [0]_Invoices2001Slovakia_Chi tieu KH nam 2009 6" xfId="7099"/>
    <cellStyle name="Dziesiętny [0]_Invoices2001Slovakia_Chi tieu KH nam 2009 6" xfId="7100"/>
    <cellStyle name="Dziesietny [0]_Invoices2001Slovakia_Chi tieu KH nam 2009 7" xfId="7933"/>
    <cellStyle name="Dziesiętny [0]_Invoices2001Slovakia_Chi tieu KH nam 2009 7" xfId="7932"/>
    <cellStyle name="Dziesietny [0]_Invoices2001Slovakia_Chi tieu KH nam 2009_Kế hoạch 2013 T1-2014" xfId="11194"/>
    <cellStyle name="Dziesiętny [0]_Invoices2001Slovakia_Chi tieu KH nam 2009_KH 2012 (T3-2013)" xfId="11195"/>
    <cellStyle name="Dziesietny [0]_Invoices2001Slovakia_Chi tieu KH nam 2009_KH 2012 (T3-2013)_Kế hoạch 2013 T1-2014" xfId="11196"/>
    <cellStyle name="Dziesiętny [0]_Invoices2001Slovakia_Copy of KH PHAN BO VON ĐỐI ỨNG NAM 2011 (30 TY phuong án gop WB)" xfId="717"/>
    <cellStyle name="Dziesietny [0]_Invoices2001Slovakia_Copy of KH PHAN BO VON ĐỐI ỨNG NAM 2011 (30 TY phuong án gop WB) 2" xfId="3165"/>
    <cellStyle name="Dziesiętny [0]_Invoices2001Slovakia_Copy of KH PHAN BO VON ĐỐI ỨNG NAM 2011 (30 TY phuong án gop WB) 2" xfId="3166"/>
    <cellStyle name="Dziesietny [0]_Invoices2001Slovakia_Copy of KH PHAN BO VON ĐỐI ỨNG NAM 2011 (30 TY phuong án gop WB) 3" xfId="5723"/>
    <cellStyle name="Dziesiętny [0]_Invoices2001Slovakia_Copy of KH PHAN BO VON ĐỐI ỨNG NAM 2011 (30 TY phuong án gop WB) 3" xfId="5724"/>
    <cellStyle name="Dziesietny [0]_Invoices2001Slovakia_Copy of KH PHAN BO VON ĐỐI ỨNG NAM 2011 (30 TY phuong án gop WB) 4" xfId="6596"/>
    <cellStyle name="Dziesiętny [0]_Invoices2001Slovakia_Copy of KH PHAN BO VON ĐỐI ỨNG NAM 2011 (30 TY phuong án gop WB) 4" xfId="6595"/>
    <cellStyle name="Dziesietny [0]_Invoices2001Slovakia_Copy of KH PHAN BO VON ĐỐI ỨNG NAM 2011 (30 TY phuong án gop WB) 5" xfId="5158"/>
    <cellStyle name="Dziesiętny [0]_Invoices2001Slovakia_Copy of KH PHAN BO VON ĐỐI ỨNG NAM 2011 (30 TY phuong án gop WB) 5" xfId="5159"/>
    <cellStyle name="Dziesietny [0]_Invoices2001Slovakia_Copy of KH PHAN BO VON ĐỐI ỨNG NAM 2011 (30 TY phuong án gop WB) 6" xfId="7101"/>
    <cellStyle name="Dziesiętny [0]_Invoices2001Slovakia_Copy of KH PHAN BO VON ĐỐI ỨNG NAM 2011 (30 TY phuong án gop WB) 6" xfId="7102"/>
    <cellStyle name="Dziesietny [0]_Invoices2001Slovakia_Copy of KH PHAN BO VON ĐỐI ỨNG NAM 2011 (30 TY phuong án gop WB) 7" xfId="7931"/>
    <cellStyle name="Dziesiętny [0]_Invoices2001Slovakia_Copy of KH PHAN BO VON ĐỐI ỨNG NAM 2011 (30 TY phuong án gop WB) 7" xfId="7930"/>
    <cellStyle name="Dziesietny [0]_Invoices2001Slovakia_Copy of KH PHAN BO VON ĐỐI ỨNG NAM 2011 (30 TY phuong án gop WB)_Bieu 1+3+5+6+9" xfId="11191"/>
    <cellStyle name="Dziesiętny [0]_Invoices2001Slovakia_Copy of KH PHAN BO VON ĐỐI ỨNG NAM 2011 (30 TY phuong án gop WB)_Bieu 1+3+5+6+9" xfId="11192"/>
    <cellStyle name="Dziesietny [0]_Invoices2001Slovakia_Copy of KH PHAN BO VON ĐỐI ỨNG NAM 2011 (30 TY phuong án gop WB)_Bieu 1+3+5+6+9_Kế hoạch 2013 T1-2014" xfId="11193"/>
    <cellStyle name="Dziesiętny [0]_Invoices2001Slovakia_Danh Mục KCM trinh BKH 2011 (BS 30A)" xfId="718"/>
    <cellStyle name="Dziesietny [0]_Invoices2001Slovakia_DT 1751 Muong Khoa" xfId="719"/>
    <cellStyle name="Dziesiętny [0]_Invoices2001Slovakia_DT 1751 Muong Khoa" xfId="720"/>
    <cellStyle name="Dziesietny [0]_Invoices2001Slovakia_DT 1751 Muong Khoa 10" xfId="20238"/>
    <cellStyle name="Dziesiętny [0]_Invoices2001Slovakia_DT 1751 Muong Khoa 10" xfId="20237"/>
    <cellStyle name="Dziesietny [0]_Invoices2001Slovakia_DT 1751 Muong Khoa 11" xfId="19811"/>
    <cellStyle name="Dziesiętny [0]_Invoices2001Slovakia_DT 1751 Muong Khoa 11" xfId="22094"/>
    <cellStyle name="Dziesietny [0]_Invoices2001Slovakia_DT 1751 Muong Khoa 12" xfId="16748"/>
    <cellStyle name="Dziesiętny [0]_Invoices2001Slovakia_DT 1751 Muong Khoa 12" xfId="19917"/>
    <cellStyle name="Dziesietny [0]_Invoices2001Slovakia_DT 1751 Muong Khoa 13" xfId="21886"/>
    <cellStyle name="Dziesiętny [0]_Invoices2001Slovakia_DT 1751 Muong Khoa 13" xfId="20000"/>
    <cellStyle name="Dziesietny [0]_Invoices2001Slovakia_DT 1751 Muong Khoa 14" xfId="24621"/>
    <cellStyle name="Dziesiętny [0]_Invoices2001Slovakia_DT 1751 Muong Khoa 14" xfId="20517"/>
    <cellStyle name="Dziesietny [0]_Invoices2001Slovakia_DT 1751 Muong Khoa 15" xfId="24581"/>
    <cellStyle name="Dziesiętny [0]_Invoices2001Slovakia_DT 1751 Muong Khoa 15" xfId="18038"/>
    <cellStyle name="Dziesietny [0]_Invoices2001Slovakia_DT 1751 Muong Khoa 2" xfId="3167"/>
    <cellStyle name="Dziesiętny [0]_Invoices2001Slovakia_DT 1751 Muong Khoa 2" xfId="3168"/>
    <cellStyle name="Dziesietny [0]_Invoices2001Slovakia_DT 1751 Muong Khoa 2 2" xfId="11197"/>
    <cellStyle name="Dziesiętny [0]_Invoices2001Slovakia_DT 1751 Muong Khoa 2 2" xfId="11198"/>
    <cellStyle name="Dziesietny [0]_Invoices2001Slovakia_DT 1751 Muong Khoa 2 3" xfId="19243"/>
    <cellStyle name="Dziesiętny [0]_Invoices2001Slovakia_DT 1751 Muong Khoa 2 3" xfId="19244"/>
    <cellStyle name="Dziesietny [0]_Invoices2001Slovakia_DT 1751 Muong Khoa 2 4" xfId="21317"/>
    <cellStyle name="Dziesiętny [0]_Invoices2001Slovakia_DT 1751 Muong Khoa 2 4" xfId="16221"/>
    <cellStyle name="Dziesietny [0]_Invoices2001Slovakia_DT 1751 Muong Khoa 2 5" xfId="16283"/>
    <cellStyle name="Dziesiętny [0]_Invoices2001Slovakia_DT 1751 Muong Khoa 2 5" xfId="16284"/>
    <cellStyle name="Dziesietny [0]_Invoices2001Slovakia_DT 1751 Muong Khoa 2 6" xfId="16203"/>
    <cellStyle name="Dziesiętny [0]_Invoices2001Slovakia_DT 1751 Muong Khoa 2 6" xfId="18484"/>
    <cellStyle name="Dziesietny [0]_Invoices2001Slovakia_DT 1751 Muong Khoa 2 7" xfId="25557"/>
    <cellStyle name="Dziesiętny [0]_Invoices2001Slovakia_DT 1751 Muong Khoa 2 7" xfId="25556"/>
    <cellStyle name="Dziesietny [0]_Invoices2001Slovakia_DT 1751 Muong Khoa 2 8" xfId="18491"/>
    <cellStyle name="Dziesiętny [0]_Invoices2001Slovakia_DT 1751 Muong Khoa 2 8" xfId="18490"/>
    <cellStyle name="Dziesietny [0]_Invoices2001Slovakia_DT 1751 Muong Khoa 2 9" xfId="27627"/>
    <cellStyle name="Dziesiętny [0]_Invoices2001Slovakia_DT 1751 Muong Khoa 2 9" xfId="27626"/>
    <cellStyle name="Dziesietny [0]_Invoices2001Slovakia_DT 1751 Muong Khoa 3" xfId="5725"/>
    <cellStyle name="Dziesiętny [0]_Invoices2001Slovakia_DT 1751 Muong Khoa 3" xfId="5726"/>
    <cellStyle name="Dziesietny [0]_Invoices2001Slovakia_DT 1751 Muong Khoa 3 2" xfId="14626"/>
    <cellStyle name="Dziesiętny [0]_Invoices2001Slovakia_DT 1751 Muong Khoa 3 2" xfId="14627"/>
    <cellStyle name="Dziesietny [0]_Invoices2001Slovakia_DT 1751 Muong Khoa 3 3" xfId="20801"/>
    <cellStyle name="Dziesiętny [0]_Invoices2001Slovakia_DT 1751 Muong Khoa 3 3" xfId="20802"/>
    <cellStyle name="Dziesietny [0]_Invoices2001Slovakia_DT 1751 Muong Khoa 3 4" xfId="22521"/>
    <cellStyle name="Dziesiętny [0]_Invoices2001Slovakia_DT 1751 Muong Khoa 3 4" xfId="22522"/>
    <cellStyle name="Dziesietny [0]_Invoices2001Slovakia_DT 1751 Muong Khoa 3 5" xfId="23728"/>
    <cellStyle name="Dziesiętny [0]_Invoices2001Slovakia_DT 1751 Muong Khoa 3 5" xfId="23729"/>
    <cellStyle name="Dziesietny [0]_Invoices2001Slovakia_DT 1751 Muong Khoa 3 6" xfId="24905"/>
    <cellStyle name="Dziesiętny [0]_Invoices2001Slovakia_DT 1751 Muong Khoa 3 6" xfId="24906"/>
    <cellStyle name="Dziesietny [0]_Invoices2001Slovakia_DT 1751 Muong Khoa 3 7" xfId="25997"/>
    <cellStyle name="Dziesiętny [0]_Invoices2001Slovakia_DT 1751 Muong Khoa 3 7" xfId="25998"/>
    <cellStyle name="Dziesietny [0]_Invoices2001Slovakia_DT 1751 Muong Khoa 3 8" xfId="27002"/>
    <cellStyle name="Dziesiętny [0]_Invoices2001Slovakia_DT 1751 Muong Khoa 3 8" xfId="27003"/>
    <cellStyle name="Dziesietny [0]_Invoices2001Slovakia_DT 1751 Muong Khoa 3 9" xfId="28011"/>
    <cellStyle name="Dziesiętny [0]_Invoices2001Slovakia_DT 1751 Muong Khoa 3 9" xfId="28012"/>
    <cellStyle name="Dziesietny [0]_Invoices2001Slovakia_DT 1751 Muong Khoa 4" xfId="6594"/>
    <cellStyle name="Dziesiętny [0]_Invoices2001Slovakia_DT 1751 Muong Khoa 4" xfId="6593"/>
    <cellStyle name="Dziesietny [0]_Invoices2001Slovakia_DT 1751 Muong Khoa 4 2" xfId="14833"/>
    <cellStyle name="Dziesiętny [0]_Invoices2001Slovakia_DT 1751 Muong Khoa 4 2" xfId="14830"/>
    <cellStyle name="Dziesietny [0]_Invoices2001Slovakia_DT 1751 Muong Khoa 4 3" xfId="21008"/>
    <cellStyle name="Dziesiętny [0]_Invoices2001Slovakia_DT 1751 Muong Khoa 4 3" xfId="21005"/>
    <cellStyle name="Dziesietny [0]_Invoices2001Slovakia_DT 1751 Muong Khoa 4 4" xfId="22728"/>
    <cellStyle name="Dziesiętny [0]_Invoices2001Slovakia_DT 1751 Muong Khoa 4 4" xfId="22725"/>
    <cellStyle name="Dziesietny [0]_Invoices2001Slovakia_DT 1751 Muong Khoa 4 5" xfId="23935"/>
    <cellStyle name="Dziesiętny [0]_Invoices2001Slovakia_DT 1751 Muong Khoa 4 5" xfId="23932"/>
    <cellStyle name="Dziesietny [0]_Invoices2001Slovakia_DT 1751 Muong Khoa 4 6" xfId="25112"/>
    <cellStyle name="Dziesiętny [0]_Invoices2001Slovakia_DT 1751 Muong Khoa 4 6" xfId="25109"/>
    <cellStyle name="Dziesietny [0]_Invoices2001Slovakia_DT 1751 Muong Khoa 4 7" xfId="26204"/>
    <cellStyle name="Dziesiętny [0]_Invoices2001Slovakia_DT 1751 Muong Khoa 4 7" xfId="26201"/>
    <cellStyle name="Dziesietny [0]_Invoices2001Slovakia_DT 1751 Muong Khoa 4 8" xfId="27209"/>
    <cellStyle name="Dziesiętny [0]_Invoices2001Slovakia_DT 1751 Muong Khoa 4 8" xfId="27206"/>
    <cellStyle name="Dziesietny [0]_Invoices2001Slovakia_DT 1751 Muong Khoa 4 9" xfId="28218"/>
    <cellStyle name="Dziesiętny [0]_Invoices2001Slovakia_DT 1751 Muong Khoa 4 9" xfId="28215"/>
    <cellStyle name="Dziesietny [0]_Invoices2001Slovakia_DT 1751 Muong Khoa 5" xfId="5160"/>
    <cellStyle name="Dziesiętny [0]_Invoices2001Slovakia_DT 1751 Muong Khoa 5" xfId="5161"/>
    <cellStyle name="Dziesietny [0]_Invoices2001Slovakia_DT 1751 Muong Khoa 5 2" xfId="15468"/>
    <cellStyle name="Dziesiętny [0]_Invoices2001Slovakia_DT 1751 Muong Khoa 5 2" xfId="15469"/>
    <cellStyle name="Dziesietny [0]_Invoices2001Slovakia_DT 1751 Muong Khoa 5 3" xfId="21559"/>
    <cellStyle name="Dziesiętny [0]_Invoices2001Slovakia_DT 1751 Muong Khoa 5 3" xfId="21560"/>
    <cellStyle name="Dziesietny [0]_Invoices2001Slovakia_DT 1751 Muong Khoa 5 4" xfId="23210"/>
    <cellStyle name="Dziesiętny [0]_Invoices2001Slovakia_DT 1751 Muong Khoa 5 4" xfId="23211"/>
    <cellStyle name="Dziesietny [0]_Invoices2001Slovakia_DT 1751 Muong Khoa 5 5" xfId="24412"/>
    <cellStyle name="Dziesiętny [0]_Invoices2001Slovakia_DT 1751 Muong Khoa 5 5" xfId="24413"/>
    <cellStyle name="Dziesietny [0]_Invoices2001Slovakia_DT 1751 Muong Khoa 5 6" xfId="25564"/>
    <cellStyle name="Dziesiętny [0]_Invoices2001Slovakia_DT 1751 Muong Khoa 5 6" xfId="25565"/>
    <cellStyle name="Dziesietny [0]_Invoices2001Slovakia_DT 1751 Muong Khoa 5 7" xfId="26653"/>
    <cellStyle name="Dziesiętny [0]_Invoices2001Slovakia_DT 1751 Muong Khoa 5 7" xfId="26654"/>
    <cellStyle name="Dziesietny [0]_Invoices2001Slovakia_DT 1751 Muong Khoa 5 8" xfId="27634"/>
    <cellStyle name="Dziesiętny [0]_Invoices2001Slovakia_DT 1751 Muong Khoa 5 8" xfId="27635"/>
    <cellStyle name="Dziesietny [0]_Invoices2001Slovakia_DT 1751 Muong Khoa 5 9" xfId="28619"/>
    <cellStyle name="Dziesiętny [0]_Invoices2001Slovakia_DT 1751 Muong Khoa 5 9" xfId="28620"/>
    <cellStyle name="Dziesietny [0]_Invoices2001Slovakia_DT 1751 Muong Khoa 6" xfId="7103"/>
    <cellStyle name="Dziesiętny [0]_Invoices2001Slovakia_DT 1751 Muong Khoa 6" xfId="7104"/>
    <cellStyle name="Dziesietny [0]_Invoices2001Slovakia_DT 1751 Muong Khoa 7" xfId="7929"/>
    <cellStyle name="Dziesiętny [0]_Invoices2001Slovakia_DT 1751 Muong Khoa 7" xfId="7928"/>
    <cellStyle name="Dziesietny [0]_Invoices2001Slovakia_DT 1751 Muong Khoa 8" xfId="8433"/>
    <cellStyle name="Dziesiętny [0]_Invoices2001Slovakia_DT 1751 Muong Khoa 8" xfId="8434"/>
    <cellStyle name="Dziesietny [0]_Invoices2001Slovakia_DT 1751 Muong Khoa 9" xfId="16512"/>
    <cellStyle name="Dziesiętny [0]_Invoices2001Slovakia_DT 1751 Muong Khoa 9" xfId="16513"/>
    <cellStyle name="Dziesietny [0]_Invoices2001Slovakia_DT 1751 Muong Khoa_Ban BTDD TDC" xfId="11199"/>
    <cellStyle name="Dziesiętny [0]_Invoices2001Slovakia_DT 1751 Muong Khoa_Ban BTDD TDC" xfId="11200"/>
    <cellStyle name="Dziesietny [0]_Invoices2001Slovakia_DT 1751 Muong Khoa_Kế hoạch 2013 T1-2014" xfId="11201"/>
    <cellStyle name="Dziesiętny [0]_Invoices2001Slovakia_DT 1751 Muong Khoa_KH 2012 (T3-2013)" xfId="11202"/>
    <cellStyle name="Dziesietny [0]_Invoices2001Slovakia_DT 1751 Muong Khoa_KH 2012 (T3-2013)_Kế hoạch 2013 T1-2014" xfId="11203"/>
    <cellStyle name="Dziesiętny [0]_Invoices2001Slovakia_DT tieu hoc diem TDC ban Cho 28-02-09" xfId="721"/>
    <cellStyle name="Dziesietny [0]_Invoices2001Slovakia_DT truong THPT  quyet thang tinh 04-3-09" xfId="722"/>
    <cellStyle name="Dziesiętny [0]_Invoices2001Slovakia_DT truong THPT  quyet thang tinh 04-3-09" xfId="723"/>
    <cellStyle name="Dziesietny [0]_Invoices2001Slovakia_DT truong THPT  quyet thang tinh 04-3-09 10" xfId="21318"/>
    <cellStyle name="Dziesiętny [0]_Invoices2001Slovakia_DT truong THPT  quyet thang tinh 04-3-09 10" xfId="16750"/>
    <cellStyle name="Dziesietny [0]_Invoices2001Slovakia_DT truong THPT  quyet thang tinh 04-3-09 2" xfId="15470"/>
    <cellStyle name="Dziesiętny [0]_Invoices2001Slovakia_DT truong THPT  quyet thang tinh 04-3-09 2" xfId="15471"/>
    <cellStyle name="Dziesietny [0]_Invoices2001Slovakia_DT truong THPT  quyet thang tinh 04-3-09 3" xfId="11204"/>
    <cellStyle name="Dziesiętny [0]_Invoices2001Slovakia_DT truong THPT  quyet thang tinh 04-3-09 3" xfId="11205"/>
    <cellStyle name="Dziesietny [0]_Invoices2001Slovakia_DT truong THPT  quyet thang tinh 04-3-09 4" xfId="19247"/>
    <cellStyle name="Dziesiętny [0]_Invoices2001Slovakia_DT truong THPT  quyet thang tinh 04-3-09 4" xfId="19248"/>
    <cellStyle name="Dziesietny [0]_Invoices2001Slovakia_DT truong THPT  quyet thang tinh 04-3-09 5" xfId="18498"/>
    <cellStyle name="Dziesiętny [0]_Invoices2001Slovakia_DT truong THPT  quyet thang tinh 04-3-09 5" xfId="21316"/>
    <cellStyle name="Dziesietny [0]_Invoices2001Slovakia_DT truong THPT  quyet thang tinh 04-3-09 6" xfId="16289"/>
    <cellStyle name="Dziesiętny [0]_Invoices2001Slovakia_DT truong THPT  quyet thang tinh 04-3-09 6" xfId="16290"/>
    <cellStyle name="Dziesietny [0]_Invoices2001Slovakia_DT truong THPT  quyet thang tinh 04-3-09 7" xfId="18476"/>
    <cellStyle name="Dziesiętny [0]_Invoices2001Slovakia_DT truong THPT  quyet thang tinh 04-3-09 7" xfId="16202"/>
    <cellStyle name="Dziesietny [0]_Invoices2001Slovakia_DT truong THPT  quyet thang tinh 04-3-09 8" xfId="16220"/>
    <cellStyle name="Dziesiętny [0]_Invoices2001Slovakia_DT truong THPT  quyet thang tinh 04-3-09 8" xfId="16222"/>
    <cellStyle name="Dziesietny [0]_Invoices2001Slovakia_DT truong THPT  quyet thang tinh 04-3-09 9" xfId="20227"/>
    <cellStyle name="Dziesiętny [0]_Invoices2001Slovakia_DT truong THPT  quyet thang tinh 04-3-09 9" xfId="23468"/>
    <cellStyle name="Dziesietny [0]_Invoices2001Slovakia_DTTD chieng chan Tham lai 29-9-2009" xfId="724"/>
    <cellStyle name="Dziesiętny [0]_Invoices2001Slovakia_DTTD chieng chan Tham lai 29-9-2009" xfId="725"/>
    <cellStyle name="Dziesietny [0]_Invoices2001Slovakia_DTTD chieng chan Tham lai 29-9-2009 10" xfId="20236"/>
    <cellStyle name="Dziesiętny [0]_Invoices2001Slovakia_DTTD chieng chan Tham lai 29-9-2009 10" xfId="20235"/>
    <cellStyle name="Dziesietny [0]_Invoices2001Slovakia_DTTD chieng chan Tham lai 29-9-2009 11" xfId="22093"/>
    <cellStyle name="Dziesiętny [0]_Invoices2001Slovakia_DTTD chieng chan Tham lai 29-9-2009 11" xfId="22092"/>
    <cellStyle name="Dziesietny [0]_Invoices2001Slovakia_DTTD chieng chan Tham lai 29-9-2009 12" xfId="16747"/>
    <cellStyle name="Dziesiętny [0]_Invoices2001Slovakia_DTTD chieng chan Tham lai 29-9-2009 12" xfId="17818"/>
    <cellStyle name="Dziesietny [0]_Invoices2001Slovakia_DTTD chieng chan Tham lai 29-9-2009 13" xfId="23467"/>
    <cellStyle name="Dziesiętny [0]_Invoices2001Slovakia_DTTD chieng chan Tham lai 29-9-2009 13" xfId="20530"/>
    <cellStyle name="Dziesietny [0]_Invoices2001Slovakia_DTTD chieng chan Tham lai 29-9-2009 14" xfId="19863"/>
    <cellStyle name="Dziesiętny [0]_Invoices2001Slovakia_DTTD chieng chan Tham lai 29-9-2009 14" xfId="21718"/>
    <cellStyle name="Dziesietny [0]_Invoices2001Slovakia_DTTD chieng chan Tham lai 29-9-2009 15" xfId="25775"/>
    <cellStyle name="Dziesiętny [0]_Invoices2001Slovakia_DTTD chieng chan Tham lai 29-9-2009 15" xfId="22274"/>
    <cellStyle name="Dziesietny [0]_Invoices2001Slovakia_DTTD chieng chan Tham lai 29-9-2009 2" xfId="3169"/>
    <cellStyle name="Dziesiętny [0]_Invoices2001Slovakia_DTTD chieng chan Tham lai 29-9-2009 2" xfId="3170"/>
    <cellStyle name="Dziesietny [0]_Invoices2001Slovakia_DTTD chieng chan Tham lai 29-9-2009 2 2" xfId="11206"/>
    <cellStyle name="Dziesiętny [0]_Invoices2001Slovakia_DTTD chieng chan Tham lai 29-9-2009 2 2" xfId="11207"/>
    <cellStyle name="Dziesietny [0]_Invoices2001Slovakia_DTTD chieng chan Tham lai 29-9-2009 2 3" xfId="19249"/>
    <cellStyle name="Dziesiętny [0]_Invoices2001Slovakia_DTTD chieng chan Tham lai 29-9-2009 2 3" xfId="19250"/>
    <cellStyle name="Dziesietny [0]_Invoices2001Slovakia_DTTD chieng chan Tham lai 29-9-2009 2 4" xfId="18497"/>
    <cellStyle name="Dziesiętny [0]_Invoices2001Slovakia_DTTD chieng chan Tham lai 29-9-2009 2 4" xfId="16219"/>
    <cellStyle name="Dziesietny [0]_Invoices2001Slovakia_DTTD chieng chan Tham lai 29-9-2009 2 5" xfId="16291"/>
    <cellStyle name="Dziesiętny [0]_Invoices2001Slovakia_DTTD chieng chan Tham lai 29-9-2009 2 5" xfId="16254"/>
    <cellStyle name="Dziesietny [0]_Invoices2001Slovakia_DTTD chieng chan Tham lai 29-9-2009 2 6" xfId="16870"/>
    <cellStyle name="Dziesiętny [0]_Invoices2001Slovakia_DTTD chieng chan Tham lai 29-9-2009 2 6" xfId="22119"/>
    <cellStyle name="Dziesietny [0]_Invoices2001Slovakia_DTTD chieng chan Tham lai 29-9-2009 2 7" xfId="16224"/>
    <cellStyle name="Dziesiętny [0]_Invoices2001Slovakia_DTTD chieng chan Tham lai 29-9-2009 2 7" xfId="17821"/>
    <cellStyle name="Dziesietny [0]_Invoices2001Slovakia_DTTD chieng chan Tham lai 29-9-2009 2 8" xfId="19918"/>
    <cellStyle name="Dziesiętny [0]_Invoices2001Slovakia_DTTD chieng chan Tham lai 29-9-2009 2 8" xfId="18485"/>
    <cellStyle name="Dziesietny [0]_Invoices2001Slovakia_DTTD chieng chan Tham lai 29-9-2009 2 9" xfId="21319"/>
    <cellStyle name="Dziesiętny [0]_Invoices2001Slovakia_DTTD chieng chan Tham lai 29-9-2009 2 9" xfId="19336"/>
    <cellStyle name="Dziesietny [0]_Invoices2001Slovakia_DTTD chieng chan Tham lai 29-9-2009 3" xfId="5729"/>
    <cellStyle name="Dziesiętny [0]_Invoices2001Slovakia_DTTD chieng chan Tham lai 29-9-2009 3" xfId="5730"/>
    <cellStyle name="Dziesietny [0]_Invoices2001Slovakia_DTTD chieng chan Tham lai 29-9-2009 3 2" xfId="14628"/>
    <cellStyle name="Dziesiętny [0]_Invoices2001Slovakia_DTTD chieng chan Tham lai 29-9-2009 3 2" xfId="14629"/>
    <cellStyle name="Dziesietny [0]_Invoices2001Slovakia_DTTD chieng chan Tham lai 29-9-2009 3 3" xfId="20803"/>
    <cellStyle name="Dziesiętny [0]_Invoices2001Slovakia_DTTD chieng chan Tham lai 29-9-2009 3 3" xfId="20804"/>
    <cellStyle name="Dziesietny [0]_Invoices2001Slovakia_DTTD chieng chan Tham lai 29-9-2009 3 4" xfId="22523"/>
    <cellStyle name="Dziesiętny [0]_Invoices2001Slovakia_DTTD chieng chan Tham lai 29-9-2009 3 4" xfId="22524"/>
    <cellStyle name="Dziesietny [0]_Invoices2001Slovakia_DTTD chieng chan Tham lai 29-9-2009 3 5" xfId="23730"/>
    <cellStyle name="Dziesiętny [0]_Invoices2001Slovakia_DTTD chieng chan Tham lai 29-9-2009 3 5" xfId="23731"/>
    <cellStyle name="Dziesietny [0]_Invoices2001Slovakia_DTTD chieng chan Tham lai 29-9-2009 3 6" xfId="24907"/>
    <cellStyle name="Dziesiętny [0]_Invoices2001Slovakia_DTTD chieng chan Tham lai 29-9-2009 3 6" xfId="24908"/>
    <cellStyle name="Dziesietny [0]_Invoices2001Slovakia_DTTD chieng chan Tham lai 29-9-2009 3 7" xfId="25999"/>
    <cellStyle name="Dziesiętny [0]_Invoices2001Slovakia_DTTD chieng chan Tham lai 29-9-2009 3 7" xfId="26000"/>
    <cellStyle name="Dziesietny [0]_Invoices2001Slovakia_DTTD chieng chan Tham lai 29-9-2009 3 8" xfId="27004"/>
    <cellStyle name="Dziesiętny [0]_Invoices2001Slovakia_DTTD chieng chan Tham lai 29-9-2009 3 8" xfId="27005"/>
    <cellStyle name="Dziesietny [0]_Invoices2001Slovakia_DTTD chieng chan Tham lai 29-9-2009 3 9" xfId="28013"/>
    <cellStyle name="Dziesiętny [0]_Invoices2001Slovakia_DTTD chieng chan Tham lai 29-9-2009 3 9" xfId="28014"/>
    <cellStyle name="Dziesietny [0]_Invoices2001Slovakia_DTTD chieng chan Tham lai 29-9-2009 4" xfId="6592"/>
    <cellStyle name="Dziesiętny [0]_Invoices2001Slovakia_DTTD chieng chan Tham lai 29-9-2009 4" xfId="6591"/>
    <cellStyle name="Dziesietny [0]_Invoices2001Slovakia_DTTD chieng chan Tham lai 29-9-2009 4 2" xfId="14827"/>
    <cellStyle name="Dziesiętny [0]_Invoices2001Slovakia_DTTD chieng chan Tham lai 29-9-2009 4 2" xfId="14826"/>
    <cellStyle name="Dziesietny [0]_Invoices2001Slovakia_DTTD chieng chan Tham lai 29-9-2009 4 3" xfId="21002"/>
    <cellStyle name="Dziesiętny [0]_Invoices2001Slovakia_DTTD chieng chan Tham lai 29-9-2009 4 3" xfId="21001"/>
    <cellStyle name="Dziesietny [0]_Invoices2001Slovakia_DTTD chieng chan Tham lai 29-9-2009 4 4" xfId="22722"/>
    <cellStyle name="Dziesiętny [0]_Invoices2001Slovakia_DTTD chieng chan Tham lai 29-9-2009 4 4" xfId="22721"/>
    <cellStyle name="Dziesietny [0]_Invoices2001Slovakia_DTTD chieng chan Tham lai 29-9-2009 4 5" xfId="23929"/>
    <cellStyle name="Dziesiętny [0]_Invoices2001Slovakia_DTTD chieng chan Tham lai 29-9-2009 4 5" xfId="23928"/>
    <cellStyle name="Dziesietny [0]_Invoices2001Slovakia_DTTD chieng chan Tham lai 29-9-2009 4 6" xfId="25106"/>
    <cellStyle name="Dziesiętny [0]_Invoices2001Slovakia_DTTD chieng chan Tham lai 29-9-2009 4 6" xfId="25105"/>
    <cellStyle name="Dziesietny [0]_Invoices2001Slovakia_DTTD chieng chan Tham lai 29-9-2009 4 7" xfId="26198"/>
    <cellStyle name="Dziesiętny [0]_Invoices2001Slovakia_DTTD chieng chan Tham lai 29-9-2009 4 7" xfId="26197"/>
    <cellStyle name="Dziesietny [0]_Invoices2001Slovakia_DTTD chieng chan Tham lai 29-9-2009 4 8" xfId="27203"/>
    <cellStyle name="Dziesiętny [0]_Invoices2001Slovakia_DTTD chieng chan Tham lai 29-9-2009 4 8" xfId="27202"/>
    <cellStyle name="Dziesietny [0]_Invoices2001Slovakia_DTTD chieng chan Tham lai 29-9-2009 4 9" xfId="28212"/>
    <cellStyle name="Dziesiętny [0]_Invoices2001Slovakia_DTTD chieng chan Tham lai 29-9-2009 4 9" xfId="28211"/>
    <cellStyle name="Dziesietny [0]_Invoices2001Slovakia_DTTD chieng chan Tham lai 29-9-2009 5" xfId="5162"/>
    <cellStyle name="Dziesiętny [0]_Invoices2001Slovakia_DTTD chieng chan Tham lai 29-9-2009 5" xfId="5163"/>
    <cellStyle name="Dziesietny [0]_Invoices2001Slovakia_DTTD chieng chan Tham lai 29-9-2009 5 2" xfId="15472"/>
    <cellStyle name="Dziesiętny [0]_Invoices2001Slovakia_DTTD chieng chan Tham lai 29-9-2009 5 2" xfId="15473"/>
    <cellStyle name="Dziesietny [0]_Invoices2001Slovakia_DTTD chieng chan Tham lai 29-9-2009 5 3" xfId="21562"/>
    <cellStyle name="Dziesiętny [0]_Invoices2001Slovakia_DTTD chieng chan Tham lai 29-9-2009 5 3" xfId="21563"/>
    <cellStyle name="Dziesietny [0]_Invoices2001Slovakia_DTTD chieng chan Tham lai 29-9-2009 5 4" xfId="23212"/>
    <cellStyle name="Dziesiętny [0]_Invoices2001Slovakia_DTTD chieng chan Tham lai 29-9-2009 5 4" xfId="23213"/>
    <cellStyle name="Dziesietny [0]_Invoices2001Slovakia_DTTD chieng chan Tham lai 29-9-2009 5 5" xfId="24415"/>
    <cellStyle name="Dziesiętny [0]_Invoices2001Slovakia_DTTD chieng chan Tham lai 29-9-2009 5 5" xfId="24416"/>
    <cellStyle name="Dziesietny [0]_Invoices2001Slovakia_DTTD chieng chan Tham lai 29-9-2009 5 6" xfId="25568"/>
    <cellStyle name="Dziesiętny [0]_Invoices2001Slovakia_DTTD chieng chan Tham lai 29-9-2009 5 6" xfId="25569"/>
    <cellStyle name="Dziesietny [0]_Invoices2001Slovakia_DTTD chieng chan Tham lai 29-9-2009 5 7" xfId="26655"/>
    <cellStyle name="Dziesiętny [0]_Invoices2001Slovakia_DTTD chieng chan Tham lai 29-9-2009 5 7" xfId="26656"/>
    <cellStyle name="Dziesietny [0]_Invoices2001Slovakia_DTTD chieng chan Tham lai 29-9-2009 5 8" xfId="27636"/>
    <cellStyle name="Dziesiętny [0]_Invoices2001Slovakia_DTTD chieng chan Tham lai 29-9-2009 5 8" xfId="27637"/>
    <cellStyle name="Dziesietny [0]_Invoices2001Slovakia_DTTD chieng chan Tham lai 29-9-2009 5 9" xfId="28621"/>
    <cellStyle name="Dziesiętny [0]_Invoices2001Slovakia_DTTD chieng chan Tham lai 29-9-2009 5 9" xfId="28622"/>
    <cellStyle name="Dziesietny [0]_Invoices2001Slovakia_DTTD chieng chan Tham lai 29-9-2009 6" xfId="7105"/>
    <cellStyle name="Dziesiętny [0]_Invoices2001Slovakia_DTTD chieng chan Tham lai 29-9-2009 6" xfId="7106"/>
    <cellStyle name="Dziesietny [0]_Invoices2001Slovakia_DTTD chieng chan Tham lai 29-9-2009 7" xfId="7927"/>
    <cellStyle name="Dziesiętny [0]_Invoices2001Slovakia_DTTD chieng chan Tham lai 29-9-2009 7" xfId="7926"/>
    <cellStyle name="Dziesietny [0]_Invoices2001Slovakia_DTTD chieng chan Tham lai 29-9-2009 8" xfId="8435"/>
    <cellStyle name="Dziesiętny [0]_Invoices2001Slovakia_DTTD chieng chan Tham lai 29-9-2009 8" xfId="8436"/>
    <cellStyle name="Dziesietny [0]_Invoices2001Slovakia_DTTD chieng chan Tham lai 29-9-2009 9" xfId="16514"/>
    <cellStyle name="Dziesiętny [0]_Invoices2001Slovakia_DTTD chieng chan Tham lai 29-9-2009 9" xfId="16515"/>
    <cellStyle name="Dziesietny [0]_Invoices2001Slovakia_DTTD chieng chan Tham lai 29-9-2009_Ban BTDD TDC" xfId="11208"/>
    <cellStyle name="Dziesiętny [0]_Invoices2001Slovakia_DTTD chieng chan Tham lai 29-9-2009_Ban BTDD TDC" xfId="11209"/>
    <cellStyle name="Dziesietny [0]_Invoices2001Slovakia_DTTD chieng chan Tham lai 29-9-2009_Bieu 1+3+5+6+9" xfId="11210"/>
    <cellStyle name="Dziesiętny [0]_Invoices2001Slovakia_DTTD chieng chan Tham lai 29-9-2009_Bieu 1+3+5+6+9" xfId="11211"/>
    <cellStyle name="Dziesietny [0]_Invoices2001Slovakia_DTTD chieng chan Tham lai 29-9-2009_Bieu 1+3+5+6+9_Kế hoạch 2013 T1-2014" xfId="11212"/>
    <cellStyle name="Dziesiętny [0]_Invoices2001Slovakia_GVL" xfId="726"/>
    <cellStyle name="Dziesietny [0]_Invoices2001Slovakia_Ke hoach 2010 (theo doi 11-8-2010)" xfId="727"/>
    <cellStyle name="Dziesiętny [0]_Invoices2001Slovakia_Ke hoach 2010 (theo doi 11-8-2010)" xfId="728"/>
    <cellStyle name="Dziesietny [0]_Invoices2001Slovakia_Ke hoach 2010 (theo doi 11-8-2010) 10" xfId="20234"/>
    <cellStyle name="Dziesiętny [0]_Invoices2001Slovakia_Ke hoach 2010 (theo doi 11-8-2010) 10" xfId="20233"/>
    <cellStyle name="Dziesietny [0]_Invoices2001Slovakia_Ke hoach 2010 (theo doi 11-8-2010) 11" xfId="22091"/>
    <cellStyle name="Dziesiętny [0]_Invoices2001Slovakia_Ke hoach 2010 (theo doi 11-8-2010) 11" xfId="22090"/>
    <cellStyle name="Dziesietny [0]_Invoices2001Slovakia_Ke hoach 2010 (theo doi 11-8-2010) 12" xfId="16745"/>
    <cellStyle name="Dziesiętny [0]_Invoices2001Slovakia_Ke hoach 2010 (theo doi 11-8-2010) 12" xfId="17817"/>
    <cellStyle name="Dziesietny [0]_Invoices2001Slovakia_Ke hoach 2010 (theo doi 11-8-2010) 13" xfId="19523"/>
    <cellStyle name="Dziesiętny [0]_Invoices2001Slovakia_Ke hoach 2010 (theo doi 11-8-2010) 13" xfId="21885"/>
    <cellStyle name="Dziesietny [0]_Invoices2001Slovakia_Ke hoach 2010 (theo doi 11-8-2010) 14" xfId="19946"/>
    <cellStyle name="Dziesiętny [0]_Invoices2001Slovakia_Ke hoach 2010 (theo doi 11-8-2010) 14" xfId="19733"/>
    <cellStyle name="Dziesietny [0]_Invoices2001Slovakia_Ke hoach 2010 (theo doi 11-8-2010) 15" xfId="17774"/>
    <cellStyle name="Dziesiętny [0]_Invoices2001Slovakia_Ke hoach 2010 (theo doi 11-8-2010) 15" xfId="25774"/>
    <cellStyle name="Dziesietny [0]_Invoices2001Slovakia_Ke hoach 2010 (theo doi 11-8-2010) 2" xfId="3171"/>
    <cellStyle name="Dziesiętny [0]_Invoices2001Slovakia_Ke hoach 2010 (theo doi 11-8-2010) 2" xfId="3172"/>
    <cellStyle name="Dziesietny [0]_Invoices2001Slovakia_Ke hoach 2010 (theo doi 11-8-2010) 2 2" xfId="11213"/>
    <cellStyle name="Dziesiętny [0]_Invoices2001Slovakia_Ke hoach 2010 (theo doi 11-8-2010) 2 2" xfId="11214"/>
    <cellStyle name="Dziesietny [0]_Invoices2001Slovakia_Ke hoach 2010 (theo doi 11-8-2010) 2 3" xfId="19254"/>
    <cellStyle name="Dziesiętny [0]_Invoices2001Slovakia_Ke hoach 2010 (theo doi 11-8-2010) 2 3" xfId="19255"/>
    <cellStyle name="Dziesietny [0]_Invoices2001Slovakia_Ke hoach 2010 (theo doi 11-8-2010) 2 4" xfId="18493"/>
    <cellStyle name="Dziesiętny [0]_Invoices2001Slovakia_Ke hoach 2010 (theo doi 11-8-2010) 2 4" xfId="16218"/>
    <cellStyle name="Dziesietny [0]_Invoices2001Slovakia_Ke hoach 2010 (theo doi 11-8-2010) 2 5" xfId="18533"/>
    <cellStyle name="Dziesiętny [0]_Invoices2001Slovakia_Ke hoach 2010 (theo doi 11-8-2010) 2 5" xfId="16294"/>
    <cellStyle name="Dziesietny [0]_Invoices2001Slovakia_Ke hoach 2010 (theo doi 11-8-2010) 2 6" xfId="18470"/>
    <cellStyle name="Dziesiętny [0]_Invoices2001Slovakia_Ke hoach 2010 (theo doi 11-8-2010) 2 6" xfId="16201"/>
    <cellStyle name="Dziesietny [0]_Invoices2001Slovakia_Ke hoach 2010 (theo doi 11-8-2010) 2 7" xfId="17405"/>
    <cellStyle name="Dziesiętny [0]_Invoices2001Slovakia_Ke hoach 2010 (theo doi 11-8-2010) 2 7" xfId="16227"/>
    <cellStyle name="Dziesietny [0]_Invoices2001Slovakia_Ke hoach 2010 (theo doi 11-8-2010) 2 8" xfId="20226"/>
    <cellStyle name="Dziesiętny [0]_Invoices2001Slovakia_Ke hoach 2010 (theo doi 11-8-2010) 2 8" xfId="16204"/>
    <cellStyle name="Dziesietny [0]_Invoices2001Slovakia_Ke hoach 2010 (theo doi 11-8-2010) 2 9" xfId="16226"/>
    <cellStyle name="Dziesiętny [0]_Invoices2001Slovakia_Ke hoach 2010 (theo doi 11-8-2010) 2 9" xfId="16229"/>
    <cellStyle name="Dziesietny [0]_Invoices2001Slovakia_Ke hoach 2010 (theo doi 11-8-2010) 3" xfId="5733"/>
    <cellStyle name="Dziesiętny [0]_Invoices2001Slovakia_Ke hoach 2010 (theo doi 11-8-2010) 3" xfId="5734"/>
    <cellStyle name="Dziesietny [0]_Invoices2001Slovakia_Ke hoach 2010 (theo doi 11-8-2010) 3 2" xfId="14630"/>
    <cellStyle name="Dziesiętny [0]_Invoices2001Slovakia_Ke hoach 2010 (theo doi 11-8-2010) 3 2" xfId="14631"/>
    <cellStyle name="Dziesietny [0]_Invoices2001Slovakia_Ke hoach 2010 (theo doi 11-8-2010) 3 3" xfId="20805"/>
    <cellStyle name="Dziesiętny [0]_Invoices2001Slovakia_Ke hoach 2010 (theo doi 11-8-2010) 3 3" xfId="20806"/>
    <cellStyle name="Dziesietny [0]_Invoices2001Slovakia_Ke hoach 2010 (theo doi 11-8-2010) 3 4" xfId="22525"/>
    <cellStyle name="Dziesiętny [0]_Invoices2001Slovakia_Ke hoach 2010 (theo doi 11-8-2010) 3 4" xfId="22526"/>
    <cellStyle name="Dziesietny [0]_Invoices2001Slovakia_Ke hoach 2010 (theo doi 11-8-2010) 3 5" xfId="23732"/>
    <cellStyle name="Dziesiętny [0]_Invoices2001Slovakia_Ke hoach 2010 (theo doi 11-8-2010) 3 5" xfId="23733"/>
    <cellStyle name="Dziesietny [0]_Invoices2001Slovakia_Ke hoach 2010 (theo doi 11-8-2010) 3 6" xfId="24909"/>
    <cellStyle name="Dziesiętny [0]_Invoices2001Slovakia_Ke hoach 2010 (theo doi 11-8-2010) 3 6" xfId="24910"/>
    <cellStyle name="Dziesietny [0]_Invoices2001Slovakia_Ke hoach 2010 (theo doi 11-8-2010) 3 7" xfId="26001"/>
    <cellStyle name="Dziesiętny [0]_Invoices2001Slovakia_Ke hoach 2010 (theo doi 11-8-2010) 3 7" xfId="26002"/>
    <cellStyle name="Dziesietny [0]_Invoices2001Slovakia_Ke hoach 2010 (theo doi 11-8-2010) 3 8" xfId="27006"/>
    <cellStyle name="Dziesiętny [0]_Invoices2001Slovakia_Ke hoach 2010 (theo doi 11-8-2010) 3 8" xfId="27007"/>
    <cellStyle name="Dziesietny [0]_Invoices2001Slovakia_Ke hoach 2010 (theo doi 11-8-2010) 3 9" xfId="28015"/>
    <cellStyle name="Dziesiętny [0]_Invoices2001Slovakia_Ke hoach 2010 (theo doi 11-8-2010) 3 9" xfId="28016"/>
    <cellStyle name="Dziesietny [0]_Invoices2001Slovakia_Ke hoach 2010 (theo doi 11-8-2010) 4" xfId="6590"/>
    <cellStyle name="Dziesiętny [0]_Invoices2001Slovakia_Ke hoach 2010 (theo doi 11-8-2010) 4" xfId="6589"/>
    <cellStyle name="Dziesietny [0]_Invoices2001Slovakia_Ke hoach 2010 (theo doi 11-8-2010) 4 2" xfId="14823"/>
    <cellStyle name="Dziesiętny [0]_Invoices2001Slovakia_Ke hoach 2010 (theo doi 11-8-2010) 4 2" xfId="14822"/>
    <cellStyle name="Dziesietny [0]_Invoices2001Slovakia_Ke hoach 2010 (theo doi 11-8-2010) 4 3" xfId="20998"/>
    <cellStyle name="Dziesiętny [0]_Invoices2001Slovakia_Ke hoach 2010 (theo doi 11-8-2010) 4 3" xfId="20997"/>
    <cellStyle name="Dziesietny [0]_Invoices2001Slovakia_Ke hoach 2010 (theo doi 11-8-2010) 4 4" xfId="22718"/>
    <cellStyle name="Dziesiętny [0]_Invoices2001Slovakia_Ke hoach 2010 (theo doi 11-8-2010) 4 4" xfId="22717"/>
    <cellStyle name="Dziesietny [0]_Invoices2001Slovakia_Ke hoach 2010 (theo doi 11-8-2010) 4 5" xfId="23925"/>
    <cellStyle name="Dziesiętny [0]_Invoices2001Slovakia_Ke hoach 2010 (theo doi 11-8-2010) 4 5" xfId="23924"/>
    <cellStyle name="Dziesietny [0]_Invoices2001Slovakia_Ke hoach 2010 (theo doi 11-8-2010) 4 6" xfId="25102"/>
    <cellStyle name="Dziesiętny [0]_Invoices2001Slovakia_Ke hoach 2010 (theo doi 11-8-2010) 4 6" xfId="25101"/>
    <cellStyle name="Dziesietny [0]_Invoices2001Slovakia_Ke hoach 2010 (theo doi 11-8-2010) 4 7" xfId="26194"/>
    <cellStyle name="Dziesiętny [0]_Invoices2001Slovakia_Ke hoach 2010 (theo doi 11-8-2010) 4 7" xfId="26193"/>
    <cellStyle name="Dziesietny [0]_Invoices2001Slovakia_Ke hoach 2010 (theo doi 11-8-2010) 4 8" xfId="27199"/>
    <cellStyle name="Dziesiętny [0]_Invoices2001Slovakia_Ke hoach 2010 (theo doi 11-8-2010) 4 8" xfId="27198"/>
    <cellStyle name="Dziesietny [0]_Invoices2001Slovakia_Ke hoach 2010 (theo doi 11-8-2010) 4 9" xfId="28208"/>
    <cellStyle name="Dziesiętny [0]_Invoices2001Slovakia_Ke hoach 2010 (theo doi 11-8-2010) 4 9" xfId="28207"/>
    <cellStyle name="Dziesietny [0]_Invoices2001Slovakia_Ke hoach 2010 (theo doi 11-8-2010) 5" xfId="5164"/>
    <cellStyle name="Dziesiętny [0]_Invoices2001Slovakia_Ke hoach 2010 (theo doi 11-8-2010) 5" xfId="5165"/>
    <cellStyle name="Dziesietny [0]_Invoices2001Slovakia_Ke hoach 2010 (theo doi 11-8-2010) 5 2" xfId="15474"/>
    <cellStyle name="Dziesiętny [0]_Invoices2001Slovakia_Ke hoach 2010 (theo doi 11-8-2010) 5 2" xfId="15475"/>
    <cellStyle name="Dziesietny [0]_Invoices2001Slovakia_Ke hoach 2010 (theo doi 11-8-2010) 5 3" xfId="21564"/>
    <cellStyle name="Dziesiętny [0]_Invoices2001Slovakia_Ke hoach 2010 (theo doi 11-8-2010) 5 3" xfId="21565"/>
    <cellStyle name="Dziesietny [0]_Invoices2001Slovakia_Ke hoach 2010 (theo doi 11-8-2010) 5 4" xfId="23214"/>
    <cellStyle name="Dziesiętny [0]_Invoices2001Slovakia_Ke hoach 2010 (theo doi 11-8-2010) 5 4" xfId="23215"/>
    <cellStyle name="Dziesietny [0]_Invoices2001Slovakia_Ke hoach 2010 (theo doi 11-8-2010) 5 5" xfId="24417"/>
    <cellStyle name="Dziesiętny [0]_Invoices2001Slovakia_Ke hoach 2010 (theo doi 11-8-2010) 5 5" xfId="24418"/>
    <cellStyle name="Dziesietny [0]_Invoices2001Slovakia_Ke hoach 2010 (theo doi 11-8-2010) 5 6" xfId="25570"/>
    <cellStyle name="Dziesiętny [0]_Invoices2001Slovakia_Ke hoach 2010 (theo doi 11-8-2010) 5 6" xfId="25571"/>
    <cellStyle name="Dziesietny [0]_Invoices2001Slovakia_Ke hoach 2010 (theo doi 11-8-2010) 5 7" xfId="26657"/>
    <cellStyle name="Dziesiętny [0]_Invoices2001Slovakia_Ke hoach 2010 (theo doi 11-8-2010) 5 7" xfId="26658"/>
    <cellStyle name="Dziesietny [0]_Invoices2001Slovakia_Ke hoach 2010 (theo doi 11-8-2010) 5 8" xfId="27638"/>
    <cellStyle name="Dziesiętny [0]_Invoices2001Slovakia_Ke hoach 2010 (theo doi 11-8-2010) 5 8" xfId="27639"/>
    <cellStyle name="Dziesietny [0]_Invoices2001Slovakia_Ke hoach 2010 (theo doi 11-8-2010) 5 9" xfId="28623"/>
    <cellStyle name="Dziesiętny [0]_Invoices2001Slovakia_Ke hoach 2010 (theo doi 11-8-2010) 5 9" xfId="28624"/>
    <cellStyle name="Dziesietny [0]_Invoices2001Slovakia_Ke hoach 2010 (theo doi 11-8-2010) 6" xfId="7107"/>
    <cellStyle name="Dziesiętny [0]_Invoices2001Slovakia_Ke hoach 2010 (theo doi 11-8-2010) 6" xfId="7108"/>
    <cellStyle name="Dziesietny [0]_Invoices2001Slovakia_Ke hoach 2010 (theo doi 11-8-2010) 7" xfId="7925"/>
    <cellStyle name="Dziesiętny [0]_Invoices2001Slovakia_Ke hoach 2010 (theo doi 11-8-2010) 7" xfId="7924"/>
    <cellStyle name="Dziesietny [0]_Invoices2001Slovakia_Ke hoach 2010 (theo doi 11-8-2010) 8" xfId="8437"/>
    <cellStyle name="Dziesiętny [0]_Invoices2001Slovakia_Ke hoach 2010 (theo doi 11-8-2010) 8" xfId="8438"/>
    <cellStyle name="Dziesietny [0]_Invoices2001Slovakia_Ke hoach 2010 (theo doi 11-8-2010) 9" xfId="16516"/>
    <cellStyle name="Dziesiętny [0]_Invoices2001Slovakia_Ke hoach 2010 (theo doi 11-8-2010) 9" xfId="16517"/>
    <cellStyle name="Dziesietny [0]_Invoices2001Slovakia_Ke hoach 2010 (theo doi 11-8-2010)_Ban BTDD TDC" xfId="11215"/>
    <cellStyle name="Dziesiętny [0]_Invoices2001Slovakia_Ke hoach 2010 (theo doi 11-8-2010)_Ban BTDD TDC" xfId="11216"/>
    <cellStyle name="Dziesietny [0]_Invoices2001Slovakia_Ke hoach 2010 (theo doi 11-8-2010)_Kế hoạch 2013 T1-2014" xfId="11217"/>
    <cellStyle name="Dziesiętny [0]_Invoices2001Slovakia_Ke hoach 2010 (theo doi 11-8-2010)_KH 2012 (T3-2013)" xfId="11218"/>
    <cellStyle name="Dziesietny [0]_Invoices2001Slovakia_Ke hoach 2010 (theo doi 11-8-2010)_KH 2012 (T3-2013)_Kế hoạch 2013 T1-2014" xfId="11219"/>
    <cellStyle name="Dziesiętny [0]_Invoices2001Slovakia_Kế hoạch 2013 T1-2014" xfId="11221"/>
    <cellStyle name="Dziesietny [0]_Invoices2001Slovakia_ke hoach dau thau 30-6-2010" xfId="729"/>
    <cellStyle name="Dziesiętny [0]_Invoices2001Slovakia_ke hoach dau thau 30-6-2010" xfId="730"/>
    <cellStyle name="Dziesietny [0]_Invoices2001Slovakia_ke hoach dau thau 30-6-2010 2" xfId="3173"/>
    <cellStyle name="Dziesiętny [0]_Invoices2001Slovakia_ke hoach dau thau 30-6-2010 2" xfId="3174"/>
    <cellStyle name="Dziesietny [0]_Invoices2001Slovakia_ke hoach dau thau 30-6-2010 2 2" xfId="15476"/>
    <cellStyle name="Dziesiętny [0]_Invoices2001Slovakia_ke hoach dau thau 30-6-2010 2 2" xfId="15477"/>
    <cellStyle name="Dziesietny [0]_Invoices2001Slovakia_ke hoach dau thau 30-6-2010 2 3" xfId="21566"/>
    <cellStyle name="Dziesiętny [0]_Invoices2001Slovakia_ke hoach dau thau 30-6-2010 2 3" xfId="21567"/>
    <cellStyle name="Dziesietny [0]_Invoices2001Slovakia_ke hoach dau thau 30-6-2010 2 4" xfId="23216"/>
    <cellStyle name="Dziesiętny [0]_Invoices2001Slovakia_ke hoach dau thau 30-6-2010 2 4" xfId="23217"/>
    <cellStyle name="Dziesietny [0]_Invoices2001Slovakia_ke hoach dau thau 30-6-2010 2 5" xfId="24419"/>
    <cellStyle name="Dziesiętny [0]_Invoices2001Slovakia_ke hoach dau thau 30-6-2010 2 5" xfId="24420"/>
    <cellStyle name="Dziesietny [0]_Invoices2001Slovakia_ke hoach dau thau 30-6-2010 2 6" xfId="25572"/>
    <cellStyle name="Dziesiętny [0]_Invoices2001Slovakia_ke hoach dau thau 30-6-2010 2 6" xfId="25573"/>
    <cellStyle name="Dziesietny [0]_Invoices2001Slovakia_ke hoach dau thau 30-6-2010 2 7" xfId="26659"/>
    <cellStyle name="Dziesiętny [0]_Invoices2001Slovakia_ke hoach dau thau 30-6-2010 2 7" xfId="26660"/>
    <cellStyle name="Dziesietny [0]_Invoices2001Slovakia_ke hoach dau thau 30-6-2010 2 8" xfId="27640"/>
    <cellStyle name="Dziesiętny [0]_Invoices2001Slovakia_ke hoach dau thau 30-6-2010 2 8" xfId="27641"/>
    <cellStyle name="Dziesietny [0]_Invoices2001Slovakia_ke hoach dau thau 30-6-2010 2 9" xfId="28625"/>
    <cellStyle name="Dziesiętny [0]_Invoices2001Slovakia_ke hoach dau thau 30-6-2010 2 9" xfId="28626"/>
    <cellStyle name="Dziesietny [0]_Invoices2001Slovakia_ke hoach dau thau 30-6-2010 3" xfId="5735"/>
    <cellStyle name="Dziesiętny [0]_Invoices2001Slovakia_ke hoach dau thau 30-6-2010 3" xfId="5736"/>
    <cellStyle name="Dziesietny [0]_Invoices2001Slovakia_ke hoach dau thau 30-6-2010 4" xfId="6588"/>
    <cellStyle name="Dziesiętny [0]_Invoices2001Slovakia_ke hoach dau thau 30-6-2010 4" xfId="6587"/>
    <cellStyle name="Dziesietny [0]_Invoices2001Slovakia_ke hoach dau thau 30-6-2010 5" xfId="5166"/>
    <cellStyle name="Dziesiętny [0]_Invoices2001Slovakia_ke hoach dau thau 30-6-2010 5" xfId="5167"/>
    <cellStyle name="Dziesietny [0]_Invoices2001Slovakia_ke hoach dau thau 30-6-2010 6" xfId="7109"/>
    <cellStyle name="Dziesiętny [0]_Invoices2001Slovakia_ke hoach dau thau 30-6-2010 6" xfId="7110"/>
    <cellStyle name="Dziesietny [0]_Invoices2001Slovakia_ke hoach dau thau 30-6-2010 7" xfId="7923"/>
    <cellStyle name="Dziesiętny [0]_Invoices2001Slovakia_ke hoach dau thau 30-6-2010 7" xfId="7922"/>
    <cellStyle name="Dziesietny [0]_Invoices2001Slovakia_ke hoach dau thau 30-6-2010_KH 2012 (T3-2013)_Kế hoạch 2013 T1-2014" xfId="11220"/>
    <cellStyle name="Dziesiętny [0]_Invoices2001Slovakia_Nha bao ve(28-7-05)" xfId="731"/>
    <cellStyle name="Dziesietny [0]_Invoices2001Slovakia_Nha bao ve(28-7-05)_Kế hoạch 2013 T1-2014" xfId="11222"/>
    <cellStyle name="Dziesiętny [0]_Invoices2001Slovakia_Nha bao ve(28-7-05)_KH 2012 (T3-2013)" xfId="11223"/>
    <cellStyle name="Dziesietny [0]_Invoices2001Slovakia_Nha bao ve(28-7-05)_KH 2012 (T3-2013)_Kế hoạch 2013 T1-2014" xfId="11224"/>
    <cellStyle name="Dziesiętny [0]_Invoices2001Slovakia_NHA de xe nguyen du" xfId="732"/>
    <cellStyle name="Dziesietny [0]_Invoices2001Slovakia_NHA de xe nguyen du 2" xfId="3175"/>
    <cellStyle name="Dziesiętny [0]_Invoices2001Slovakia_NHA de xe nguyen du 2" xfId="3176"/>
    <cellStyle name="Dziesietny [0]_Invoices2001Slovakia_NHA de xe nguyen du 3" xfId="5743"/>
    <cellStyle name="Dziesiętny [0]_Invoices2001Slovakia_NHA de xe nguyen du 3" xfId="5744"/>
    <cellStyle name="Dziesietny [0]_Invoices2001Slovakia_NHA de xe nguyen du 4" xfId="6586"/>
    <cellStyle name="Dziesiętny [0]_Invoices2001Slovakia_NHA de xe nguyen du 4" xfId="6585"/>
    <cellStyle name="Dziesietny [0]_Invoices2001Slovakia_NHA de xe nguyen du 5" xfId="5168"/>
    <cellStyle name="Dziesiętny [0]_Invoices2001Slovakia_NHA de xe nguyen du 5" xfId="5169"/>
    <cellStyle name="Dziesietny [0]_Invoices2001Slovakia_NHA de xe nguyen du 6" xfId="7111"/>
    <cellStyle name="Dziesiętny [0]_Invoices2001Slovakia_NHA de xe nguyen du 6" xfId="7112"/>
    <cellStyle name="Dziesietny [0]_Invoices2001Slovakia_NHA de xe nguyen du 7" xfId="7921"/>
    <cellStyle name="Dziesiętny [0]_Invoices2001Slovakia_NHA de xe nguyen du 7" xfId="7920"/>
    <cellStyle name="Dziesietny [0]_Invoices2001Slovakia_NHA de xe nguyen du_Kế hoạch 2013 T1-2014" xfId="11225"/>
    <cellStyle name="Dziesiętny [0]_Invoices2001Slovakia_NHA de xe nguyen du_KH 2012 (T3-2013)" xfId="11226"/>
    <cellStyle name="Dziesietny [0]_Invoices2001Slovakia_NHA de xe nguyen du_KH 2012 (T3-2013)_Kế hoạch 2013 T1-2014" xfId="11227"/>
    <cellStyle name="Dziesiętny [0]_Invoices2001Slovakia_Nhalamviec VTC(25-1-05)" xfId="733"/>
    <cellStyle name="Dziesietny [0]_Invoices2001Slovakia_Nhalamviec VTC(25-1-05) 2" xfId="3179"/>
    <cellStyle name="Dziesiętny [0]_Invoices2001Slovakia_Nhalamviec VTC(25-1-05) 2" xfId="3178"/>
    <cellStyle name="Dziesietny [0]_Invoices2001Slovakia_Nhalamviec VTC(25-1-05) 3" xfId="3177"/>
    <cellStyle name="Dziesiętny [0]_Invoices2001Slovakia_Nhalamviec VTC(25-1-05) 3" xfId="5746"/>
    <cellStyle name="Dziesietny [0]_Invoices2001Slovakia_Nhalamviec VTC(25-1-05) 4" xfId="5745"/>
    <cellStyle name="Dziesiętny [0]_Invoices2001Slovakia_Nhalamviec VTC(25-1-05) 4" xfId="6583"/>
    <cellStyle name="Dziesietny [0]_Invoices2001Slovakia_Nhalamviec VTC(25-1-05) 5" xfId="6584"/>
    <cellStyle name="Dziesiętny [0]_Invoices2001Slovakia_Nhalamviec VTC(25-1-05) 5" xfId="5171"/>
    <cellStyle name="Dziesietny [0]_Invoices2001Slovakia_Nhalamviec VTC(25-1-05) 6" xfId="5170"/>
    <cellStyle name="Dziesiętny [0]_Invoices2001Slovakia_Nhalamviec VTC(25-1-05) 6" xfId="7114"/>
    <cellStyle name="Dziesietny [0]_Invoices2001Slovakia_Nhalamviec VTC(25-1-05) 7" xfId="7113"/>
    <cellStyle name="Dziesiętny [0]_Invoices2001Slovakia_Nhalamviec VTC(25-1-05) 7" xfId="7918"/>
    <cellStyle name="Dziesietny [0]_Invoices2001Slovakia_Nhalamviec VTC(25-1-05) 8" xfId="7919"/>
    <cellStyle name="Dziesiętny [0]_Invoices2001Slovakia_Nhalamviec VTC(25-1-05) 8" xfId="8439"/>
    <cellStyle name="Dziesietny [0]_Invoices2001Slovakia_Nhalamviec VTC(25-1-05)_Kế hoạch 2013 T1-2014" xfId="11228"/>
    <cellStyle name="Dziesiętny [0]_Invoices2001Slovakia_Nhalamviec VTC(25-1-05)_KH 2012 (T3-2013)" xfId="11229"/>
    <cellStyle name="Dziesietny [0]_Invoices2001Slovakia_Nhalamviec VTC(25-1-05)_KH 2012 (T3-2013)_Kế hoạch 2013 T1-2014" xfId="11230"/>
    <cellStyle name="Dziesiętny [0]_Invoices2001Slovakia_Phan pha do" xfId="734"/>
    <cellStyle name="Dziesietny [0]_Invoices2001Slovakia_Ra soat KH von 2011 (Huy-11-11-11)" xfId="735"/>
    <cellStyle name="Dziesiętny [0]_Invoices2001Slovakia_Ra soat KH von 2011 (Huy-11-11-11)" xfId="736"/>
    <cellStyle name="Dziesietny [0]_Invoices2001Slovakia_Ra soat KH von 2011 (Huy-11-11-11) 10" xfId="20231"/>
    <cellStyle name="Dziesiętny [0]_Invoices2001Slovakia_Ra soat KH von 2011 (Huy-11-11-11) 10" xfId="20230"/>
    <cellStyle name="Dziesietny [0]_Invoices2001Slovakia_Ra soat KH von 2011 (Huy-11-11-11) 11" xfId="22089"/>
    <cellStyle name="Dziesiętny [0]_Invoices2001Slovakia_Ra soat KH von 2011 (Huy-11-11-11) 11" xfId="19814"/>
    <cellStyle name="Dziesietny [0]_Invoices2001Slovakia_Ra soat KH von 2011 (Huy-11-11-11) 12" xfId="17816"/>
    <cellStyle name="Dziesiętny [0]_Invoices2001Slovakia_Ra soat KH von 2011 (Huy-11-11-11) 12" xfId="17796"/>
    <cellStyle name="Dziesietny [0]_Invoices2001Slovakia_Ra soat KH von 2011 (Huy-11-11-11) 13" xfId="17937"/>
    <cellStyle name="Dziesiętny [0]_Invoices2001Slovakia_Ra soat KH von 2011 (Huy-11-11-11) 13" xfId="23466"/>
    <cellStyle name="Dziesietny [0]_Invoices2001Slovakia_Ra soat KH von 2011 (Huy-11-11-11) 14" xfId="17763"/>
    <cellStyle name="Dziesiętny [0]_Invoices2001Slovakia_Ra soat KH von 2011 (Huy-11-11-11) 14" xfId="22987"/>
    <cellStyle name="Dziesietny [0]_Invoices2001Slovakia_Ra soat KH von 2011 (Huy-11-11-11) 15" xfId="21728"/>
    <cellStyle name="Dziesiętny [0]_Invoices2001Slovakia_Ra soat KH von 2011 (Huy-11-11-11) 15" xfId="17990"/>
    <cellStyle name="Dziesietny [0]_Invoices2001Slovakia_Ra soat KH von 2011 (Huy-11-11-11) 2" xfId="3180"/>
    <cellStyle name="Dziesiętny [0]_Invoices2001Slovakia_Ra soat KH von 2011 (Huy-11-11-11) 2" xfId="3181"/>
    <cellStyle name="Dziesietny [0]_Invoices2001Slovakia_Ra soat KH von 2011 (Huy-11-11-11) 2 2" xfId="11231"/>
    <cellStyle name="Dziesiętny [0]_Invoices2001Slovakia_Ra soat KH von 2011 (Huy-11-11-11) 2 2" xfId="11232"/>
    <cellStyle name="Dziesietny [0]_Invoices2001Slovakia_Ra soat KH von 2011 (Huy-11-11-11) 2 3" xfId="19258"/>
    <cellStyle name="Dziesiętny [0]_Invoices2001Slovakia_Ra soat KH von 2011 (Huy-11-11-11) 2 3" xfId="19259"/>
    <cellStyle name="Dziesietny [0]_Invoices2001Slovakia_Ra soat KH von 2011 (Huy-11-11-11) 2 4" xfId="21313"/>
    <cellStyle name="Dziesiętny [0]_Invoices2001Slovakia_Ra soat KH von 2011 (Huy-11-11-11) 2 4" xfId="16210"/>
    <cellStyle name="Dziesietny [0]_Invoices2001Slovakia_Ra soat KH von 2011 (Huy-11-11-11) 2 5" xfId="18540"/>
    <cellStyle name="Dziesiętny [0]_Invoices2001Slovakia_Ra soat KH von 2011 (Huy-11-11-11) 2 5" xfId="21352"/>
    <cellStyle name="Dziesietny [0]_Invoices2001Slovakia_Ra soat KH von 2011 (Huy-11-11-11) 2 6" xfId="18454"/>
    <cellStyle name="Dziesiętny [0]_Invoices2001Slovakia_Ra soat KH von 2011 (Huy-11-11-11) 2 6" xfId="16198"/>
    <cellStyle name="Dziesietny [0]_Invoices2001Slovakia_Ra soat KH von 2011 (Huy-11-11-11) 2 7" xfId="21321"/>
    <cellStyle name="Dziesiętny [0]_Invoices2001Slovakia_Ra soat KH von 2011 (Huy-11-11-11) 2 7" xfId="16234"/>
    <cellStyle name="Dziesietny [0]_Invoices2001Slovakia_Ra soat KH von 2011 (Huy-11-11-11) 2 8" xfId="23469"/>
    <cellStyle name="Dziesiętny [0]_Invoices2001Slovakia_Ra soat KH von 2011 (Huy-11-11-11) 2 8" xfId="18471"/>
    <cellStyle name="Dziesietny [0]_Invoices2001Slovakia_Ra soat KH von 2011 (Huy-11-11-11) 2 9" xfId="23203"/>
    <cellStyle name="Dziesiętny [0]_Invoices2001Slovakia_Ra soat KH von 2011 (Huy-11-11-11) 2 9" xfId="16238"/>
    <cellStyle name="Dziesietny [0]_Invoices2001Slovakia_Ra soat KH von 2011 (Huy-11-11-11) 3" xfId="5749"/>
    <cellStyle name="Dziesiętny [0]_Invoices2001Slovakia_Ra soat KH von 2011 (Huy-11-11-11) 3" xfId="5750"/>
    <cellStyle name="Dziesietny [0]_Invoices2001Slovakia_Ra soat KH von 2011 (Huy-11-11-11) 3 2" xfId="14634"/>
    <cellStyle name="Dziesiętny [0]_Invoices2001Slovakia_Ra soat KH von 2011 (Huy-11-11-11) 3 2" xfId="14635"/>
    <cellStyle name="Dziesietny [0]_Invoices2001Slovakia_Ra soat KH von 2011 (Huy-11-11-11) 3 3" xfId="20809"/>
    <cellStyle name="Dziesiętny [0]_Invoices2001Slovakia_Ra soat KH von 2011 (Huy-11-11-11) 3 3" xfId="20810"/>
    <cellStyle name="Dziesietny [0]_Invoices2001Slovakia_Ra soat KH von 2011 (Huy-11-11-11) 3 4" xfId="22529"/>
    <cellStyle name="Dziesiętny [0]_Invoices2001Slovakia_Ra soat KH von 2011 (Huy-11-11-11) 3 4" xfId="22530"/>
    <cellStyle name="Dziesietny [0]_Invoices2001Slovakia_Ra soat KH von 2011 (Huy-11-11-11) 3 5" xfId="23736"/>
    <cellStyle name="Dziesiętny [0]_Invoices2001Slovakia_Ra soat KH von 2011 (Huy-11-11-11) 3 5" xfId="23737"/>
    <cellStyle name="Dziesietny [0]_Invoices2001Slovakia_Ra soat KH von 2011 (Huy-11-11-11) 3 6" xfId="24913"/>
    <cellStyle name="Dziesiętny [0]_Invoices2001Slovakia_Ra soat KH von 2011 (Huy-11-11-11) 3 6" xfId="24914"/>
    <cellStyle name="Dziesietny [0]_Invoices2001Slovakia_Ra soat KH von 2011 (Huy-11-11-11) 3 7" xfId="26005"/>
    <cellStyle name="Dziesiętny [0]_Invoices2001Slovakia_Ra soat KH von 2011 (Huy-11-11-11) 3 7" xfId="26006"/>
    <cellStyle name="Dziesietny [0]_Invoices2001Slovakia_Ra soat KH von 2011 (Huy-11-11-11) 3 8" xfId="27010"/>
    <cellStyle name="Dziesiętny [0]_Invoices2001Slovakia_Ra soat KH von 2011 (Huy-11-11-11) 3 8" xfId="27011"/>
    <cellStyle name="Dziesietny [0]_Invoices2001Slovakia_Ra soat KH von 2011 (Huy-11-11-11) 3 9" xfId="28019"/>
    <cellStyle name="Dziesiętny [0]_Invoices2001Slovakia_Ra soat KH von 2011 (Huy-11-11-11) 3 9" xfId="28020"/>
    <cellStyle name="Dziesietny [0]_Invoices2001Slovakia_Ra soat KH von 2011 (Huy-11-11-11) 4" xfId="6582"/>
    <cellStyle name="Dziesiętny [0]_Invoices2001Slovakia_Ra soat KH von 2011 (Huy-11-11-11) 4" xfId="6581"/>
    <cellStyle name="Dziesietny [0]_Invoices2001Slovakia_Ra soat KH von 2011 (Huy-11-11-11) 4 2" xfId="14821"/>
    <cellStyle name="Dziesiętny [0]_Invoices2001Slovakia_Ra soat KH von 2011 (Huy-11-11-11) 4 2" xfId="14818"/>
    <cellStyle name="Dziesietny [0]_Invoices2001Slovakia_Ra soat KH von 2011 (Huy-11-11-11) 4 3" xfId="20996"/>
    <cellStyle name="Dziesiętny [0]_Invoices2001Slovakia_Ra soat KH von 2011 (Huy-11-11-11) 4 3" xfId="20993"/>
    <cellStyle name="Dziesietny [0]_Invoices2001Slovakia_Ra soat KH von 2011 (Huy-11-11-11) 4 4" xfId="22716"/>
    <cellStyle name="Dziesiętny [0]_Invoices2001Slovakia_Ra soat KH von 2011 (Huy-11-11-11) 4 4" xfId="22713"/>
    <cellStyle name="Dziesietny [0]_Invoices2001Slovakia_Ra soat KH von 2011 (Huy-11-11-11) 4 5" xfId="23923"/>
    <cellStyle name="Dziesiętny [0]_Invoices2001Slovakia_Ra soat KH von 2011 (Huy-11-11-11) 4 5" xfId="23920"/>
    <cellStyle name="Dziesietny [0]_Invoices2001Slovakia_Ra soat KH von 2011 (Huy-11-11-11) 4 6" xfId="25100"/>
    <cellStyle name="Dziesiętny [0]_Invoices2001Slovakia_Ra soat KH von 2011 (Huy-11-11-11) 4 6" xfId="25097"/>
    <cellStyle name="Dziesietny [0]_Invoices2001Slovakia_Ra soat KH von 2011 (Huy-11-11-11) 4 7" xfId="26192"/>
    <cellStyle name="Dziesiętny [0]_Invoices2001Slovakia_Ra soat KH von 2011 (Huy-11-11-11) 4 7" xfId="26189"/>
    <cellStyle name="Dziesietny [0]_Invoices2001Slovakia_Ra soat KH von 2011 (Huy-11-11-11) 4 8" xfId="27197"/>
    <cellStyle name="Dziesiętny [0]_Invoices2001Slovakia_Ra soat KH von 2011 (Huy-11-11-11) 4 8" xfId="27194"/>
    <cellStyle name="Dziesietny [0]_Invoices2001Slovakia_Ra soat KH von 2011 (Huy-11-11-11) 4 9" xfId="28206"/>
    <cellStyle name="Dziesiętny [0]_Invoices2001Slovakia_Ra soat KH von 2011 (Huy-11-11-11) 4 9" xfId="28203"/>
    <cellStyle name="Dziesietny [0]_Invoices2001Slovakia_Ra soat KH von 2011 (Huy-11-11-11) 5" xfId="5172"/>
    <cellStyle name="Dziesiętny [0]_Invoices2001Slovakia_Ra soat KH von 2011 (Huy-11-11-11) 5" xfId="5173"/>
    <cellStyle name="Dziesietny [0]_Invoices2001Slovakia_Ra soat KH von 2011 (Huy-11-11-11) 5 2" xfId="15478"/>
    <cellStyle name="Dziesiętny [0]_Invoices2001Slovakia_Ra soat KH von 2011 (Huy-11-11-11) 5 2" xfId="15479"/>
    <cellStyle name="Dziesietny [0]_Invoices2001Slovakia_Ra soat KH von 2011 (Huy-11-11-11) 5 3" xfId="21568"/>
    <cellStyle name="Dziesiętny [0]_Invoices2001Slovakia_Ra soat KH von 2011 (Huy-11-11-11) 5 3" xfId="21569"/>
    <cellStyle name="Dziesietny [0]_Invoices2001Slovakia_Ra soat KH von 2011 (Huy-11-11-11) 5 4" xfId="23218"/>
    <cellStyle name="Dziesiętny [0]_Invoices2001Slovakia_Ra soat KH von 2011 (Huy-11-11-11) 5 4" xfId="23219"/>
    <cellStyle name="Dziesietny [0]_Invoices2001Slovakia_Ra soat KH von 2011 (Huy-11-11-11) 5 5" xfId="24421"/>
    <cellStyle name="Dziesiętny [0]_Invoices2001Slovakia_Ra soat KH von 2011 (Huy-11-11-11) 5 5" xfId="24422"/>
    <cellStyle name="Dziesietny [0]_Invoices2001Slovakia_Ra soat KH von 2011 (Huy-11-11-11) 5 6" xfId="25574"/>
    <cellStyle name="Dziesiętny [0]_Invoices2001Slovakia_Ra soat KH von 2011 (Huy-11-11-11) 5 6" xfId="25575"/>
    <cellStyle name="Dziesietny [0]_Invoices2001Slovakia_Ra soat KH von 2011 (Huy-11-11-11) 5 7" xfId="26661"/>
    <cellStyle name="Dziesiętny [0]_Invoices2001Slovakia_Ra soat KH von 2011 (Huy-11-11-11) 5 7" xfId="26662"/>
    <cellStyle name="Dziesietny [0]_Invoices2001Slovakia_Ra soat KH von 2011 (Huy-11-11-11) 5 8" xfId="27642"/>
    <cellStyle name="Dziesiętny [0]_Invoices2001Slovakia_Ra soat KH von 2011 (Huy-11-11-11) 5 8" xfId="27643"/>
    <cellStyle name="Dziesietny [0]_Invoices2001Slovakia_Ra soat KH von 2011 (Huy-11-11-11) 5 9" xfId="28627"/>
    <cellStyle name="Dziesiętny [0]_Invoices2001Slovakia_Ra soat KH von 2011 (Huy-11-11-11) 5 9" xfId="28628"/>
    <cellStyle name="Dziesietny [0]_Invoices2001Slovakia_Ra soat KH von 2011 (Huy-11-11-11) 6" xfId="7115"/>
    <cellStyle name="Dziesiętny [0]_Invoices2001Slovakia_Ra soat KH von 2011 (Huy-11-11-11) 6" xfId="7116"/>
    <cellStyle name="Dziesietny [0]_Invoices2001Slovakia_Ra soat KH von 2011 (Huy-11-11-11) 7" xfId="7917"/>
    <cellStyle name="Dziesiętny [0]_Invoices2001Slovakia_Ra soat KH von 2011 (Huy-11-11-11) 7" xfId="7916"/>
    <cellStyle name="Dziesietny [0]_Invoices2001Slovakia_Ra soat KH von 2011 (Huy-11-11-11) 8" xfId="8440"/>
    <cellStyle name="Dziesiętny [0]_Invoices2001Slovakia_Ra soat KH von 2011 (Huy-11-11-11) 8" xfId="8441"/>
    <cellStyle name="Dziesietny [0]_Invoices2001Slovakia_Ra soat KH von 2011 (Huy-11-11-11) 9" xfId="16518"/>
    <cellStyle name="Dziesiętny [0]_Invoices2001Slovakia_Ra soat KH von 2011 (Huy-11-11-11) 9" xfId="16519"/>
    <cellStyle name="Dziesietny [0]_Invoices2001Slovakia_Sheet2" xfId="737"/>
    <cellStyle name="Dziesiętny [0]_Invoices2001Slovakia_Sheet2" xfId="738"/>
    <cellStyle name="Dziesietny [0]_Invoices2001Slovakia_Sheet2 10" xfId="20229"/>
    <cellStyle name="Dziesiętny [0]_Invoices2001Slovakia_Sheet2 10" xfId="20228"/>
    <cellStyle name="Dziesietny [0]_Invoices2001Slovakia_Sheet2 11" xfId="22088"/>
    <cellStyle name="Dziesiętny [0]_Invoices2001Slovakia_Sheet2 11" xfId="22087"/>
    <cellStyle name="Dziesietny [0]_Invoices2001Slovakia_Sheet2 12" xfId="16742"/>
    <cellStyle name="Dziesiętny [0]_Invoices2001Slovakia_Sheet2 12" xfId="19916"/>
    <cellStyle name="Dziesietny [0]_Invoices2001Slovakia_Sheet2 13" xfId="19524"/>
    <cellStyle name="Dziesiętny [0]_Invoices2001Slovakia_Sheet2 13" xfId="17938"/>
    <cellStyle name="Dziesietny [0]_Invoices2001Slovakia_Sheet2 14" xfId="19862"/>
    <cellStyle name="Dziesiętny [0]_Invoices2001Slovakia_Sheet2 14" xfId="22988"/>
    <cellStyle name="Dziesietny [0]_Invoices2001Slovakia_Sheet2 15" xfId="19459"/>
    <cellStyle name="Dziesiętny [0]_Invoices2001Slovakia_Sheet2 15" xfId="24184"/>
    <cellStyle name="Dziesietny [0]_Invoices2001Slovakia_Sheet2 2" xfId="3182"/>
    <cellStyle name="Dziesiętny [0]_Invoices2001Slovakia_Sheet2 2" xfId="3183"/>
    <cellStyle name="Dziesietny [0]_Invoices2001Slovakia_Sheet2 2 2" xfId="11233"/>
    <cellStyle name="Dziesiętny [0]_Invoices2001Slovakia_Sheet2 2 2" xfId="11234"/>
    <cellStyle name="Dziesietny [0]_Invoices2001Slovakia_Sheet2 2 3" xfId="19260"/>
    <cellStyle name="Dziesiętny [0]_Invoices2001Slovakia_Sheet2 2 3" xfId="19261"/>
    <cellStyle name="Dziesietny [0]_Invoices2001Slovakia_Sheet2 2 4" xfId="16207"/>
    <cellStyle name="Dziesiętny [0]_Invoices2001Slovakia_Sheet2 2 4" xfId="16208"/>
    <cellStyle name="Dziesietny [0]_Invoices2001Slovakia_Sheet2 2 5" xfId="20270"/>
    <cellStyle name="Dziesiętny [0]_Invoices2001Slovakia_Sheet2 2 5" xfId="20271"/>
    <cellStyle name="Dziesietny [0]_Invoices2001Slovakia_Sheet2 2 6" xfId="16197"/>
    <cellStyle name="Dziesiętny [0]_Invoices2001Slovakia_Sheet2 2 6" xfId="16195"/>
    <cellStyle name="Dziesietny [0]_Invoices2001Slovakia_Sheet2 2 7" xfId="21322"/>
    <cellStyle name="Dziesiętny [0]_Invoices2001Slovakia_Sheet2 2 7" xfId="16236"/>
    <cellStyle name="Dziesietny [0]_Invoices2001Slovakia_Sheet2 2 8" xfId="16746"/>
    <cellStyle name="Dziesiętny [0]_Invoices2001Slovakia_Sheet2 2 8" xfId="18469"/>
    <cellStyle name="Dziesietny [0]_Invoices2001Slovakia_Sheet2 2 9" xfId="19525"/>
    <cellStyle name="Dziesiętny [0]_Invoices2001Slovakia_Sheet2 2 9" xfId="16239"/>
    <cellStyle name="Dziesietny [0]_Invoices2001Slovakia_Sheet2 3" xfId="5751"/>
    <cellStyle name="Dziesiętny [0]_Invoices2001Slovakia_Sheet2 3" xfId="5752"/>
    <cellStyle name="Dziesietny [0]_Invoices2001Slovakia_Sheet2 3 2" xfId="14636"/>
    <cellStyle name="Dziesiętny [0]_Invoices2001Slovakia_Sheet2 3 2" xfId="14637"/>
    <cellStyle name="Dziesietny [0]_Invoices2001Slovakia_Sheet2 3 3" xfId="20811"/>
    <cellStyle name="Dziesiętny [0]_Invoices2001Slovakia_Sheet2 3 3" xfId="20812"/>
    <cellStyle name="Dziesietny [0]_Invoices2001Slovakia_Sheet2 3 4" xfId="22531"/>
    <cellStyle name="Dziesiętny [0]_Invoices2001Slovakia_Sheet2 3 4" xfId="22532"/>
    <cellStyle name="Dziesietny [0]_Invoices2001Slovakia_Sheet2 3 5" xfId="23738"/>
    <cellStyle name="Dziesiętny [0]_Invoices2001Slovakia_Sheet2 3 5" xfId="23739"/>
    <cellStyle name="Dziesietny [0]_Invoices2001Slovakia_Sheet2 3 6" xfId="24915"/>
    <cellStyle name="Dziesiętny [0]_Invoices2001Slovakia_Sheet2 3 6" xfId="24916"/>
    <cellStyle name="Dziesietny [0]_Invoices2001Slovakia_Sheet2 3 7" xfId="26007"/>
    <cellStyle name="Dziesiętny [0]_Invoices2001Slovakia_Sheet2 3 7" xfId="26008"/>
    <cellStyle name="Dziesietny [0]_Invoices2001Slovakia_Sheet2 3 8" xfId="27012"/>
    <cellStyle name="Dziesiętny [0]_Invoices2001Slovakia_Sheet2 3 8" xfId="27013"/>
    <cellStyle name="Dziesietny [0]_Invoices2001Slovakia_Sheet2 3 9" xfId="28021"/>
    <cellStyle name="Dziesiętny [0]_Invoices2001Slovakia_Sheet2 3 9" xfId="28022"/>
    <cellStyle name="Dziesietny [0]_Invoices2001Slovakia_Sheet2 4" xfId="6580"/>
    <cellStyle name="Dziesiętny [0]_Invoices2001Slovakia_Sheet2 4" xfId="6579"/>
    <cellStyle name="Dziesietny [0]_Invoices2001Slovakia_Sheet2 4 2" xfId="14817"/>
    <cellStyle name="Dziesiętny [0]_Invoices2001Slovakia_Sheet2 4 2" xfId="14816"/>
    <cellStyle name="Dziesietny [0]_Invoices2001Slovakia_Sheet2 4 3" xfId="20992"/>
    <cellStyle name="Dziesiętny [0]_Invoices2001Slovakia_Sheet2 4 3" xfId="20991"/>
    <cellStyle name="Dziesietny [0]_Invoices2001Slovakia_Sheet2 4 4" xfId="22712"/>
    <cellStyle name="Dziesiętny [0]_Invoices2001Slovakia_Sheet2 4 4" xfId="22711"/>
    <cellStyle name="Dziesietny [0]_Invoices2001Slovakia_Sheet2 4 5" xfId="23919"/>
    <cellStyle name="Dziesiętny [0]_Invoices2001Slovakia_Sheet2 4 5" xfId="23918"/>
    <cellStyle name="Dziesietny [0]_Invoices2001Slovakia_Sheet2 4 6" xfId="25096"/>
    <cellStyle name="Dziesiętny [0]_Invoices2001Slovakia_Sheet2 4 6" xfId="25095"/>
    <cellStyle name="Dziesietny [0]_Invoices2001Slovakia_Sheet2 4 7" xfId="26188"/>
    <cellStyle name="Dziesiętny [0]_Invoices2001Slovakia_Sheet2 4 7" xfId="26187"/>
    <cellStyle name="Dziesietny [0]_Invoices2001Slovakia_Sheet2 4 8" xfId="27193"/>
    <cellStyle name="Dziesiętny [0]_Invoices2001Slovakia_Sheet2 4 8" xfId="27192"/>
    <cellStyle name="Dziesietny [0]_Invoices2001Slovakia_Sheet2 4 9" xfId="28202"/>
    <cellStyle name="Dziesiętny [0]_Invoices2001Slovakia_Sheet2 4 9" xfId="28201"/>
    <cellStyle name="Dziesietny [0]_Invoices2001Slovakia_Sheet2 5" xfId="5174"/>
    <cellStyle name="Dziesiętny [0]_Invoices2001Slovakia_Sheet2 5" xfId="5175"/>
    <cellStyle name="Dziesietny [0]_Invoices2001Slovakia_Sheet2 5 2" xfId="15480"/>
    <cellStyle name="Dziesiętny [0]_Invoices2001Slovakia_Sheet2 5 2" xfId="15481"/>
    <cellStyle name="Dziesietny [0]_Invoices2001Slovakia_Sheet2 5 3" xfId="21570"/>
    <cellStyle name="Dziesiętny [0]_Invoices2001Slovakia_Sheet2 5 3" xfId="21571"/>
    <cellStyle name="Dziesietny [0]_Invoices2001Slovakia_Sheet2 5 4" xfId="23220"/>
    <cellStyle name="Dziesiętny [0]_Invoices2001Slovakia_Sheet2 5 4" xfId="23221"/>
    <cellStyle name="Dziesietny [0]_Invoices2001Slovakia_Sheet2 5 5" xfId="24423"/>
    <cellStyle name="Dziesiętny [0]_Invoices2001Slovakia_Sheet2 5 5" xfId="24424"/>
    <cellStyle name="Dziesietny [0]_Invoices2001Slovakia_Sheet2 5 6" xfId="25576"/>
    <cellStyle name="Dziesiętny [0]_Invoices2001Slovakia_Sheet2 5 6" xfId="25577"/>
    <cellStyle name="Dziesietny [0]_Invoices2001Slovakia_Sheet2 5 7" xfId="26663"/>
    <cellStyle name="Dziesiętny [0]_Invoices2001Slovakia_Sheet2 5 7" xfId="26664"/>
    <cellStyle name="Dziesietny [0]_Invoices2001Slovakia_Sheet2 5 8" xfId="27644"/>
    <cellStyle name="Dziesiętny [0]_Invoices2001Slovakia_Sheet2 5 8" xfId="27645"/>
    <cellStyle name="Dziesietny [0]_Invoices2001Slovakia_Sheet2 5 9" xfId="28629"/>
    <cellStyle name="Dziesiętny [0]_Invoices2001Slovakia_Sheet2 5 9" xfId="28630"/>
    <cellStyle name="Dziesietny [0]_Invoices2001Slovakia_Sheet2 6" xfId="7117"/>
    <cellStyle name="Dziesiętny [0]_Invoices2001Slovakia_Sheet2 6" xfId="7118"/>
    <cellStyle name="Dziesietny [0]_Invoices2001Slovakia_Sheet2 7" xfId="7915"/>
    <cellStyle name="Dziesiętny [0]_Invoices2001Slovakia_Sheet2 7" xfId="7914"/>
    <cellStyle name="Dziesietny [0]_Invoices2001Slovakia_Sheet2 8" xfId="8442"/>
    <cellStyle name="Dziesiętny [0]_Invoices2001Slovakia_Sheet2 8" xfId="8443"/>
    <cellStyle name="Dziesietny [0]_Invoices2001Slovakia_Sheet2 9" xfId="16520"/>
    <cellStyle name="Dziesiętny [0]_Invoices2001Slovakia_Sheet2 9" xfId="16521"/>
    <cellStyle name="Dziesietny [0]_Invoices2001Slovakia_Sheet2_Ban BTDD TDC" xfId="11235"/>
    <cellStyle name="Dziesiętny [0]_Invoices2001Slovakia_Sheet2_Ban BTDD TDC" xfId="11236"/>
    <cellStyle name="Dziesietny [0]_Invoices2001Slovakia_Sheet2_Kế hoạch 2013 T1-2014" xfId="11237"/>
    <cellStyle name="Dziesiętny [0]_Invoices2001Slovakia_Sheet2_KH 2012 (T3-2013)" xfId="11238"/>
    <cellStyle name="Dziesietny [0]_Invoices2001Slovakia_Sheet2_KH 2012 (T3-2013)_Kế hoạch 2013 T1-2014" xfId="11239"/>
    <cellStyle name="Dziesiętny [0]_Invoices2001Slovakia_TDT KHANH HOA" xfId="739"/>
    <cellStyle name="Dziesietny [0]_Invoices2001Slovakia_TDT KHANH HOA 2" xfId="3184"/>
    <cellStyle name="Dziesiętny [0]_Invoices2001Slovakia_TDT KHANH HOA 2" xfId="3185"/>
    <cellStyle name="Dziesietny [0]_Invoices2001Slovakia_TDT KHANH HOA 3" xfId="5753"/>
    <cellStyle name="Dziesiętny [0]_Invoices2001Slovakia_TDT KHANH HOA 3" xfId="5754"/>
    <cellStyle name="Dziesietny [0]_Invoices2001Slovakia_TDT KHANH HOA 4" xfId="6578"/>
    <cellStyle name="Dziesiętny [0]_Invoices2001Slovakia_TDT KHANH HOA 4" xfId="6577"/>
    <cellStyle name="Dziesietny [0]_Invoices2001Slovakia_TDT KHANH HOA 5" xfId="5176"/>
    <cellStyle name="Dziesiętny [0]_Invoices2001Slovakia_TDT KHANH HOA 5" xfId="5177"/>
    <cellStyle name="Dziesietny [0]_Invoices2001Slovakia_TDT KHANH HOA 6" xfId="7119"/>
    <cellStyle name="Dziesiętny [0]_Invoices2001Slovakia_TDT KHANH HOA 6" xfId="7120"/>
    <cellStyle name="Dziesietny [0]_Invoices2001Slovakia_TDT KHANH HOA 7" xfId="7913"/>
    <cellStyle name="Dziesiętny [0]_Invoices2001Slovakia_TDT KHANH HOA 7" xfId="7912"/>
    <cellStyle name="Dziesietny [0]_Invoices2001Slovakia_TDT KHANH HOA_9BC73000" xfId="11240"/>
    <cellStyle name="Dziesiętny [0]_Invoices2001Slovakia_TDT KHANH HOA_9BC73000" xfId="11241"/>
    <cellStyle name="Dziesietny [0]_Invoices2001Slovakia_TDT KHANH HOA_ap gia Pac Ta" xfId="11242"/>
    <cellStyle name="Dziesiętny [0]_Invoices2001Slovakia_TDT KHANH HOA_ap gia Pac Ta" xfId="11243"/>
    <cellStyle name="Dziesietny [0]_Invoices2001Slovakia_TDT KHANH HOA_bao_cao_TH_th_cong_tac_dau_thau_-_ngay251209" xfId="740"/>
    <cellStyle name="Dziesiętny [0]_Invoices2001Slovakia_TDT KHANH HOA_bao_cao_TH_th_cong_tac_dau_thau_-_ngay251209" xfId="741"/>
    <cellStyle name="Dziesietny [0]_Invoices2001Slovakia_TDT KHANH HOA_bao_cao_TH_th_cong_tac_dau_thau_-_ngay251209 10" xfId="21329"/>
    <cellStyle name="Dziesiętny [0]_Invoices2001Slovakia_TDT KHANH HOA_bao_cao_TH_th_cong_tac_dau_thau_-_ngay251209 10" xfId="21325"/>
    <cellStyle name="Dziesietny [0]_Invoices2001Slovakia_TDT KHANH HOA_bao_cao_TH_th_cong_tac_dau_thau_-_ngay251209 2" xfId="15482"/>
    <cellStyle name="Dziesiętny [0]_Invoices2001Slovakia_TDT KHANH HOA_bao_cao_TH_th_cong_tac_dau_thau_-_ngay251209 2" xfId="15483"/>
    <cellStyle name="Dziesietny [0]_Invoices2001Slovakia_TDT KHANH HOA_bao_cao_TH_th_cong_tac_dau_thau_-_ngay251209 3" xfId="11244"/>
    <cellStyle name="Dziesiętny [0]_Invoices2001Slovakia_TDT KHANH HOA_bao_cao_TH_th_cong_tac_dau_thau_-_ngay251209 3" xfId="11245"/>
    <cellStyle name="Dziesietny [0]_Invoices2001Slovakia_TDT KHANH HOA_bao_cao_TH_th_cong_tac_dau_thau_-_ngay251209 4" xfId="19265"/>
    <cellStyle name="Dziesiętny [0]_Invoices2001Slovakia_TDT KHANH HOA_bao_cao_TH_th_cong_tac_dau_thau_-_ngay251209 4" xfId="19266"/>
    <cellStyle name="Dziesietny [0]_Invoices2001Slovakia_TDT KHANH HOA_bao_cao_TH_th_cong_tac_dau_thau_-_ngay251209 5" xfId="18488"/>
    <cellStyle name="Dziesiętny [0]_Invoices2001Slovakia_TDT KHANH HOA_bao_cao_TH_th_cong_tac_dau_thau_-_ngay251209 5" xfId="18487"/>
    <cellStyle name="Dziesietny [0]_Invoices2001Slovakia_TDT KHANH HOA_bao_cao_TH_th_cong_tac_dau_thau_-_ngay251209 6" xfId="18543"/>
    <cellStyle name="Dziesiętny [0]_Invoices2001Slovakia_TDT KHANH HOA_bao_cao_TH_th_cong_tac_dau_thau_-_ngay251209 6" xfId="21354"/>
    <cellStyle name="Dziesietny [0]_Invoices2001Slovakia_TDT KHANH HOA_bao_cao_TH_th_cong_tac_dau_thau_-_ngay251209 7" xfId="21311"/>
    <cellStyle name="Dziesiętny [0]_Invoices2001Slovakia_TDT KHANH HOA_bao_cao_TH_th_cong_tac_dau_thau_-_ngay251209 7" xfId="16189"/>
    <cellStyle name="Dziesietny [0]_Invoices2001Slovakia_TDT KHANH HOA_bao_cao_TH_th_cong_tac_dau_thau_-_ngay251209 8" xfId="16241"/>
    <cellStyle name="Dziesiętny [0]_Invoices2001Slovakia_TDT KHANH HOA_bao_cao_TH_th_cong_tac_dau_thau_-_ngay251209 8" xfId="21323"/>
    <cellStyle name="Dziesietny [0]_Invoices2001Slovakia_TDT KHANH HOA_bao_cao_TH_th_cong_tac_dau_thau_-_ngay251209 9" xfId="18463"/>
    <cellStyle name="Dziesiętny [0]_Invoices2001Slovakia_TDT KHANH HOA_bao_cao_TH_th_cong_tac_dau_thau_-_ngay251209 9" xfId="16744"/>
    <cellStyle name="Dziesietny [0]_Invoices2001Slovakia_TDT KHANH HOA_Bieu chi tieu KH 2014 (Huy-04-11)" xfId="3186"/>
    <cellStyle name="Dziesiętny [0]_Invoices2001Slovakia_TDT KHANH HOA_Bieu chi tieu KH 2014 (Huy-04-11)" xfId="3187"/>
    <cellStyle name="Dziesietny [0]_Invoices2001Slovakia_TDT KHANH HOA_bieu ke hoach dau thau" xfId="742"/>
    <cellStyle name="Dziesiętny [0]_Invoices2001Slovakia_TDT KHANH HOA_bieu ke hoach dau thau" xfId="743"/>
    <cellStyle name="Dziesietny [0]_Invoices2001Slovakia_TDT KHANH HOA_bieu ke hoach dau thau 10" xfId="20311"/>
    <cellStyle name="Dziesiętny [0]_Invoices2001Slovakia_TDT KHANH HOA_bieu ke hoach dau thau 10" xfId="20310"/>
    <cellStyle name="Dziesietny [0]_Invoices2001Slovakia_TDT KHANH HOA_bieu ke hoach dau thau 11" xfId="19816"/>
    <cellStyle name="Dziesiętny [0]_Invoices2001Slovakia_TDT KHANH HOA_bieu ke hoach dau thau 11" xfId="16875"/>
    <cellStyle name="Dziesietny [0]_Invoices2001Slovakia_TDT KHANH HOA_bieu ke hoach dau thau 12" xfId="17747"/>
    <cellStyle name="Dziesiętny [0]_Invoices2001Slovakia_TDT KHANH HOA_bieu ke hoach dau thau 12" xfId="20576"/>
    <cellStyle name="Dziesietny [0]_Invoices2001Slovakia_TDT KHANH HOA_bieu ke hoach dau thau 13" xfId="17939"/>
    <cellStyle name="Dziesiętny [0]_Invoices2001Slovakia_TDT KHANH HOA_bieu ke hoach dau thau 13" xfId="22306"/>
    <cellStyle name="Dziesietny [0]_Invoices2001Slovakia_TDT KHANH HOA_bieu ke hoach dau thau 14" xfId="20039"/>
    <cellStyle name="Dziesiętny [0]_Invoices2001Slovakia_TDT KHANH HOA_bieu ke hoach dau thau 14" xfId="17870"/>
    <cellStyle name="Dziesietny [0]_Invoices2001Slovakia_TDT KHANH HOA_bieu ke hoach dau thau 15" xfId="21970"/>
    <cellStyle name="Dziesiętny [0]_Invoices2001Slovakia_TDT KHANH HOA_bieu ke hoach dau thau 15" xfId="19591"/>
    <cellStyle name="Dziesietny [0]_Invoices2001Slovakia_TDT KHANH HOA_bieu ke hoach dau thau 2" xfId="3188"/>
    <cellStyle name="Dziesiętny [0]_Invoices2001Slovakia_TDT KHANH HOA_bieu ke hoach dau thau 2" xfId="3189"/>
    <cellStyle name="Dziesietny [0]_Invoices2001Slovakia_TDT KHANH HOA_bieu ke hoach dau thau 2 2" xfId="11246"/>
    <cellStyle name="Dziesiętny [0]_Invoices2001Slovakia_TDT KHANH HOA_bieu ke hoach dau thau 2 2" xfId="11247"/>
    <cellStyle name="Dziesietny [0]_Invoices2001Slovakia_TDT KHANH HOA_bieu ke hoach dau thau 2 3" xfId="19267"/>
    <cellStyle name="Dziesiętny [0]_Invoices2001Slovakia_TDT KHANH HOA_bieu ke hoach dau thau 2 3" xfId="19268"/>
    <cellStyle name="Dziesietny [0]_Invoices2001Slovakia_TDT KHANH HOA_bieu ke hoach dau thau 2 4" xfId="18486"/>
    <cellStyle name="Dziesiętny [0]_Invoices2001Slovakia_TDT KHANH HOA_bieu ke hoach dau thau 2 4" xfId="18492"/>
    <cellStyle name="Dziesietny [0]_Invoices2001Slovakia_TDT KHANH HOA_bieu ke hoach dau thau 2 5" xfId="16306"/>
    <cellStyle name="Dziesiętny [0]_Invoices2001Slovakia_TDT KHANH HOA_bieu ke hoach dau thau 2 5" xfId="16307"/>
    <cellStyle name="Dziesietny [0]_Invoices2001Slovakia_TDT KHANH HOA_bieu ke hoach dau thau 2 6" xfId="16186"/>
    <cellStyle name="Dziesiętny [0]_Invoices2001Slovakia_TDT KHANH HOA_bieu ke hoach dau thau 2 6" xfId="21310"/>
    <cellStyle name="Dziesietny [0]_Invoices2001Slovakia_TDT KHANH HOA_bieu ke hoach dau thau 2 7" xfId="16237"/>
    <cellStyle name="Dziesiętny [0]_Invoices2001Slovakia_TDT KHANH HOA_bieu ke hoach dau thau 2 7" xfId="16242"/>
    <cellStyle name="Dziesietny [0]_Invoices2001Slovakia_TDT KHANH HOA_bieu ke hoach dau thau 2 8" xfId="16743"/>
    <cellStyle name="Dziesiętny [0]_Invoices2001Slovakia_TDT KHANH HOA_bieu ke hoach dau thau 2 8" xfId="18459"/>
    <cellStyle name="Dziesietny [0]_Invoices2001Slovakia_TDT KHANH HOA_bieu ke hoach dau thau 2 9" xfId="26665"/>
    <cellStyle name="Dziesiętny [0]_Invoices2001Slovakia_TDT KHANH HOA_bieu ke hoach dau thau 2 9" xfId="17941"/>
    <cellStyle name="Dziesietny [0]_Invoices2001Slovakia_TDT KHANH HOA_bieu ke hoach dau thau 3" xfId="5757"/>
    <cellStyle name="Dziesiętny [0]_Invoices2001Slovakia_TDT KHANH HOA_bieu ke hoach dau thau 3" xfId="5758"/>
    <cellStyle name="Dziesietny [0]_Invoices2001Slovakia_TDT KHANH HOA_bieu ke hoach dau thau 3 2" xfId="14642"/>
    <cellStyle name="Dziesiętny [0]_Invoices2001Slovakia_TDT KHANH HOA_bieu ke hoach dau thau 3 2" xfId="14643"/>
    <cellStyle name="Dziesietny [0]_Invoices2001Slovakia_TDT KHANH HOA_bieu ke hoach dau thau 3 3" xfId="20817"/>
    <cellStyle name="Dziesiętny [0]_Invoices2001Slovakia_TDT KHANH HOA_bieu ke hoach dau thau 3 3" xfId="20818"/>
    <cellStyle name="Dziesietny [0]_Invoices2001Slovakia_TDT KHANH HOA_bieu ke hoach dau thau 3 4" xfId="22537"/>
    <cellStyle name="Dziesiętny [0]_Invoices2001Slovakia_TDT KHANH HOA_bieu ke hoach dau thau 3 4" xfId="22538"/>
    <cellStyle name="Dziesietny [0]_Invoices2001Slovakia_TDT KHANH HOA_bieu ke hoach dau thau 3 5" xfId="23744"/>
    <cellStyle name="Dziesiętny [0]_Invoices2001Slovakia_TDT KHANH HOA_bieu ke hoach dau thau 3 5" xfId="23745"/>
    <cellStyle name="Dziesietny [0]_Invoices2001Slovakia_TDT KHANH HOA_bieu ke hoach dau thau 3 6" xfId="24921"/>
    <cellStyle name="Dziesiętny [0]_Invoices2001Slovakia_TDT KHANH HOA_bieu ke hoach dau thau 3 6" xfId="24922"/>
    <cellStyle name="Dziesietny [0]_Invoices2001Slovakia_TDT KHANH HOA_bieu ke hoach dau thau 3 7" xfId="26013"/>
    <cellStyle name="Dziesiętny [0]_Invoices2001Slovakia_TDT KHANH HOA_bieu ke hoach dau thau 3 7" xfId="26014"/>
    <cellStyle name="Dziesietny [0]_Invoices2001Slovakia_TDT KHANH HOA_bieu ke hoach dau thau 3 8" xfId="27018"/>
    <cellStyle name="Dziesiętny [0]_Invoices2001Slovakia_TDT KHANH HOA_bieu ke hoach dau thau 3 8" xfId="27019"/>
    <cellStyle name="Dziesietny [0]_Invoices2001Slovakia_TDT KHANH HOA_bieu ke hoach dau thau 3 9" xfId="28027"/>
    <cellStyle name="Dziesiętny [0]_Invoices2001Slovakia_TDT KHANH HOA_bieu ke hoach dau thau 3 9" xfId="28028"/>
    <cellStyle name="Dziesietny [0]_Invoices2001Slovakia_TDT KHANH HOA_bieu ke hoach dau thau 4" xfId="6576"/>
    <cellStyle name="Dziesiętny [0]_Invoices2001Slovakia_TDT KHANH HOA_bieu ke hoach dau thau 4" xfId="6575"/>
    <cellStyle name="Dziesietny [0]_Invoices2001Slovakia_TDT KHANH HOA_bieu ke hoach dau thau 4 2" xfId="14815"/>
    <cellStyle name="Dziesiętny [0]_Invoices2001Slovakia_TDT KHANH HOA_bieu ke hoach dau thau 4 2" xfId="14814"/>
    <cellStyle name="Dziesietny [0]_Invoices2001Slovakia_TDT KHANH HOA_bieu ke hoach dau thau 4 3" xfId="20990"/>
    <cellStyle name="Dziesiętny [0]_Invoices2001Slovakia_TDT KHANH HOA_bieu ke hoach dau thau 4 3" xfId="20989"/>
    <cellStyle name="Dziesietny [0]_Invoices2001Slovakia_TDT KHANH HOA_bieu ke hoach dau thau 4 4" xfId="22710"/>
    <cellStyle name="Dziesiętny [0]_Invoices2001Slovakia_TDT KHANH HOA_bieu ke hoach dau thau 4 4" xfId="22709"/>
    <cellStyle name="Dziesietny [0]_Invoices2001Slovakia_TDT KHANH HOA_bieu ke hoach dau thau 4 5" xfId="23917"/>
    <cellStyle name="Dziesiętny [0]_Invoices2001Slovakia_TDT KHANH HOA_bieu ke hoach dau thau 4 5" xfId="23916"/>
    <cellStyle name="Dziesietny [0]_Invoices2001Slovakia_TDT KHANH HOA_bieu ke hoach dau thau 4 6" xfId="25094"/>
    <cellStyle name="Dziesiętny [0]_Invoices2001Slovakia_TDT KHANH HOA_bieu ke hoach dau thau 4 6" xfId="25093"/>
    <cellStyle name="Dziesietny [0]_Invoices2001Slovakia_TDT KHANH HOA_bieu ke hoach dau thau 4 7" xfId="26186"/>
    <cellStyle name="Dziesiętny [0]_Invoices2001Slovakia_TDT KHANH HOA_bieu ke hoach dau thau 4 7" xfId="26185"/>
    <cellStyle name="Dziesietny [0]_Invoices2001Slovakia_TDT KHANH HOA_bieu ke hoach dau thau 4 8" xfId="27191"/>
    <cellStyle name="Dziesiętny [0]_Invoices2001Slovakia_TDT KHANH HOA_bieu ke hoach dau thau 4 8" xfId="27190"/>
    <cellStyle name="Dziesietny [0]_Invoices2001Slovakia_TDT KHANH HOA_bieu ke hoach dau thau 4 9" xfId="28200"/>
    <cellStyle name="Dziesiętny [0]_Invoices2001Slovakia_TDT KHANH HOA_bieu ke hoach dau thau 4 9" xfId="28199"/>
    <cellStyle name="Dziesietny [0]_Invoices2001Slovakia_TDT KHANH HOA_bieu ke hoach dau thau 5" xfId="5178"/>
    <cellStyle name="Dziesiętny [0]_Invoices2001Slovakia_TDT KHANH HOA_bieu ke hoach dau thau 5" xfId="5179"/>
    <cellStyle name="Dziesietny [0]_Invoices2001Slovakia_TDT KHANH HOA_bieu ke hoach dau thau 5 2" xfId="15484"/>
    <cellStyle name="Dziesiętny [0]_Invoices2001Slovakia_TDT KHANH HOA_bieu ke hoach dau thau 5 2" xfId="15485"/>
    <cellStyle name="Dziesietny [0]_Invoices2001Slovakia_TDT KHANH HOA_bieu ke hoach dau thau 5 3" xfId="21572"/>
    <cellStyle name="Dziesiętny [0]_Invoices2001Slovakia_TDT KHANH HOA_bieu ke hoach dau thau 5 3" xfId="21573"/>
    <cellStyle name="Dziesietny [0]_Invoices2001Slovakia_TDT KHANH HOA_bieu ke hoach dau thau 5 4" xfId="23223"/>
    <cellStyle name="Dziesiętny [0]_Invoices2001Slovakia_TDT KHANH HOA_bieu ke hoach dau thau 5 4" xfId="23224"/>
    <cellStyle name="Dziesietny [0]_Invoices2001Slovakia_TDT KHANH HOA_bieu ke hoach dau thau 5 5" xfId="24426"/>
    <cellStyle name="Dziesiętny [0]_Invoices2001Slovakia_TDT KHANH HOA_bieu ke hoach dau thau 5 5" xfId="24427"/>
    <cellStyle name="Dziesietny [0]_Invoices2001Slovakia_TDT KHANH HOA_bieu ke hoach dau thau 5 6" xfId="25580"/>
    <cellStyle name="Dziesiętny [0]_Invoices2001Slovakia_TDT KHANH HOA_bieu ke hoach dau thau 5 6" xfId="25581"/>
    <cellStyle name="Dziesietny [0]_Invoices2001Slovakia_TDT KHANH HOA_bieu ke hoach dau thau 5 7" xfId="26666"/>
    <cellStyle name="Dziesiętny [0]_Invoices2001Slovakia_TDT KHANH HOA_bieu ke hoach dau thau 5 7" xfId="26667"/>
    <cellStyle name="Dziesietny [0]_Invoices2001Slovakia_TDT KHANH HOA_bieu ke hoach dau thau 5 8" xfId="27646"/>
    <cellStyle name="Dziesiętny [0]_Invoices2001Slovakia_TDT KHANH HOA_bieu ke hoach dau thau 5 8" xfId="27647"/>
    <cellStyle name="Dziesietny [0]_Invoices2001Slovakia_TDT KHANH HOA_bieu ke hoach dau thau 5 9" xfId="28631"/>
    <cellStyle name="Dziesiętny [0]_Invoices2001Slovakia_TDT KHANH HOA_bieu ke hoach dau thau 5 9" xfId="28632"/>
    <cellStyle name="Dziesietny [0]_Invoices2001Slovakia_TDT KHANH HOA_bieu ke hoach dau thau 6" xfId="7121"/>
    <cellStyle name="Dziesiętny [0]_Invoices2001Slovakia_TDT KHANH HOA_bieu ke hoach dau thau 6" xfId="7122"/>
    <cellStyle name="Dziesietny [0]_Invoices2001Slovakia_TDT KHANH HOA_bieu ke hoach dau thau 7" xfId="7911"/>
    <cellStyle name="Dziesiętny [0]_Invoices2001Slovakia_TDT KHANH HOA_bieu ke hoach dau thau 7" xfId="7910"/>
    <cellStyle name="Dziesietny [0]_Invoices2001Slovakia_TDT KHANH HOA_bieu ke hoach dau thau 8" xfId="8444"/>
    <cellStyle name="Dziesiętny [0]_Invoices2001Slovakia_TDT KHANH HOA_bieu ke hoach dau thau 8" xfId="8445"/>
    <cellStyle name="Dziesietny [0]_Invoices2001Slovakia_TDT KHANH HOA_bieu ke hoach dau thau 9" xfId="16522"/>
    <cellStyle name="Dziesiętny [0]_Invoices2001Slovakia_TDT KHANH HOA_bieu ke hoach dau thau 9" xfId="16523"/>
    <cellStyle name="Dziesietny [0]_Invoices2001Slovakia_TDT KHANH HOA_bieu ke hoach dau thau truong mam non SKH" xfId="744"/>
    <cellStyle name="Dziesiętny [0]_Invoices2001Slovakia_TDT KHANH HOA_bieu ke hoach dau thau truong mam non SKH" xfId="745"/>
    <cellStyle name="Dziesietny [0]_Invoices2001Slovakia_TDT KHANH HOA_bieu ke hoach dau thau truong mam non SKH 10" xfId="20309"/>
    <cellStyle name="Dziesiętny [0]_Invoices2001Slovakia_TDT KHANH HOA_bieu ke hoach dau thau truong mam non SKH 10" xfId="20308"/>
    <cellStyle name="Dziesietny [0]_Invoices2001Slovakia_TDT KHANH HOA_bieu ke hoach dau thau truong mam non SKH 11" xfId="22085"/>
    <cellStyle name="Dziesiętny [0]_Invoices2001Slovakia_TDT KHANH HOA_bieu ke hoach dau thau truong mam non SKH 11" xfId="19817"/>
    <cellStyle name="Dziesietny [0]_Invoices2001Slovakia_TDT KHANH HOA_bieu ke hoach dau thau truong mam non SKH 12" xfId="17814"/>
    <cellStyle name="Dziesiętny [0]_Invoices2001Slovakia_TDT KHANH HOA_bieu ke hoach dau thau truong mam non SKH 12" xfId="17739"/>
    <cellStyle name="Dziesietny [0]_Invoices2001Slovakia_TDT KHANH HOA_bieu ke hoach dau thau truong mam non SKH 13" xfId="21884"/>
    <cellStyle name="Dziesiętny [0]_Invoices2001Slovakia_TDT KHANH HOA_bieu ke hoach dau thau truong mam non SKH 13" xfId="17940"/>
    <cellStyle name="Dziesietny [0]_Invoices2001Slovakia_TDT KHANH HOA_bieu ke hoach dau thau truong mam non SKH 14" xfId="19606"/>
    <cellStyle name="Dziesiętny [0]_Invoices2001Slovakia_TDT KHANH HOA_bieu ke hoach dau thau truong mam non SKH 14" xfId="24620"/>
    <cellStyle name="Dziesietny [0]_Invoices2001Slovakia_TDT KHANH HOA_bieu ke hoach dau thau truong mam non SKH 15" xfId="17775"/>
    <cellStyle name="Dziesiętny [0]_Invoices2001Slovakia_TDT KHANH HOA_bieu ke hoach dau thau truong mam non SKH 15" xfId="19238"/>
    <cellStyle name="Dziesietny [0]_Invoices2001Slovakia_TDT KHANH HOA_bieu ke hoach dau thau truong mam non SKH 2" xfId="3190"/>
    <cellStyle name="Dziesiętny [0]_Invoices2001Slovakia_TDT KHANH HOA_bieu ke hoach dau thau truong mam non SKH 2" xfId="3191"/>
    <cellStyle name="Dziesietny [0]_Invoices2001Slovakia_TDT KHANH HOA_bieu ke hoach dau thau truong mam non SKH 2 2" xfId="11248"/>
    <cellStyle name="Dziesiętny [0]_Invoices2001Slovakia_TDT KHANH HOA_bieu ke hoach dau thau truong mam non SKH 2 2" xfId="11249"/>
    <cellStyle name="Dziesietny [0]_Invoices2001Slovakia_TDT KHANH HOA_bieu ke hoach dau thau truong mam non SKH 2 3" xfId="19269"/>
    <cellStyle name="Dziesiętny [0]_Invoices2001Slovakia_TDT KHANH HOA_bieu ke hoach dau thau truong mam non SKH 2 3" xfId="19270"/>
    <cellStyle name="Dziesietny [0]_Invoices2001Slovakia_TDT KHANH HOA_bieu ke hoach dau thau truong mam non SKH 2 4" xfId="16206"/>
    <cellStyle name="Dziesiętny [0]_Invoices2001Slovakia_TDT KHANH HOA_bieu ke hoach dau thau truong mam non SKH 2 4" xfId="16205"/>
    <cellStyle name="Dziesietny [0]_Invoices2001Slovakia_TDT KHANH HOA_bieu ke hoach dau thau truong mam non SKH 2 5" xfId="18545"/>
    <cellStyle name="Dziesiętny [0]_Invoices2001Slovakia_TDT KHANH HOA_bieu ke hoach dau thau truong mam non SKH 2 5" xfId="21356"/>
    <cellStyle name="Dziesietny [0]_Invoices2001Slovakia_TDT KHANH HOA_bieu ke hoach dau thau truong mam non SKH 2 6" xfId="16185"/>
    <cellStyle name="Dziesiętny [0]_Invoices2001Slovakia_TDT KHANH HOA_bieu ke hoach dau thau truong mam non SKH 2 6" xfId="16180"/>
    <cellStyle name="Dziesietny [0]_Invoices2001Slovakia_TDT KHANH HOA_bieu ke hoach dau thau truong mam non SKH 2 7" xfId="18505"/>
    <cellStyle name="Dziesiętny [0]_Invoices2001Slovakia_TDT KHANH HOA_bieu ke hoach dau thau truong mam non SKH 2 7" xfId="21327"/>
    <cellStyle name="Dziesietny [0]_Invoices2001Slovakia_TDT KHANH HOA_bieu ke hoach dau thau truong mam non SKH 2 8" xfId="18458"/>
    <cellStyle name="Dziesiętny [0]_Invoices2001Slovakia_TDT KHANH HOA_bieu ke hoach dau thau truong mam non SKH 2 8" xfId="16199"/>
    <cellStyle name="Dziesietny [0]_Invoices2001Slovakia_TDT KHANH HOA_bieu ke hoach dau thau truong mam non SKH 2 9" xfId="18554"/>
    <cellStyle name="Dziesiętny [0]_Invoices2001Slovakia_TDT KHANH HOA_bieu ke hoach dau thau truong mam non SKH 2 9" xfId="21337"/>
    <cellStyle name="Dziesietny [0]_Invoices2001Slovakia_TDT KHANH HOA_bieu ke hoach dau thau truong mam non SKH 3" xfId="5759"/>
    <cellStyle name="Dziesiętny [0]_Invoices2001Slovakia_TDT KHANH HOA_bieu ke hoach dau thau truong mam non SKH 3" xfId="5760"/>
    <cellStyle name="Dziesietny [0]_Invoices2001Slovakia_TDT KHANH HOA_bieu ke hoach dau thau truong mam non SKH 3 2" xfId="14644"/>
    <cellStyle name="Dziesiętny [0]_Invoices2001Slovakia_TDT KHANH HOA_bieu ke hoach dau thau truong mam non SKH 3 2" xfId="14645"/>
    <cellStyle name="Dziesietny [0]_Invoices2001Slovakia_TDT KHANH HOA_bieu ke hoach dau thau truong mam non SKH 3 3" xfId="20819"/>
    <cellStyle name="Dziesiętny [0]_Invoices2001Slovakia_TDT KHANH HOA_bieu ke hoach dau thau truong mam non SKH 3 3" xfId="20820"/>
    <cellStyle name="Dziesietny [0]_Invoices2001Slovakia_TDT KHANH HOA_bieu ke hoach dau thau truong mam non SKH 3 4" xfId="22539"/>
    <cellStyle name="Dziesiętny [0]_Invoices2001Slovakia_TDT KHANH HOA_bieu ke hoach dau thau truong mam non SKH 3 4" xfId="22540"/>
    <cellStyle name="Dziesietny [0]_Invoices2001Slovakia_TDT KHANH HOA_bieu ke hoach dau thau truong mam non SKH 3 5" xfId="23746"/>
    <cellStyle name="Dziesiętny [0]_Invoices2001Slovakia_TDT KHANH HOA_bieu ke hoach dau thau truong mam non SKH 3 5" xfId="23747"/>
    <cellStyle name="Dziesietny [0]_Invoices2001Slovakia_TDT KHANH HOA_bieu ke hoach dau thau truong mam non SKH 3 6" xfId="24923"/>
    <cellStyle name="Dziesiętny [0]_Invoices2001Slovakia_TDT KHANH HOA_bieu ke hoach dau thau truong mam non SKH 3 6" xfId="24924"/>
    <cellStyle name="Dziesietny [0]_Invoices2001Slovakia_TDT KHANH HOA_bieu ke hoach dau thau truong mam non SKH 3 7" xfId="26015"/>
    <cellStyle name="Dziesiętny [0]_Invoices2001Slovakia_TDT KHANH HOA_bieu ke hoach dau thau truong mam non SKH 3 7" xfId="26016"/>
    <cellStyle name="Dziesietny [0]_Invoices2001Slovakia_TDT KHANH HOA_bieu ke hoach dau thau truong mam non SKH 3 8" xfId="27020"/>
    <cellStyle name="Dziesiętny [0]_Invoices2001Slovakia_TDT KHANH HOA_bieu ke hoach dau thau truong mam non SKH 3 8" xfId="27021"/>
    <cellStyle name="Dziesietny [0]_Invoices2001Slovakia_TDT KHANH HOA_bieu ke hoach dau thau truong mam non SKH 3 9" xfId="28029"/>
    <cellStyle name="Dziesiętny [0]_Invoices2001Slovakia_TDT KHANH HOA_bieu ke hoach dau thau truong mam non SKH 3 9" xfId="28030"/>
    <cellStyle name="Dziesietny [0]_Invoices2001Slovakia_TDT KHANH HOA_bieu ke hoach dau thau truong mam non SKH 4" xfId="6574"/>
    <cellStyle name="Dziesiętny [0]_Invoices2001Slovakia_TDT KHANH HOA_bieu ke hoach dau thau truong mam non SKH 4" xfId="6573"/>
    <cellStyle name="Dziesietny [0]_Invoices2001Slovakia_TDT KHANH HOA_bieu ke hoach dau thau truong mam non SKH 4 2" xfId="14813"/>
    <cellStyle name="Dziesiętny [0]_Invoices2001Slovakia_TDT KHANH HOA_bieu ke hoach dau thau truong mam non SKH 4 2" xfId="14812"/>
    <cellStyle name="Dziesietny [0]_Invoices2001Slovakia_TDT KHANH HOA_bieu ke hoach dau thau truong mam non SKH 4 3" xfId="20988"/>
    <cellStyle name="Dziesiętny [0]_Invoices2001Slovakia_TDT KHANH HOA_bieu ke hoach dau thau truong mam non SKH 4 3" xfId="20987"/>
    <cellStyle name="Dziesietny [0]_Invoices2001Slovakia_TDT KHANH HOA_bieu ke hoach dau thau truong mam non SKH 4 4" xfId="22708"/>
    <cellStyle name="Dziesiętny [0]_Invoices2001Slovakia_TDT KHANH HOA_bieu ke hoach dau thau truong mam non SKH 4 4" xfId="22707"/>
    <cellStyle name="Dziesietny [0]_Invoices2001Slovakia_TDT KHANH HOA_bieu ke hoach dau thau truong mam non SKH 4 5" xfId="23915"/>
    <cellStyle name="Dziesiętny [0]_Invoices2001Slovakia_TDT KHANH HOA_bieu ke hoach dau thau truong mam non SKH 4 5" xfId="23914"/>
    <cellStyle name="Dziesietny [0]_Invoices2001Slovakia_TDT KHANH HOA_bieu ke hoach dau thau truong mam non SKH 4 6" xfId="25092"/>
    <cellStyle name="Dziesiętny [0]_Invoices2001Slovakia_TDT KHANH HOA_bieu ke hoach dau thau truong mam non SKH 4 6" xfId="25091"/>
    <cellStyle name="Dziesietny [0]_Invoices2001Slovakia_TDT KHANH HOA_bieu ke hoach dau thau truong mam non SKH 4 7" xfId="26184"/>
    <cellStyle name="Dziesiętny [0]_Invoices2001Slovakia_TDT KHANH HOA_bieu ke hoach dau thau truong mam non SKH 4 7" xfId="26183"/>
    <cellStyle name="Dziesietny [0]_Invoices2001Slovakia_TDT KHANH HOA_bieu ke hoach dau thau truong mam non SKH 4 8" xfId="27189"/>
    <cellStyle name="Dziesiętny [0]_Invoices2001Slovakia_TDT KHANH HOA_bieu ke hoach dau thau truong mam non SKH 4 8" xfId="27188"/>
    <cellStyle name="Dziesietny [0]_Invoices2001Slovakia_TDT KHANH HOA_bieu ke hoach dau thau truong mam non SKH 4 9" xfId="28198"/>
    <cellStyle name="Dziesiętny [0]_Invoices2001Slovakia_TDT KHANH HOA_bieu ke hoach dau thau truong mam non SKH 4 9" xfId="28197"/>
    <cellStyle name="Dziesietny [0]_Invoices2001Slovakia_TDT KHANH HOA_bieu ke hoach dau thau truong mam non SKH 5" xfId="5180"/>
    <cellStyle name="Dziesiętny [0]_Invoices2001Slovakia_TDT KHANH HOA_bieu ke hoach dau thau truong mam non SKH 5" xfId="5181"/>
    <cellStyle name="Dziesietny [0]_Invoices2001Slovakia_TDT KHANH HOA_bieu ke hoach dau thau truong mam non SKH 5 2" xfId="15486"/>
    <cellStyle name="Dziesiętny [0]_Invoices2001Slovakia_TDT KHANH HOA_bieu ke hoach dau thau truong mam non SKH 5 2" xfId="15487"/>
    <cellStyle name="Dziesietny [0]_Invoices2001Slovakia_TDT KHANH HOA_bieu ke hoach dau thau truong mam non SKH 5 3" xfId="21574"/>
    <cellStyle name="Dziesiętny [0]_Invoices2001Slovakia_TDT KHANH HOA_bieu ke hoach dau thau truong mam non SKH 5 3" xfId="21575"/>
    <cellStyle name="Dziesietny [0]_Invoices2001Slovakia_TDT KHANH HOA_bieu ke hoach dau thau truong mam non SKH 5 4" xfId="23225"/>
    <cellStyle name="Dziesiętny [0]_Invoices2001Slovakia_TDT KHANH HOA_bieu ke hoach dau thau truong mam non SKH 5 4" xfId="23226"/>
    <cellStyle name="Dziesietny [0]_Invoices2001Slovakia_TDT KHANH HOA_bieu ke hoach dau thau truong mam non SKH 5 5" xfId="24428"/>
    <cellStyle name="Dziesiętny [0]_Invoices2001Slovakia_TDT KHANH HOA_bieu ke hoach dau thau truong mam non SKH 5 5" xfId="24429"/>
    <cellStyle name="Dziesietny [0]_Invoices2001Slovakia_TDT KHANH HOA_bieu ke hoach dau thau truong mam non SKH 5 6" xfId="25582"/>
    <cellStyle name="Dziesiętny [0]_Invoices2001Slovakia_TDT KHANH HOA_bieu ke hoach dau thau truong mam non SKH 5 6" xfId="25583"/>
    <cellStyle name="Dziesietny [0]_Invoices2001Slovakia_TDT KHANH HOA_bieu ke hoach dau thau truong mam non SKH 5 7" xfId="26668"/>
    <cellStyle name="Dziesiętny [0]_Invoices2001Slovakia_TDT KHANH HOA_bieu ke hoach dau thau truong mam non SKH 5 7" xfId="26669"/>
    <cellStyle name="Dziesietny [0]_Invoices2001Slovakia_TDT KHANH HOA_bieu ke hoach dau thau truong mam non SKH 5 8" xfId="27648"/>
    <cellStyle name="Dziesiętny [0]_Invoices2001Slovakia_TDT KHANH HOA_bieu ke hoach dau thau truong mam non SKH 5 8" xfId="27649"/>
    <cellStyle name="Dziesietny [0]_Invoices2001Slovakia_TDT KHANH HOA_bieu ke hoach dau thau truong mam non SKH 5 9" xfId="28633"/>
    <cellStyle name="Dziesiętny [0]_Invoices2001Slovakia_TDT KHANH HOA_bieu ke hoach dau thau truong mam non SKH 5 9" xfId="28634"/>
    <cellStyle name="Dziesietny [0]_Invoices2001Slovakia_TDT KHANH HOA_bieu ke hoach dau thau truong mam non SKH 6" xfId="7123"/>
    <cellStyle name="Dziesiętny [0]_Invoices2001Slovakia_TDT KHANH HOA_bieu ke hoach dau thau truong mam non SKH 6" xfId="7124"/>
    <cellStyle name="Dziesietny [0]_Invoices2001Slovakia_TDT KHANH HOA_bieu ke hoach dau thau truong mam non SKH 7" xfId="7909"/>
    <cellStyle name="Dziesiętny [0]_Invoices2001Slovakia_TDT KHANH HOA_bieu ke hoach dau thau truong mam non SKH 7" xfId="7908"/>
    <cellStyle name="Dziesietny [0]_Invoices2001Slovakia_TDT KHANH HOA_bieu ke hoach dau thau truong mam non SKH 8" xfId="8446"/>
    <cellStyle name="Dziesiętny [0]_Invoices2001Slovakia_TDT KHANH HOA_bieu ke hoach dau thau truong mam non SKH 8" xfId="8447"/>
    <cellStyle name="Dziesietny [0]_Invoices2001Slovakia_TDT KHANH HOA_bieu ke hoach dau thau truong mam non SKH 9" xfId="16524"/>
    <cellStyle name="Dziesiętny [0]_Invoices2001Slovakia_TDT KHANH HOA_bieu ke hoach dau thau truong mam non SKH 9" xfId="16525"/>
    <cellStyle name="Dziesietny [0]_Invoices2001Slovakia_TDT KHANH HOA_bieu ke hoach dau thau truong mam non SKH_Ban BTDD TDC" xfId="11250"/>
    <cellStyle name="Dziesiętny [0]_Invoices2001Slovakia_TDT KHANH HOA_bieu ke hoach dau thau truong mam non SKH_Ban BTDD TDC" xfId="11251"/>
    <cellStyle name="Dziesietny [0]_Invoices2001Slovakia_TDT KHANH HOA_bieu ke hoach dau thau truong mam non SKH_Kế hoạch 2013 T1-2014" xfId="11252"/>
    <cellStyle name="Dziesiętny [0]_Invoices2001Slovakia_TDT KHANH HOA_bieu ke hoach dau thau truong mam non SKH_KH 2012 (T3-2013)" xfId="11253"/>
    <cellStyle name="Dziesietny [0]_Invoices2001Slovakia_TDT KHANH HOA_bieu ke hoach dau thau truong mam non SKH_KH 2012 (T3-2013)_Kế hoạch 2013 T1-2014" xfId="11254"/>
    <cellStyle name="Dziesiętny [0]_Invoices2001Slovakia_TDT KHANH HOA_bieu ke hoach dau thau_Ban BTDD TDC" xfId="11255"/>
    <cellStyle name="Dziesietny [0]_Invoices2001Slovakia_TDT KHANH HOA_bieu ke hoach dau thau_KH 2012 (T3-2013)_Kế hoạch 2013 T1-2014" xfId="11256"/>
    <cellStyle name="Dziesiętny [0]_Invoices2001Slovakia_TDT KHANH HOA_bieu tong hop lai kh von 2011 gui phong TH-KTDN" xfId="746"/>
    <cellStyle name="Dziesietny [0]_Invoices2001Slovakia_TDT KHANH HOA_bieu tong hop lai kh von 2011 gui phong TH-KTDN 2" xfId="3192"/>
    <cellStyle name="Dziesiętny [0]_Invoices2001Slovakia_TDT KHANH HOA_bieu tong hop lai kh von 2011 gui phong TH-KTDN 2" xfId="3193"/>
    <cellStyle name="Dziesietny [0]_Invoices2001Slovakia_TDT KHANH HOA_bieu tong hop lai kh von 2011 gui phong TH-KTDN 3" xfId="5761"/>
    <cellStyle name="Dziesiętny [0]_Invoices2001Slovakia_TDT KHANH HOA_bieu tong hop lai kh von 2011 gui phong TH-KTDN 3" xfId="5762"/>
    <cellStyle name="Dziesietny [0]_Invoices2001Slovakia_TDT KHANH HOA_bieu tong hop lai kh von 2011 gui phong TH-KTDN 4" xfId="6572"/>
    <cellStyle name="Dziesiętny [0]_Invoices2001Slovakia_TDT KHANH HOA_bieu tong hop lai kh von 2011 gui phong TH-KTDN 4" xfId="6571"/>
    <cellStyle name="Dziesietny [0]_Invoices2001Slovakia_TDT KHANH HOA_bieu tong hop lai kh von 2011 gui phong TH-KTDN 5" xfId="5182"/>
    <cellStyle name="Dziesiętny [0]_Invoices2001Slovakia_TDT KHANH HOA_bieu tong hop lai kh von 2011 gui phong TH-KTDN 5" xfId="5183"/>
    <cellStyle name="Dziesietny [0]_Invoices2001Slovakia_TDT KHANH HOA_bieu tong hop lai kh von 2011 gui phong TH-KTDN 6" xfId="7125"/>
    <cellStyle name="Dziesiętny [0]_Invoices2001Slovakia_TDT KHANH HOA_bieu tong hop lai kh von 2011 gui phong TH-KTDN 6" xfId="7126"/>
    <cellStyle name="Dziesietny [0]_Invoices2001Slovakia_TDT KHANH HOA_bieu tong hop lai kh von 2011 gui phong TH-KTDN 7" xfId="7907"/>
    <cellStyle name="Dziesiętny [0]_Invoices2001Slovakia_TDT KHANH HOA_bieu tong hop lai kh von 2011 gui phong TH-KTDN 7" xfId="7906"/>
    <cellStyle name="Dziesietny [0]_Invoices2001Slovakia_TDT KHANH HOA_bieu tong hop lai kh von 2011 gui phong TH-KTDN_Bieu 1+3+5+6+9" xfId="11257"/>
    <cellStyle name="Dziesiętny [0]_Invoices2001Slovakia_TDT KHANH HOA_bieu tong hop lai kh von 2011 gui phong TH-KTDN_Bieu 1+3+5+6+9" xfId="11258"/>
    <cellStyle name="Dziesietny [0]_Invoices2001Slovakia_TDT KHANH HOA_bieu tong hop lai kh von 2011 gui phong TH-KTDN_Bieu 1+3+5+6+9_Kế hoạch 2013 T1-2014" xfId="11259"/>
    <cellStyle name="Dziesiętny [0]_Invoices2001Slovakia_TDT KHANH HOA_Book1" xfId="747"/>
    <cellStyle name="Dziesietny [0]_Invoices2001Slovakia_TDT KHANH HOA_Book1 2" xfId="3194"/>
    <cellStyle name="Dziesiętny [0]_Invoices2001Slovakia_TDT KHANH HOA_Book1 2" xfId="3195"/>
    <cellStyle name="Dziesietny [0]_Invoices2001Slovakia_TDT KHANH HOA_Book1 3" xfId="5763"/>
    <cellStyle name="Dziesiętny [0]_Invoices2001Slovakia_TDT KHANH HOA_Book1 3" xfId="5764"/>
    <cellStyle name="Dziesietny [0]_Invoices2001Slovakia_TDT KHANH HOA_Book1 4" xfId="6570"/>
    <cellStyle name="Dziesiętny [0]_Invoices2001Slovakia_TDT KHANH HOA_Book1 4" xfId="6569"/>
    <cellStyle name="Dziesietny [0]_Invoices2001Slovakia_TDT KHANH HOA_Book1 5" xfId="5184"/>
    <cellStyle name="Dziesiętny [0]_Invoices2001Slovakia_TDT KHANH HOA_Book1 5" xfId="5185"/>
    <cellStyle name="Dziesietny [0]_Invoices2001Slovakia_TDT KHANH HOA_Book1 6" xfId="7127"/>
    <cellStyle name="Dziesiętny [0]_Invoices2001Slovakia_TDT KHANH HOA_Book1 6" xfId="7128"/>
    <cellStyle name="Dziesietny [0]_Invoices2001Slovakia_TDT KHANH HOA_Book1 7" xfId="7905"/>
    <cellStyle name="Dziesiętny [0]_Invoices2001Slovakia_TDT KHANH HOA_Book1 7" xfId="7904"/>
    <cellStyle name="Dziesietny [0]_Invoices2001Slovakia_TDT KHANH HOA_Book1_1" xfId="748"/>
    <cellStyle name="Dziesiętny [0]_Invoices2001Slovakia_TDT KHANH HOA_Book1_1" xfId="749"/>
    <cellStyle name="Dziesietny [0]_Invoices2001Slovakia_TDT KHANH HOA_Book1_1 10" xfId="20307"/>
    <cellStyle name="Dziesiętny [0]_Invoices2001Slovakia_TDT KHANH HOA_Book1_1 10" xfId="20306"/>
    <cellStyle name="Dziesietny [0]_Invoices2001Slovakia_TDT KHANH HOA_Book1_1 11" xfId="22084"/>
    <cellStyle name="Dziesiętny [0]_Invoices2001Slovakia_TDT KHANH HOA_Book1_1 11" xfId="22083"/>
    <cellStyle name="Dziesietny [0]_Invoices2001Slovakia_TDT KHANH HOA_Book1_1 12" xfId="20575"/>
    <cellStyle name="Dziesiętny [0]_Invoices2001Slovakia_TDT KHANH HOA_Book1_1 12" xfId="17813"/>
    <cellStyle name="Dziesietny [0]_Invoices2001Slovakia_TDT KHANH HOA_Book1_1 13" xfId="23465"/>
    <cellStyle name="Dziesiętny [0]_Invoices2001Slovakia_TDT KHANH HOA_Book1_1 13" xfId="17942"/>
    <cellStyle name="Dziesietny [0]_Invoices2001Slovakia_TDT KHANH HOA_Book1_1 14" xfId="24619"/>
    <cellStyle name="Dziesiętny [0]_Invoices2001Slovakia_TDT KHANH HOA_Book1_1 14" xfId="18007"/>
    <cellStyle name="Dziesietny [0]_Invoices2001Slovakia_TDT KHANH HOA_Book1_1 15" xfId="18039"/>
    <cellStyle name="Dziesiętny [0]_Invoices2001Slovakia_TDT KHANH HOA_Book1_1 15" xfId="24682"/>
    <cellStyle name="Dziesietny [0]_Invoices2001Slovakia_TDT KHANH HOA_Book1_1 2" xfId="3196"/>
    <cellStyle name="Dziesiętny [0]_Invoices2001Slovakia_TDT KHANH HOA_Book1_1 2" xfId="3197"/>
    <cellStyle name="Dziesietny [0]_Invoices2001Slovakia_TDT KHANH HOA_Book1_1 2 2" xfId="11260"/>
    <cellStyle name="Dziesiętny [0]_Invoices2001Slovakia_TDT KHANH HOA_Book1_1 2 2" xfId="11261"/>
    <cellStyle name="Dziesietny [0]_Invoices2001Slovakia_TDT KHANH HOA_Book1_1 2 3" xfId="19273"/>
    <cellStyle name="Dziesiętny [0]_Invoices2001Slovakia_TDT KHANH HOA_Book1_1 2 3" xfId="19274"/>
    <cellStyle name="Dziesietny [0]_Invoices2001Slovakia_TDT KHANH HOA_Book1_1 2 4" xfId="18482"/>
    <cellStyle name="Dziesiętny [0]_Invoices2001Slovakia_TDT KHANH HOA_Book1_1 2 4" xfId="18481"/>
    <cellStyle name="Dziesietny [0]_Invoices2001Slovakia_TDT KHANH HOA_Book1_1 2 5" xfId="16310"/>
    <cellStyle name="Dziesiętny [0]_Invoices2001Slovakia_TDT KHANH HOA_Book1_1 2 5" xfId="18547"/>
    <cellStyle name="Dziesietny [0]_Invoices2001Slovakia_TDT KHANH HOA_Book1_1 2 6" xfId="18448"/>
    <cellStyle name="Dziesiętny [0]_Invoices2001Slovakia_TDT KHANH HOA_Book1_1 2 6" xfId="16176"/>
    <cellStyle name="Dziesietny [0]_Invoices2001Slovakia_TDT KHANH HOA_Book1_1 2 7" xfId="18511"/>
    <cellStyle name="Dziesiętny [0]_Invoices2001Slovakia_TDT KHANH HOA_Book1_1 2 7" xfId="18512"/>
    <cellStyle name="Dziesietny [0]_Invoices2001Slovakia_TDT KHANH HOA_Book1_1 2 8" xfId="25578"/>
    <cellStyle name="Dziesiętny [0]_Invoices2001Slovakia_TDT KHANH HOA_Book1_1 2 8" xfId="25579"/>
    <cellStyle name="Dziesietny [0]_Invoices2001Slovakia_TDT KHANH HOA_Book1_1 2 9" xfId="21339"/>
    <cellStyle name="Dziesiętny [0]_Invoices2001Slovakia_TDT KHANH HOA_Book1_1 2 9" xfId="16258"/>
    <cellStyle name="Dziesietny [0]_Invoices2001Slovakia_TDT KHANH HOA_Book1_1 3" xfId="5765"/>
    <cellStyle name="Dziesiętny [0]_Invoices2001Slovakia_TDT KHANH HOA_Book1_1 3" xfId="5766"/>
    <cellStyle name="Dziesietny [0]_Invoices2001Slovakia_TDT KHANH HOA_Book1_1 3 2" xfId="14648"/>
    <cellStyle name="Dziesiętny [0]_Invoices2001Slovakia_TDT KHANH HOA_Book1_1 3 2" xfId="14649"/>
    <cellStyle name="Dziesietny [0]_Invoices2001Slovakia_TDT KHANH HOA_Book1_1 3 3" xfId="20823"/>
    <cellStyle name="Dziesiętny [0]_Invoices2001Slovakia_TDT KHANH HOA_Book1_1 3 3" xfId="20824"/>
    <cellStyle name="Dziesietny [0]_Invoices2001Slovakia_TDT KHANH HOA_Book1_1 3 4" xfId="22543"/>
    <cellStyle name="Dziesiętny [0]_Invoices2001Slovakia_TDT KHANH HOA_Book1_1 3 4" xfId="22544"/>
    <cellStyle name="Dziesietny [0]_Invoices2001Slovakia_TDT KHANH HOA_Book1_1 3 5" xfId="23750"/>
    <cellStyle name="Dziesiętny [0]_Invoices2001Slovakia_TDT KHANH HOA_Book1_1 3 5" xfId="23751"/>
    <cellStyle name="Dziesietny [0]_Invoices2001Slovakia_TDT KHANH HOA_Book1_1 3 6" xfId="24927"/>
    <cellStyle name="Dziesiętny [0]_Invoices2001Slovakia_TDT KHANH HOA_Book1_1 3 6" xfId="24928"/>
    <cellStyle name="Dziesietny [0]_Invoices2001Slovakia_TDT KHANH HOA_Book1_1 3 7" xfId="26019"/>
    <cellStyle name="Dziesiętny [0]_Invoices2001Slovakia_TDT KHANH HOA_Book1_1 3 7" xfId="26020"/>
    <cellStyle name="Dziesietny [0]_Invoices2001Slovakia_TDT KHANH HOA_Book1_1 3 8" xfId="27024"/>
    <cellStyle name="Dziesiętny [0]_Invoices2001Slovakia_TDT KHANH HOA_Book1_1 3 8" xfId="27025"/>
    <cellStyle name="Dziesietny [0]_Invoices2001Slovakia_TDT KHANH HOA_Book1_1 3 9" xfId="28033"/>
    <cellStyle name="Dziesiętny [0]_Invoices2001Slovakia_TDT KHANH HOA_Book1_1 3 9" xfId="28034"/>
    <cellStyle name="Dziesietny [0]_Invoices2001Slovakia_TDT KHANH HOA_Book1_1 4" xfId="6568"/>
    <cellStyle name="Dziesiętny [0]_Invoices2001Slovakia_TDT KHANH HOA_Book1_1 4" xfId="6567"/>
    <cellStyle name="Dziesietny [0]_Invoices2001Slovakia_TDT KHANH HOA_Book1_1 4 2" xfId="14811"/>
    <cellStyle name="Dziesiętny [0]_Invoices2001Slovakia_TDT KHANH HOA_Book1_1 4 2" xfId="14810"/>
    <cellStyle name="Dziesietny [0]_Invoices2001Slovakia_TDT KHANH HOA_Book1_1 4 3" xfId="20986"/>
    <cellStyle name="Dziesiętny [0]_Invoices2001Slovakia_TDT KHANH HOA_Book1_1 4 3" xfId="20985"/>
    <cellStyle name="Dziesietny [0]_Invoices2001Slovakia_TDT KHANH HOA_Book1_1 4 4" xfId="22706"/>
    <cellStyle name="Dziesiętny [0]_Invoices2001Slovakia_TDT KHANH HOA_Book1_1 4 4" xfId="22705"/>
    <cellStyle name="Dziesietny [0]_Invoices2001Slovakia_TDT KHANH HOA_Book1_1 4 5" xfId="23913"/>
    <cellStyle name="Dziesiętny [0]_Invoices2001Slovakia_TDT KHANH HOA_Book1_1 4 5" xfId="23912"/>
    <cellStyle name="Dziesietny [0]_Invoices2001Slovakia_TDT KHANH HOA_Book1_1 4 6" xfId="25090"/>
    <cellStyle name="Dziesiętny [0]_Invoices2001Slovakia_TDT KHANH HOA_Book1_1 4 6" xfId="25089"/>
    <cellStyle name="Dziesietny [0]_Invoices2001Slovakia_TDT KHANH HOA_Book1_1 4 7" xfId="26182"/>
    <cellStyle name="Dziesiętny [0]_Invoices2001Slovakia_TDT KHANH HOA_Book1_1 4 7" xfId="26181"/>
    <cellStyle name="Dziesietny [0]_Invoices2001Slovakia_TDT KHANH HOA_Book1_1 4 8" xfId="27187"/>
    <cellStyle name="Dziesiętny [0]_Invoices2001Slovakia_TDT KHANH HOA_Book1_1 4 8" xfId="27186"/>
    <cellStyle name="Dziesietny [0]_Invoices2001Slovakia_TDT KHANH HOA_Book1_1 4 9" xfId="28196"/>
    <cellStyle name="Dziesiętny [0]_Invoices2001Slovakia_TDT KHANH HOA_Book1_1 4 9" xfId="28195"/>
    <cellStyle name="Dziesietny [0]_Invoices2001Slovakia_TDT KHANH HOA_Book1_1 5" xfId="5186"/>
    <cellStyle name="Dziesiętny [0]_Invoices2001Slovakia_TDT KHANH HOA_Book1_1 5" xfId="5187"/>
    <cellStyle name="Dziesietny [0]_Invoices2001Slovakia_TDT KHANH HOA_Book1_1 5 2" xfId="15488"/>
    <cellStyle name="Dziesiętny [0]_Invoices2001Slovakia_TDT KHANH HOA_Book1_1 5 2" xfId="15489"/>
    <cellStyle name="Dziesietny [0]_Invoices2001Slovakia_TDT KHANH HOA_Book1_1 5 3" xfId="21576"/>
    <cellStyle name="Dziesiętny [0]_Invoices2001Slovakia_TDT KHANH HOA_Book1_1 5 3" xfId="21577"/>
    <cellStyle name="Dziesietny [0]_Invoices2001Slovakia_TDT KHANH HOA_Book1_1 5 4" xfId="23227"/>
    <cellStyle name="Dziesiętny [0]_Invoices2001Slovakia_TDT KHANH HOA_Book1_1 5 4" xfId="23228"/>
    <cellStyle name="Dziesietny [0]_Invoices2001Slovakia_TDT KHANH HOA_Book1_1 5 5" xfId="24430"/>
    <cellStyle name="Dziesiętny [0]_Invoices2001Slovakia_TDT KHANH HOA_Book1_1 5 5" xfId="24431"/>
    <cellStyle name="Dziesietny [0]_Invoices2001Slovakia_TDT KHANH HOA_Book1_1 5 6" xfId="25584"/>
    <cellStyle name="Dziesiętny [0]_Invoices2001Slovakia_TDT KHANH HOA_Book1_1 5 6" xfId="25585"/>
    <cellStyle name="Dziesietny [0]_Invoices2001Slovakia_TDT KHANH HOA_Book1_1 5 7" xfId="26670"/>
    <cellStyle name="Dziesiętny [0]_Invoices2001Slovakia_TDT KHANH HOA_Book1_1 5 7" xfId="26671"/>
    <cellStyle name="Dziesietny [0]_Invoices2001Slovakia_TDT KHANH HOA_Book1_1 5 8" xfId="27650"/>
    <cellStyle name="Dziesiętny [0]_Invoices2001Slovakia_TDT KHANH HOA_Book1_1 5 8" xfId="27651"/>
    <cellStyle name="Dziesietny [0]_Invoices2001Slovakia_TDT KHANH HOA_Book1_1 5 9" xfId="28635"/>
    <cellStyle name="Dziesiętny [0]_Invoices2001Slovakia_TDT KHANH HOA_Book1_1 5 9" xfId="28636"/>
    <cellStyle name="Dziesietny [0]_Invoices2001Slovakia_TDT KHANH HOA_Book1_1 6" xfId="7129"/>
    <cellStyle name="Dziesiętny [0]_Invoices2001Slovakia_TDT KHANH HOA_Book1_1 6" xfId="7130"/>
    <cellStyle name="Dziesietny [0]_Invoices2001Slovakia_TDT KHANH HOA_Book1_1 7" xfId="7903"/>
    <cellStyle name="Dziesiętny [0]_Invoices2001Slovakia_TDT KHANH HOA_Book1_1 7" xfId="7902"/>
    <cellStyle name="Dziesietny [0]_Invoices2001Slovakia_TDT KHANH HOA_Book1_1 8" xfId="8448"/>
    <cellStyle name="Dziesiętny [0]_Invoices2001Slovakia_TDT KHANH HOA_Book1_1 8" xfId="8449"/>
    <cellStyle name="Dziesietny [0]_Invoices2001Slovakia_TDT KHANH HOA_Book1_1 9" xfId="16526"/>
    <cellStyle name="Dziesiętny [0]_Invoices2001Slovakia_TDT KHANH HOA_Book1_1 9" xfId="16527"/>
    <cellStyle name="Dziesietny [0]_Invoices2001Slovakia_TDT KHANH HOA_Book1_1_Ban BTDD TDC" xfId="11262"/>
    <cellStyle name="Dziesiętny [0]_Invoices2001Slovakia_TDT KHANH HOA_Book1_1_Ban BTDD TDC" xfId="11263"/>
    <cellStyle name="Dziesietny [0]_Invoices2001Slovakia_TDT KHANH HOA_Book1_1_ke hoach dau thau 30-6-2010" xfId="750"/>
    <cellStyle name="Dziesiętny [0]_Invoices2001Slovakia_TDT KHANH HOA_Book1_1_ke hoach dau thau 30-6-2010" xfId="751"/>
    <cellStyle name="Dziesietny [0]_Invoices2001Slovakia_TDT KHANH HOA_Book1_1_ke hoach dau thau 30-6-2010 10" xfId="20305"/>
    <cellStyle name="Dziesiętny [0]_Invoices2001Slovakia_TDT KHANH HOA_Book1_1_ke hoach dau thau 30-6-2010 10" xfId="20304"/>
    <cellStyle name="Dziesietny [0]_Invoices2001Slovakia_TDT KHANH HOA_Book1_1_ke hoach dau thau 30-6-2010 11" xfId="21850"/>
    <cellStyle name="Dziesiętny [0]_Invoices2001Slovakia_TDT KHANH HOA_Book1_1_ke hoach dau thau 30-6-2010 11" xfId="22082"/>
    <cellStyle name="Dziesietny [0]_Invoices2001Slovakia_TDT KHANH HOA_Book1_1_ke hoach dau thau 30-6-2010 12" xfId="16741"/>
    <cellStyle name="Dziesiętny [0]_Invoices2001Slovakia_TDT KHANH HOA_Book1_1_ke hoach dau thau 30-6-2010 12" xfId="20574"/>
    <cellStyle name="Dziesietny [0]_Invoices2001Slovakia_TDT KHANH HOA_Book1_1_ke hoach dau thau 30-6-2010 13" xfId="20531"/>
    <cellStyle name="Dziesiętny [0]_Invoices2001Slovakia_TDT KHANH HOA_Book1_1_ke hoach dau thau 30-6-2010 13" xfId="20001"/>
    <cellStyle name="Dziesietny [0]_Invoices2001Slovakia_TDT KHANH HOA_Book1_1_ke hoach dau thau 30-6-2010 14" xfId="20516"/>
    <cellStyle name="Dziesiętny [0]_Invoices2001Slovakia_TDT KHANH HOA_Book1_1_ke hoach dau thau 30-6-2010 14" xfId="24175"/>
    <cellStyle name="Dziesietny [0]_Invoices2001Slovakia_TDT KHANH HOA_Book1_1_ke hoach dau thau 30-6-2010 15" xfId="24582"/>
    <cellStyle name="Dziesiętny [0]_Invoices2001Slovakia_TDT KHANH HOA_Book1_1_ke hoach dau thau 30-6-2010 15" xfId="20080"/>
    <cellStyle name="Dziesietny [0]_Invoices2001Slovakia_TDT KHANH HOA_Book1_1_ke hoach dau thau 30-6-2010 2" xfId="3198"/>
    <cellStyle name="Dziesiętny [0]_Invoices2001Slovakia_TDT KHANH HOA_Book1_1_ke hoach dau thau 30-6-2010 2" xfId="3199"/>
    <cellStyle name="Dziesietny [0]_Invoices2001Slovakia_TDT KHANH HOA_Book1_1_ke hoach dau thau 30-6-2010 2 2" xfId="15490"/>
    <cellStyle name="Dziesiętny [0]_Invoices2001Slovakia_TDT KHANH HOA_Book1_1_ke hoach dau thau 30-6-2010 2 2" xfId="15491"/>
    <cellStyle name="Dziesietny [0]_Invoices2001Slovakia_TDT KHANH HOA_Book1_1_ke hoach dau thau 30-6-2010 2 3" xfId="21578"/>
    <cellStyle name="Dziesiętny [0]_Invoices2001Slovakia_TDT KHANH HOA_Book1_1_ke hoach dau thau 30-6-2010 2 3" xfId="21579"/>
    <cellStyle name="Dziesietny [0]_Invoices2001Slovakia_TDT KHANH HOA_Book1_1_ke hoach dau thau 30-6-2010 2 4" xfId="23229"/>
    <cellStyle name="Dziesiętny [0]_Invoices2001Slovakia_TDT KHANH HOA_Book1_1_ke hoach dau thau 30-6-2010 2 4" xfId="23230"/>
    <cellStyle name="Dziesietny [0]_Invoices2001Slovakia_TDT KHANH HOA_Book1_1_ke hoach dau thau 30-6-2010 2 5" xfId="24432"/>
    <cellStyle name="Dziesiętny [0]_Invoices2001Slovakia_TDT KHANH HOA_Book1_1_ke hoach dau thau 30-6-2010 2 5" xfId="24433"/>
    <cellStyle name="Dziesietny [0]_Invoices2001Slovakia_TDT KHANH HOA_Book1_1_ke hoach dau thau 30-6-2010 2 6" xfId="25586"/>
    <cellStyle name="Dziesiętny [0]_Invoices2001Slovakia_TDT KHANH HOA_Book1_1_ke hoach dau thau 30-6-2010 2 6" xfId="25587"/>
    <cellStyle name="Dziesietny [0]_Invoices2001Slovakia_TDT KHANH HOA_Book1_1_ke hoach dau thau 30-6-2010 2 7" xfId="26672"/>
    <cellStyle name="Dziesiętny [0]_Invoices2001Slovakia_TDT KHANH HOA_Book1_1_ke hoach dau thau 30-6-2010 2 7" xfId="26673"/>
    <cellStyle name="Dziesietny [0]_Invoices2001Slovakia_TDT KHANH HOA_Book1_1_ke hoach dau thau 30-6-2010 2 8" xfId="27652"/>
    <cellStyle name="Dziesiętny [0]_Invoices2001Slovakia_TDT KHANH HOA_Book1_1_ke hoach dau thau 30-6-2010 2 8" xfId="27653"/>
    <cellStyle name="Dziesietny [0]_Invoices2001Slovakia_TDT KHANH HOA_Book1_1_ke hoach dau thau 30-6-2010 2 9" xfId="28637"/>
    <cellStyle name="Dziesiętny [0]_Invoices2001Slovakia_TDT KHANH HOA_Book1_1_ke hoach dau thau 30-6-2010 2 9" xfId="28638"/>
    <cellStyle name="Dziesietny [0]_Invoices2001Slovakia_TDT KHANH HOA_Book1_1_ke hoach dau thau 30-6-2010 3" xfId="5767"/>
    <cellStyle name="Dziesiętny [0]_Invoices2001Slovakia_TDT KHANH HOA_Book1_1_ke hoach dau thau 30-6-2010 3" xfId="5768"/>
    <cellStyle name="Dziesietny [0]_Invoices2001Slovakia_TDT KHANH HOA_Book1_1_ke hoach dau thau 30-6-2010 4" xfId="6566"/>
    <cellStyle name="Dziesiętny [0]_Invoices2001Slovakia_TDT KHANH HOA_Book1_1_ke hoach dau thau 30-6-2010 4" xfId="6565"/>
    <cellStyle name="Dziesietny [0]_Invoices2001Slovakia_TDT KHANH HOA_Book1_1_ke hoach dau thau 30-6-2010 5" xfId="5188"/>
    <cellStyle name="Dziesiętny [0]_Invoices2001Slovakia_TDT KHANH HOA_Book1_1_ke hoach dau thau 30-6-2010 5" xfId="5189"/>
    <cellStyle name="Dziesietny [0]_Invoices2001Slovakia_TDT KHANH HOA_Book1_1_ke hoach dau thau 30-6-2010 6" xfId="7131"/>
    <cellStyle name="Dziesiętny [0]_Invoices2001Slovakia_TDT KHANH HOA_Book1_1_ke hoach dau thau 30-6-2010 6" xfId="7132"/>
    <cellStyle name="Dziesietny [0]_Invoices2001Slovakia_TDT KHANH HOA_Book1_1_ke hoach dau thau 30-6-2010 7" xfId="7901"/>
    <cellStyle name="Dziesiętny [0]_Invoices2001Slovakia_TDT KHANH HOA_Book1_1_ke hoach dau thau 30-6-2010 7" xfId="7900"/>
    <cellStyle name="Dziesietny [0]_Invoices2001Slovakia_TDT KHANH HOA_Book1_1_ke hoach dau thau 30-6-2010 8" xfId="8450"/>
    <cellStyle name="Dziesiętny [0]_Invoices2001Slovakia_TDT KHANH HOA_Book1_1_ke hoach dau thau 30-6-2010 8" xfId="8451"/>
    <cellStyle name="Dziesietny [0]_Invoices2001Slovakia_TDT KHANH HOA_Book1_1_ke hoach dau thau 30-6-2010 9" xfId="16528"/>
    <cellStyle name="Dziesiętny [0]_Invoices2001Slovakia_TDT KHANH HOA_Book1_1_ke hoach dau thau 30-6-2010 9" xfId="16529"/>
    <cellStyle name="Dziesietny [0]_Invoices2001Slovakia_TDT KHANH HOA_Book1_1_ke hoach dau thau 30-6-2010_Kế hoạch 2013 T1-2014" xfId="11264"/>
    <cellStyle name="Dziesiętny [0]_Invoices2001Slovakia_TDT KHANH HOA_Book1_1_ke hoach dau thau 30-6-2010_KH 2012 (T3-2013)" xfId="11265"/>
    <cellStyle name="Dziesietny [0]_Invoices2001Slovakia_TDT KHANH HOA_Book1_1_ke hoach dau thau 30-6-2010_KH 2012 (T3-2013)_Kế hoạch 2013 T1-2014" xfId="11266"/>
    <cellStyle name="Dziesiętny [0]_Invoices2001Slovakia_TDT KHANH HOA_Book1_1_KH 2012 (T3-2013)" xfId="11267"/>
    <cellStyle name="Dziesietny [0]_Invoices2001Slovakia_TDT KHANH HOA_Book1_1_KH 2012 (T3-2013)_Kế hoạch 2013 T1-2014" xfId="11268"/>
    <cellStyle name="Dziesiętny [0]_Invoices2001Slovakia_TDT KHANH HOA_Book1_2" xfId="752"/>
    <cellStyle name="Dziesietny [0]_Invoices2001Slovakia_TDT KHANH HOA_Book1_2 2" xfId="3200"/>
    <cellStyle name="Dziesiętny [0]_Invoices2001Slovakia_TDT KHANH HOA_Book1_2 2" xfId="3201"/>
    <cellStyle name="Dziesietny [0]_Invoices2001Slovakia_TDT KHANH HOA_Book1_2 3" xfId="5769"/>
    <cellStyle name="Dziesiętny [0]_Invoices2001Slovakia_TDT KHANH HOA_Book1_2 3" xfId="5770"/>
    <cellStyle name="Dziesietny [0]_Invoices2001Slovakia_TDT KHANH HOA_Book1_2 4" xfId="6564"/>
    <cellStyle name="Dziesiętny [0]_Invoices2001Slovakia_TDT KHANH HOA_Book1_2 4" xfId="6563"/>
    <cellStyle name="Dziesietny [0]_Invoices2001Slovakia_TDT KHANH HOA_Book1_2 5" xfId="5190"/>
    <cellStyle name="Dziesiętny [0]_Invoices2001Slovakia_TDT KHANH HOA_Book1_2 5" xfId="5191"/>
    <cellStyle name="Dziesietny [0]_Invoices2001Slovakia_TDT KHANH HOA_Book1_2 6" xfId="7133"/>
    <cellStyle name="Dziesiętny [0]_Invoices2001Slovakia_TDT KHANH HOA_Book1_2 6" xfId="7134"/>
    <cellStyle name="Dziesietny [0]_Invoices2001Slovakia_TDT KHANH HOA_Book1_2 7" xfId="7899"/>
    <cellStyle name="Dziesiętny [0]_Invoices2001Slovakia_TDT KHANH HOA_Book1_2 7" xfId="7898"/>
    <cellStyle name="Dziesietny [0]_Invoices2001Slovakia_TDT KHANH HOA_Book1_2_Kế hoạch 2013 T1-2014" xfId="11269"/>
    <cellStyle name="Dziesiętny [0]_Invoices2001Slovakia_TDT KHANH HOA_Book1_2_KH 2012 (T3-2013)" xfId="11270"/>
    <cellStyle name="Dziesietny [0]_Invoices2001Slovakia_TDT KHANH HOA_Book1_2_KH 2012 (T3-2013)_Kế hoạch 2013 T1-2014" xfId="11271"/>
    <cellStyle name="Dziesiętny [0]_Invoices2001Slovakia_TDT KHANH HOA_Book1_9BC73000" xfId="11272"/>
    <cellStyle name="Dziesietny [0]_Invoices2001Slovakia_TDT KHANH HOA_Book1_Book1" xfId="753"/>
    <cellStyle name="Dziesiętny [0]_Invoices2001Slovakia_TDT KHANH HOA_Book1_Book1" xfId="754"/>
    <cellStyle name="Dziesietny [0]_Invoices2001Slovakia_TDT KHANH HOA_Book1_Book1 10" xfId="20303"/>
    <cellStyle name="Dziesiętny [0]_Invoices2001Slovakia_TDT KHANH HOA_Book1_Book1 10" xfId="20302"/>
    <cellStyle name="Dziesietny [0]_Invoices2001Slovakia_TDT KHANH HOA_Book1_Book1 11" xfId="22081"/>
    <cellStyle name="Dziesiętny [0]_Invoices2001Slovakia_TDT KHANH HOA_Book1_Book1 11" xfId="19818"/>
    <cellStyle name="Dziesietny [0]_Invoices2001Slovakia_TDT KHANH HOA_Book1_Book1 12" xfId="21881"/>
    <cellStyle name="Dziesiętny [0]_Invoices2001Slovakia_TDT KHANH HOA_Book1_Book1 12" xfId="21764"/>
    <cellStyle name="Dziesietny [0]_Invoices2001Slovakia_TDT KHANH HOA_Book1_Book1 13" xfId="17943"/>
    <cellStyle name="Dziesiętny [0]_Invoices2001Slovakia_TDT KHANH HOA_Book1_Book1 13" xfId="16041"/>
    <cellStyle name="Dziesietny [0]_Invoices2001Slovakia_TDT KHANH HOA_Book1_Book1 14" xfId="16661"/>
    <cellStyle name="Dziesiętny [0]_Invoices2001Slovakia_TDT KHANH HOA_Book1_Book1 14" xfId="19332"/>
    <cellStyle name="Dziesietny [0]_Invoices2001Slovakia_TDT KHANH HOA_Book1_Book1 15" xfId="25773"/>
    <cellStyle name="Dziesiętny [0]_Invoices2001Slovakia_TDT KHANH HOA_Book1_Book1 15" xfId="17991"/>
    <cellStyle name="Dziesietny [0]_Invoices2001Slovakia_TDT KHANH HOA_Book1_Book1 2" xfId="3202"/>
    <cellStyle name="Dziesiętny [0]_Invoices2001Slovakia_TDT KHANH HOA_Book1_Book1 2" xfId="3203"/>
    <cellStyle name="Dziesietny [0]_Invoices2001Slovakia_TDT KHANH HOA_Book1_Book1 2 2" xfId="11273"/>
    <cellStyle name="Dziesiętny [0]_Invoices2001Slovakia_TDT KHANH HOA_Book1_Book1 2 2" xfId="11274"/>
    <cellStyle name="Dziesietny [0]_Invoices2001Slovakia_TDT KHANH HOA_Book1_Book1 2 3" xfId="19275"/>
    <cellStyle name="Dziesiętny [0]_Invoices2001Slovakia_TDT KHANH HOA_Book1_Book1 2 3" xfId="19276"/>
    <cellStyle name="Dziesietny [0]_Invoices2001Slovakia_TDT KHANH HOA_Book1_Book1 2 4" xfId="18473"/>
    <cellStyle name="Dziesiętny [0]_Invoices2001Slovakia_TDT KHANH HOA_Book1_Book1 2 4" xfId="18472"/>
    <cellStyle name="Dziesietny [0]_Invoices2001Slovakia_TDT KHANH HOA_Book1_Book1 2 5" xfId="21362"/>
    <cellStyle name="Dziesiętny [0]_Invoices2001Slovakia_TDT KHANH HOA_Book1_Book1 2 5" xfId="16315"/>
    <cellStyle name="Dziesietny [0]_Invoices2001Slovakia_TDT KHANH HOA_Book1_Book1 2 6" xfId="16166"/>
    <cellStyle name="Dziesiętny [0]_Invoices2001Slovakia_TDT KHANH HOA_Book1_Book1 2 6" xfId="18419"/>
    <cellStyle name="Dziesietny [0]_Invoices2001Slovakia_TDT KHANH HOA_Book1_Book1 2 7" xfId="16259"/>
    <cellStyle name="Dziesiętny [0]_Invoices2001Slovakia_TDT KHANH HOA_Book1_Book1 2 7" xfId="16260"/>
    <cellStyle name="Dziesietny [0]_Invoices2001Slovakia_TDT KHANH HOA_Book1_Book1 2 8" xfId="17737"/>
    <cellStyle name="Dziesiętny [0]_Invoices2001Slovakia_TDT KHANH HOA_Book1_Book1 2 8" xfId="18445"/>
    <cellStyle name="Dziesietny [0]_Invoices2001Slovakia_TDT KHANH HOA_Book1_Book1 2 9" xfId="21343"/>
    <cellStyle name="Dziesiętny [0]_Invoices2001Slovakia_TDT KHANH HOA_Book1_Book1 2 9" xfId="16269"/>
    <cellStyle name="Dziesietny [0]_Invoices2001Slovakia_TDT KHANH HOA_Book1_Book1 3" xfId="5771"/>
    <cellStyle name="Dziesiętny [0]_Invoices2001Slovakia_TDT KHANH HOA_Book1_Book1 3" xfId="5772"/>
    <cellStyle name="Dziesietny [0]_Invoices2001Slovakia_TDT KHANH HOA_Book1_Book1 3 2" xfId="14652"/>
    <cellStyle name="Dziesiętny [0]_Invoices2001Slovakia_TDT KHANH HOA_Book1_Book1 3 2" xfId="14653"/>
    <cellStyle name="Dziesietny [0]_Invoices2001Slovakia_TDT KHANH HOA_Book1_Book1 3 3" xfId="20827"/>
    <cellStyle name="Dziesiętny [0]_Invoices2001Slovakia_TDT KHANH HOA_Book1_Book1 3 3" xfId="20828"/>
    <cellStyle name="Dziesietny [0]_Invoices2001Slovakia_TDT KHANH HOA_Book1_Book1 3 4" xfId="22547"/>
    <cellStyle name="Dziesiętny [0]_Invoices2001Slovakia_TDT KHANH HOA_Book1_Book1 3 4" xfId="22548"/>
    <cellStyle name="Dziesietny [0]_Invoices2001Slovakia_TDT KHANH HOA_Book1_Book1 3 5" xfId="23754"/>
    <cellStyle name="Dziesiętny [0]_Invoices2001Slovakia_TDT KHANH HOA_Book1_Book1 3 5" xfId="23755"/>
    <cellStyle name="Dziesietny [0]_Invoices2001Slovakia_TDT KHANH HOA_Book1_Book1 3 6" xfId="24931"/>
    <cellStyle name="Dziesiętny [0]_Invoices2001Slovakia_TDT KHANH HOA_Book1_Book1 3 6" xfId="24932"/>
    <cellStyle name="Dziesietny [0]_Invoices2001Slovakia_TDT KHANH HOA_Book1_Book1 3 7" xfId="26023"/>
    <cellStyle name="Dziesiętny [0]_Invoices2001Slovakia_TDT KHANH HOA_Book1_Book1 3 7" xfId="26024"/>
    <cellStyle name="Dziesietny [0]_Invoices2001Slovakia_TDT KHANH HOA_Book1_Book1 3 8" xfId="27028"/>
    <cellStyle name="Dziesiętny [0]_Invoices2001Slovakia_TDT KHANH HOA_Book1_Book1 3 8" xfId="27029"/>
    <cellStyle name="Dziesietny [0]_Invoices2001Slovakia_TDT KHANH HOA_Book1_Book1 3 9" xfId="28037"/>
    <cellStyle name="Dziesiętny [0]_Invoices2001Slovakia_TDT KHANH HOA_Book1_Book1 3 9" xfId="28038"/>
    <cellStyle name="Dziesietny [0]_Invoices2001Slovakia_TDT KHANH HOA_Book1_Book1 4" xfId="6562"/>
    <cellStyle name="Dziesiętny [0]_Invoices2001Slovakia_TDT KHANH HOA_Book1_Book1 4" xfId="6561"/>
    <cellStyle name="Dziesietny [0]_Invoices2001Slovakia_TDT KHANH HOA_Book1_Book1 4 2" xfId="14809"/>
    <cellStyle name="Dziesiętny [0]_Invoices2001Slovakia_TDT KHANH HOA_Book1_Book1 4 2" xfId="14808"/>
    <cellStyle name="Dziesietny [0]_Invoices2001Slovakia_TDT KHANH HOA_Book1_Book1 4 3" xfId="20984"/>
    <cellStyle name="Dziesiętny [0]_Invoices2001Slovakia_TDT KHANH HOA_Book1_Book1 4 3" xfId="20983"/>
    <cellStyle name="Dziesietny [0]_Invoices2001Slovakia_TDT KHANH HOA_Book1_Book1 4 4" xfId="22704"/>
    <cellStyle name="Dziesiętny [0]_Invoices2001Slovakia_TDT KHANH HOA_Book1_Book1 4 4" xfId="22703"/>
    <cellStyle name="Dziesietny [0]_Invoices2001Slovakia_TDT KHANH HOA_Book1_Book1 4 5" xfId="23911"/>
    <cellStyle name="Dziesiętny [0]_Invoices2001Slovakia_TDT KHANH HOA_Book1_Book1 4 5" xfId="23910"/>
    <cellStyle name="Dziesietny [0]_Invoices2001Slovakia_TDT KHANH HOA_Book1_Book1 4 6" xfId="25088"/>
    <cellStyle name="Dziesiętny [0]_Invoices2001Slovakia_TDT KHANH HOA_Book1_Book1 4 6" xfId="25087"/>
    <cellStyle name="Dziesietny [0]_Invoices2001Slovakia_TDT KHANH HOA_Book1_Book1 4 7" xfId="26180"/>
    <cellStyle name="Dziesiętny [0]_Invoices2001Slovakia_TDT KHANH HOA_Book1_Book1 4 7" xfId="26179"/>
    <cellStyle name="Dziesietny [0]_Invoices2001Slovakia_TDT KHANH HOA_Book1_Book1 4 8" xfId="27185"/>
    <cellStyle name="Dziesiętny [0]_Invoices2001Slovakia_TDT KHANH HOA_Book1_Book1 4 8" xfId="27184"/>
    <cellStyle name="Dziesietny [0]_Invoices2001Slovakia_TDT KHANH HOA_Book1_Book1 4 9" xfId="28194"/>
    <cellStyle name="Dziesiętny [0]_Invoices2001Slovakia_TDT KHANH HOA_Book1_Book1 4 9" xfId="28193"/>
    <cellStyle name="Dziesietny [0]_Invoices2001Slovakia_TDT KHANH HOA_Book1_Book1 5" xfId="5192"/>
    <cellStyle name="Dziesiętny [0]_Invoices2001Slovakia_TDT KHANH HOA_Book1_Book1 5" xfId="5193"/>
    <cellStyle name="Dziesietny [0]_Invoices2001Slovakia_TDT KHANH HOA_Book1_Book1 5 2" xfId="15492"/>
    <cellStyle name="Dziesiętny [0]_Invoices2001Slovakia_TDT KHANH HOA_Book1_Book1 5 2" xfId="15493"/>
    <cellStyle name="Dziesietny [0]_Invoices2001Slovakia_TDT KHANH HOA_Book1_Book1 5 3" xfId="21580"/>
    <cellStyle name="Dziesiętny [0]_Invoices2001Slovakia_TDT KHANH HOA_Book1_Book1 5 3" xfId="21581"/>
    <cellStyle name="Dziesietny [0]_Invoices2001Slovakia_TDT KHANH HOA_Book1_Book1 5 4" xfId="23231"/>
    <cellStyle name="Dziesiętny [0]_Invoices2001Slovakia_TDT KHANH HOA_Book1_Book1 5 4" xfId="23232"/>
    <cellStyle name="Dziesietny [0]_Invoices2001Slovakia_TDT KHANH HOA_Book1_Book1 5 5" xfId="24434"/>
    <cellStyle name="Dziesiętny [0]_Invoices2001Slovakia_TDT KHANH HOA_Book1_Book1 5 5" xfId="24435"/>
    <cellStyle name="Dziesietny [0]_Invoices2001Slovakia_TDT KHANH HOA_Book1_Book1 5 6" xfId="25588"/>
    <cellStyle name="Dziesiętny [0]_Invoices2001Slovakia_TDT KHANH HOA_Book1_Book1 5 6" xfId="25589"/>
    <cellStyle name="Dziesietny [0]_Invoices2001Slovakia_TDT KHANH HOA_Book1_Book1 5 7" xfId="26674"/>
    <cellStyle name="Dziesiętny [0]_Invoices2001Slovakia_TDT KHANH HOA_Book1_Book1 5 7" xfId="26675"/>
    <cellStyle name="Dziesietny [0]_Invoices2001Slovakia_TDT KHANH HOA_Book1_Book1 5 8" xfId="27654"/>
    <cellStyle name="Dziesiętny [0]_Invoices2001Slovakia_TDT KHANH HOA_Book1_Book1 5 8" xfId="27655"/>
    <cellStyle name="Dziesietny [0]_Invoices2001Slovakia_TDT KHANH HOA_Book1_Book1 5 9" xfId="28639"/>
    <cellStyle name="Dziesiętny [0]_Invoices2001Slovakia_TDT KHANH HOA_Book1_Book1 5 9" xfId="28640"/>
    <cellStyle name="Dziesietny [0]_Invoices2001Slovakia_TDT KHANH HOA_Book1_Book1 6" xfId="7135"/>
    <cellStyle name="Dziesiętny [0]_Invoices2001Slovakia_TDT KHANH HOA_Book1_Book1 6" xfId="7136"/>
    <cellStyle name="Dziesietny [0]_Invoices2001Slovakia_TDT KHANH HOA_Book1_Book1 7" xfId="7897"/>
    <cellStyle name="Dziesiętny [0]_Invoices2001Slovakia_TDT KHANH HOA_Book1_Book1 7" xfId="7896"/>
    <cellStyle name="Dziesietny [0]_Invoices2001Slovakia_TDT KHANH HOA_Book1_Book1 8" xfId="8452"/>
    <cellStyle name="Dziesiętny [0]_Invoices2001Slovakia_TDT KHANH HOA_Book1_Book1 8" xfId="8453"/>
    <cellStyle name="Dziesietny [0]_Invoices2001Slovakia_TDT KHANH HOA_Book1_Book1 9" xfId="16530"/>
    <cellStyle name="Dziesiętny [0]_Invoices2001Slovakia_TDT KHANH HOA_Book1_Book1 9" xfId="16531"/>
    <cellStyle name="Dziesietny [0]_Invoices2001Slovakia_TDT KHANH HOA_Book1_Book1_Ban BTDD TDC" xfId="11275"/>
    <cellStyle name="Dziesiętny [0]_Invoices2001Slovakia_TDT KHANH HOA_Book1_Book1_Ban BTDD TDC" xfId="11276"/>
    <cellStyle name="Dziesietny [0]_Invoices2001Slovakia_TDT KHANH HOA_Book1_Book1_Kế hoạch 2013 T1-2014" xfId="11277"/>
    <cellStyle name="Dziesiętny [0]_Invoices2001Slovakia_TDT KHANH HOA_Book1_Book1_KH 2012 (T3-2013)" xfId="11278"/>
    <cellStyle name="Dziesietny [0]_Invoices2001Slovakia_TDT KHANH HOA_Book1_Book1_KH 2012 (T3-2013)_Kế hoạch 2013 T1-2014" xfId="11279"/>
    <cellStyle name="Dziesiętny [0]_Invoices2001Slovakia_TDT KHANH HOA_Book1_DTTD chieng chan Tham lai 29-9-2009" xfId="755"/>
    <cellStyle name="Dziesietny [0]_Invoices2001Slovakia_TDT KHANH HOA_Book1_DTTD chieng chan Tham lai 29-9-2009 2" xfId="3204"/>
    <cellStyle name="Dziesiętny [0]_Invoices2001Slovakia_TDT KHANH HOA_Book1_DTTD chieng chan Tham lai 29-9-2009 2" xfId="3205"/>
    <cellStyle name="Dziesietny [0]_Invoices2001Slovakia_TDT KHANH HOA_Book1_DTTD chieng chan Tham lai 29-9-2009 3" xfId="5773"/>
    <cellStyle name="Dziesiętny [0]_Invoices2001Slovakia_TDT KHANH HOA_Book1_DTTD chieng chan Tham lai 29-9-2009 3" xfId="5774"/>
    <cellStyle name="Dziesietny [0]_Invoices2001Slovakia_TDT KHANH HOA_Book1_DTTD chieng chan Tham lai 29-9-2009 4" xfId="6560"/>
    <cellStyle name="Dziesiętny [0]_Invoices2001Slovakia_TDT KHANH HOA_Book1_DTTD chieng chan Tham lai 29-9-2009 4" xfId="6559"/>
    <cellStyle name="Dziesietny [0]_Invoices2001Slovakia_TDT KHANH HOA_Book1_DTTD chieng chan Tham lai 29-9-2009 5" xfId="5194"/>
    <cellStyle name="Dziesiętny [0]_Invoices2001Slovakia_TDT KHANH HOA_Book1_DTTD chieng chan Tham lai 29-9-2009 5" xfId="5195"/>
    <cellStyle name="Dziesietny [0]_Invoices2001Slovakia_TDT KHANH HOA_Book1_DTTD chieng chan Tham lai 29-9-2009 6" xfId="7137"/>
    <cellStyle name="Dziesiętny [0]_Invoices2001Slovakia_TDT KHANH HOA_Book1_DTTD chieng chan Tham lai 29-9-2009 6" xfId="7138"/>
    <cellStyle name="Dziesietny [0]_Invoices2001Slovakia_TDT KHANH HOA_Book1_DTTD chieng chan Tham lai 29-9-2009 7" xfId="7895"/>
    <cellStyle name="Dziesiętny [0]_Invoices2001Slovakia_TDT KHANH HOA_Book1_DTTD chieng chan Tham lai 29-9-2009 7" xfId="7894"/>
    <cellStyle name="Dziesietny [0]_Invoices2001Slovakia_TDT KHANH HOA_Book1_DTTD chieng chan Tham lai 29-9-2009_Kế hoạch 2013 T1-2014" xfId="11280"/>
    <cellStyle name="Dziesiętny [0]_Invoices2001Slovakia_TDT KHANH HOA_Book1_DTTD chieng chan Tham lai 29-9-2009_KH 2012 (T3-2013)" xfId="11281"/>
    <cellStyle name="Dziesietny [0]_Invoices2001Slovakia_TDT KHANH HOA_Book1_DTTD chieng chan Tham lai 29-9-2009_KH 2012 (T3-2013)_Kế hoạch 2013 T1-2014" xfId="11282"/>
    <cellStyle name="Dziesiętny [0]_Invoices2001Slovakia_TDT KHANH HOA_Book1_Ke hoach 2010 (theo doi 11-8-2010)" xfId="756"/>
    <cellStyle name="Dziesietny [0]_Invoices2001Slovakia_TDT KHANH HOA_Book1_Ke hoach 2010 (theo doi 11-8-2010) 2" xfId="3206"/>
    <cellStyle name="Dziesiętny [0]_Invoices2001Slovakia_TDT KHANH HOA_Book1_Ke hoach 2010 (theo doi 11-8-2010) 2" xfId="3207"/>
    <cellStyle name="Dziesietny [0]_Invoices2001Slovakia_TDT KHANH HOA_Book1_Ke hoach 2010 (theo doi 11-8-2010) 3" xfId="5775"/>
    <cellStyle name="Dziesiętny [0]_Invoices2001Slovakia_TDT KHANH HOA_Book1_Ke hoach 2010 (theo doi 11-8-2010) 3" xfId="5776"/>
    <cellStyle name="Dziesietny [0]_Invoices2001Slovakia_TDT KHANH HOA_Book1_Ke hoach 2010 (theo doi 11-8-2010) 4" xfId="6558"/>
    <cellStyle name="Dziesiętny [0]_Invoices2001Slovakia_TDT KHANH HOA_Book1_Ke hoach 2010 (theo doi 11-8-2010) 4" xfId="6557"/>
    <cellStyle name="Dziesietny [0]_Invoices2001Slovakia_TDT KHANH HOA_Book1_Ke hoach 2010 (theo doi 11-8-2010) 5" xfId="5196"/>
    <cellStyle name="Dziesiętny [0]_Invoices2001Slovakia_TDT KHANH HOA_Book1_Ke hoach 2010 (theo doi 11-8-2010) 5" xfId="5197"/>
    <cellStyle name="Dziesietny [0]_Invoices2001Slovakia_TDT KHANH HOA_Book1_Ke hoach 2010 (theo doi 11-8-2010) 6" xfId="7139"/>
    <cellStyle name="Dziesiętny [0]_Invoices2001Slovakia_TDT KHANH HOA_Book1_Ke hoach 2010 (theo doi 11-8-2010) 6" xfId="7140"/>
    <cellStyle name="Dziesietny [0]_Invoices2001Slovakia_TDT KHANH HOA_Book1_Ke hoach 2010 (theo doi 11-8-2010) 7" xfId="7893"/>
    <cellStyle name="Dziesiętny [0]_Invoices2001Slovakia_TDT KHANH HOA_Book1_Ke hoach 2010 (theo doi 11-8-2010) 7" xfId="7892"/>
    <cellStyle name="Dziesietny [0]_Invoices2001Slovakia_TDT KHANH HOA_Book1_Ke hoach 2010 (theo doi 11-8-2010)_Kế hoạch 2013 T1-2014" xfId="11283"/>
    <cellStyle name="Dziesiętny [0]_Invoices2001Slovakia_TDT KHANH HOA_Book1_Ke hoach 2010 (theo doi 11-8-2010)_KH 2012 (T3-2013)" xfId="11284"/>
    <cellStyle name="Dziesietny [0]_Invoices2001Slovakia_TDT KHANH HOA_Book1_Ke hoach 2010 (theo doi 11-8-2010)_KH 2012 (T3-2013)_Kế hoạch 2013 T1-2014" xfId="11285"/>
    <cellStyle name="Dziesiętny [0]_Invoices2001Slovakia_TDT KHANH HOA_Book1_ke hoach dau thau 30-6-2010" xfId="757"/>
    <cellStyle name="Dziesietny [0]_Invoices2001Slovakia_TDT KHANH HOA_Book1_ke hoach dau thau 30-6-2010 2" xfId="3208"/>
    <cellStyle name="Dziesiętny [0]_Invoices2001Slovakia_TDT KHANH HOA_Book1_ke hoach dau thau 30-6-2010 2" xfId="3209"/>
    <cellStyle name="Dziesietny [0]_Invoices2001Slovakia_TDT KHANH HOA_Book1_ke hoach dau thau 30-6-2010 3" xfId="5777"/>
    <cellStyle name="Dziesiętny [0]_Invoices2001Slovakia_TDT KHANH HOA_Book1_ke hoach dau thau 30-6-2010 3" xfId="5778"/>
    <cellStyle name="Dziesietny [0]_Invoices2001Slovakia_TDT KHANH HOA_Book1_ke hoach dau thau 30-6-2010 4" xfId="6556"/>
    <cellStyle name="Dziesiętny [0]_Invoices2001Slovakia_TDT KHANH HOA_Book1_ke hoach dau thau 30-6-2010 4" xfId="6555"/>
    <cellStyle name="Dziesietny [0]_Invoices2001Slovakia_TDT KHANH HOA_Book1_ke hoach dau thau 30-6-2010 5" xfId="5198"/>
    <cellStyle name="Dziesiętny [0]_Invoices2001Slovakia_TDT KHANH HOA_Book1_ke hoach dau thau 30-6-2010 5" xfId="5199"/>
    <cellStyle name="Dziesietny [0]_Invoices2001Slovakia_TDT KHANH HOA_Book1_ke hoach dau thau 30-6-2010 6" xfId="7141"/>
    <cellStyle name="Dziesiętny [0]_Invoices2001Slovakia_TDT KHANH HOA_Book1_ke hoach dau thau 30-6-2010 6" xfId="7142"/>
    <cellStyle name="Dziesietny [0]_Invoices2001Slovakia_TDT KHANH HOA_Book1_ke hoach dau thau 30-6-2010 7" xfId="7891"/>
    <cellStyle name="Dziesiętny [0]_Invoices2001Slovakia_TDT KHANH HOA_Book1_ke hoach dau thau 30-6-2010 7" xfId="7890"/>
    <cellStyle name="Dziesietny [0]_Invoices2001Slovakia_TDT KHANH HOA_Book1_ke hoach dau thau 30-6-2010_Bieu 1+3+5+6+9" xfId="11286"/>
    <cellStyle name="Dziesiętny [0]_Invoices2001Slovakia_TDT KHANH HOA_Book1_ke hoach dau thau 30-6-2010_Bieu 1+3+5+6+9" xfId="11287"/>
    <cellStyle name="Dziesietny [0]_Invoices2001Slovakia_TDT KHANH HOA_Book1_ke hoach dau thau 30-6-2010_Bieu 1+3+5+6+9_Kế hoạch 2013 T1-2014" xfId="11288"/>
    <cellStyle name="Dziesiętny [0]_Invoices2001Slovakia_TDT KHANH HOA_Book1_KH 2012 (T3-2013)" xfId="11289"/>
    <cellStyle name="Dziesietny [0]_Invoices2001Slovakia_TDT KHANH HOA_Book1_KH 2012 (T3-2013)_Kế hoạch 2013 T1-2014" xfId="11290"/>
    <cellStyle name="Dziesiętny [0]_Invoices2001Slovakia_TDT KHANH HOA_Book1_KH Von 2012 gui BKH 1" xfId="758"/>
    <cellStyle name="Dziesietny [0]_Invoices2001Slovakia_TDT KHANH HOA_Book1_KH Von 2012 gui BKH 1 2" xfId="3210"/>
    <cellStyle name="Dziesiętny [0]_Invoices2001Slovakia_TDT KHANH HOA_Book1_KH Von 2012 gui BKH 1 2" xfId="3211"/>
    <cellStyle name="Dziesietny [0]_Invoices2001Slovakia_TDT KHANH HOA_Book1_KH Von 2012 gui BKH 1 3" xfId="5779"/>
    <cellStyle name="Dziesiętny [0]_Invoices2001Slovakia_TDT KHANH HOA_Book1_KH Von 2012 gui BKH 1 3" xfId="5780"/>
    <cellStyle name="Dziesietny [0]_Invoices2001Slovakia_TDT KHANH HOA_Book1_KH Von 2012 gui BKH 1 4" xfId="6554"/>
    <cellStyle name="Dziesiętny [0]_Invoices2001Slovakia_TDT KHANH HOA_Book1_KH Von 2012 gui BKH 1 4" xfId="6553"/>
    <cellStyle name="Dziesietny [0]_Invoices2001Slovakia_TDT KHANH HOA_Book1_KH Von 2012 gui BKH 1 5" xfId="5200"/>
    <cellStyle name="Dziesiętny [0]_Invoices2001Slovakia_TDT KHANH HOA_Book1_KH Von 2012 gui BKH 1 5" xfId="5201"/>
    <cellStyle name="Dziesietny [0]_Invoices2001Slovakia_TDT KHANH HOA_Book1_KH Von 2012 gui BKH 1 6" xfId="7143"/>
    <cellStyle name="Dziesiętny [0]_Invoices2001Slovakia_TDT KHANH HOA_Book1_KH Von 2012 gui BKH 1 6" xfId="7144"/>
    <cellStyle name="Dziesietny [0]_Invoices2001Slovakia_TDT KHANH HOA_Book1_KH Von 2012 gui BKH 1 7" xfId="7889"/>
    <cellStyle name="Dziesiętny [0]_Invoices2001Slovakia_TDT KHANH HOA_Book1_KH Von 2012 gui BKH 1 7" xfId="7888"/>
    <cellStyle name="Dziesietny [0]_Invoices2001Slovakia_TDT KHANH HOA_Book1_KH Von 2012 gui BKH 1_Kế hoạch 2013 T1-2014" xfId="11291"/>
    <cellStyle name="Dziesiętny [0]_Invoices2001Slovakia_TDT KHANH HOA_Book1_KH Von 2012 gui BKH 1_KH 2012 (T3-2013)" xfId="11292"/>
    <cellStyle name="Dziesietny [0]_Invoices2001Slovakia_TDT KHANH HOA_Book1_KH Von 2012 gui BKH 1_KH 2012 (T3-2013)_Kế hoạch 2013 T1-2014" xfId="11293"/>
    <cellStyle name="Dziesiętny [0]_Invoices2001Slovakia_TDT KHANH HOA_Book1_KH Von 2012 gui BKH 2" xfId="759"/>
    <cellStyle name="Dziesietny [0]_Invoices2001Slovakia_TDT KHANH HOA_Book1_KH Von 2012 gui BKH 2 2" xfId="3212"/>
    <cellStyle name="Dziesiętny [0]_Invoices2001Slovakia_TDT KHANH HOA_Book1_KH Von 2012 gui BKH 2 2" xfId="3213"/>
    <cellStyle name="Dziesietny [0]_Invoices2001Slovakia_TDT KHANH HOA_Book1_KH Von 2012 gui BKH 2 3" xfId="5781"/>
    <cellStyle name="Dziesiętny [0]_Invoices2001Slovakia_TDT KHANH HOA_Book1_KH Von 2012 gui BKH 2 3" xfId="5782"/>
    <cellStyle name="Dziesietny [0]_Invoices2001Slovakia_TDT KHANH HOA_Book1_KH Von 2012 gui BKH 2 4" xfId="6552"/>
    <cellStyle name="Dziesiętny [0]_Invoices2001Slovakia_TDT KHANH HOA_Book1_KH Von 2012 gui BKH 2 4" xfId="6551"/>
    <cellStyle name="Dziesietny [0]_Invoices2001Slovakia_TDT KHANH HOA_Book1_KH Von 2012 gui BKH 2 5" xfId="5202"/>
    <cellStyle name="Dziesiętny [0]_Invoices2001Slovakia_TDT KHANH HOA_Book1_KH Von 2012 gui BKH 2 5" xfId="5203"/>
    <cellStyle name="Dziesietny [0]_Invoices2001Slovakia_TDT KHANH HOA_Book1_KH Von 2012 gui BKH 2 6" xfId="7145"/>
    <cellStyle name="Dziesiętny [0]_Invoices2001Slovakia_TDT KHANH HOA_Book1_KH Von 2012 gui BKH 2 6" xfId="7146"/>
    <cellStyle name="Dziesietny [0]_Invoices2001Slovakia_TDT KHANH HOA_Book1_KH Von 2012 gui BKH 2 7" xfId="7887"/>
    <cellStyle name="Dziesiętny [0]_Invoices2001Slovakia_TDT KHANH HOA_Book1_KH Von 2012 gui BKH 2 7" xfId="7886"/>
    <cellStyle name="Dziesietny [0]_Invoices2001Slovakia_TDT KHANH HOA_Book1_KH Von 2012 gui BKH 2_Kế hoạch 2013 T1-2014" xfId="11294"/>
    <cellStyle name="Dziesiętny [0]_Invoices2001Slovakia_TDT KHANH HOA_Book1_KH Von 2012 gui BKH 2_KH 2012 (T3-2013)" xfId="11295"/>
    <cellStyle name="Dziesietny [0]_Invoices2001Slovakia_TDT KHANH HOA_Book1_KH Von 2012 gui BKH 2_KH 2012 (T3-2013)_Kế hoạch 2013 T1-2014" xfId="11296"/>
    <cellStyle name="Dziesiętny [0]_Invoices2001Slovakia_TDT KHANH HOA_Book1_THEO DÕI DỰ ÁN.NĂM 2010-2011" xfId="11297"/>
    <cellStyle name="Dziesietny [0]_Invoices2001Slovakia_TDT KHANH HOA_Chi tieu KH nam 2009" xfId="760"/>
    <cellStyle name="Dziesiętny [0]_Invoices2001Slovakia_TDT KHANH HOA_Chi tieu KH nam 2009" xfId="761"/>
    <cellStyle name="Dziesietny [0]_Invoices2001Slovakia_TDT KHANH HOA_Chi tieu KH nam 2009 10" xfId="20301"/>
    <cellStyle name="Dziesiętny [0]_Invoices2001Slovakia_TDT KHANH HOA_Chi tieu KH nam 2009 10" xfId="20300"/>
    <cellStyle name="Dziesietny [0]_Invoices2001Slovakia_TDT KHANH HOA_Chi tieu KH nam 2009 11" xfId="21851"/>
    <cellStyle name="Dziesiętny [0]_Invoices2001Slovakia_TDT KHANH HOA_Chi tieu KH nam 2009 11" xfId="22080"/>
    <cellStyle name="Dziesietny [0]_Invoices2001Slovakia_TDT KHANH HOA_Chi tieu KH nam 2009 12" xfId="17743"/>
    <cellStyle name="Dziesiętny [0]_Invoices2001Slovakia_TDT KHANH HOA_Chi tieu KH nam 2009 12" xfId="16020"/>
    <cellStyle name="Dziesietny [0]_Invoices2001Slovakia_TDT KHANH HOA_Chi tieu KH nam 2009 13" xfId="23464"/>
    <cellStyle name="Dziesiętny [0]_Invoices2001Slovakia_TDT KHANH HOA_Chi tieu KH nam 2009 13" xfId="19526"/>
    <cellStyle name="Dziesietny [0]_Invoices2001Slovakia_TDT KHANH HOA_Chi tieu KH nam 2009 14" xfId="20515"/>
    <cellStyle name="Dziesiętny [0]_Invoices2001Slovakia_TDT KHANH HOA_Chi tieu KH nam 2009 14" xfId="21947"/>
    <cellStyle name="Dziesietny [0]_Invoices2001Slovakia_TDT KHANH HOA_Chi tieu KH nam 2009 15" xfId="19849"/>
    <cellStyle name="Dziesiętny [0]_Invoices2001Slovakia_TDT KHANH HOA_Chi tieu KH nam 2009 15" xfId="25772"/>
    <cellStyle name="Dziesietny [0]_Invoices2001Slovakia_TDT KHANH HOA_Chi tieu KH nam 2009 2" xfId="3214"/>
    <cellStyle name="Dziesiętny [0]_Invoices2001Slovakia_TDT KHANH HOA_Chi tieu KH nam 2009 2" xfId="3215"/>
    <cellStyle name="Dziesietny [0]_Invoices2001Slovakia_TDT KHANH HOA_Chi tieu KH nam 2009 2 2" xfId="11298"/>
    <cellStyle name="Dziesiętny [0]_Invoices2001Slovakia_TDT KHANH HOA_Chi tieu KH nam 2009 2 2" xfId="11299"/>
    <cellStyle name="Dziesietny [0]_Invoices2001Slovakia_TDT KHANH HOA_Chi tieu KH nam 2009 2 3" xfId="19278"/>
    <cellStyle name="Dziesiętny [0]_Invoices2001Slovakia_TDT KHANH HOA_Chi tieu KH nam 2009 2 3" xfId="19279"/>
    <cellStyle name="Dziesietny [0]_Invoices2001Slovakia_TDT KHANH HOA_Chi tieu KH nam 2009 2 4" xfId="18455"/>
    <cellStyle name="Dziesiętny [0]_Invoices2001Slovakia_TDT KHANH HOA_Chi tieu KH nam 2009 2 4" xfId="18456"/>
    <cellStyle name="Dziesietny [0]_Invoices2001Slovakia_TDT KHANH HOA_Chi tieu KH nam 2009 2 5" xfId="21368"/>
    <cellStyle name="Dziesiętny [0]_Invoices2001Slovakia_TDT KHANH HOA_Chi tieu KH nam 2009 2 5" xfId="16319"/>
    <cellStyle name="Dziesietny [0]_Invoices2001Slovakia_TDT KHANH HOA_Chi tieu KH nam 2009 2 6" xfId="16168"/>
    <cellStyle name="Dziesiętny [0]_Invoices2001Slovakia_TDT KHANH HOA_Chi tieu KH nam 2009 2 6" xfId="18425"/>
    <cellStyle name="Dziesietny [0]_Invoices2001Slovakia_TDT KHANH HOA_Chi tieu KH nam 2009 2 7" xfId="24405"/>
    <cellStyle name="Dziesiętny [0]_Invoices2001Slovakia_TDT KHANH HOA_Chi tieu KH nam 2009 2 7" xfId="18522"/>
    <cellStyle name="Dziesietny [0]_Invoices2001Slovakia_TDT KHANH HOA_Chi tieu KH nam 2009 2 8" xfId="16171"/>
    <cellStyle name="Dziesiętny [0]_Invoices2001Slovakia_TDT KHANH HOA_Chi tieu KH nam 2009 2 8" xfId="16739"/>
    <cellStyle name="Dziesietny [0]_Invoices2001Slovakia_TDT KHANH HOA_Chi tieu KH nam 2009 2 9" xfId="23185"/>
    <cellStyle name="Dziesiętny [0]_Invoices2001Slovakia_TDT KHANH HOA_Chi tieu KH nam 2009 2 9" xfId="21347"/>
    <cellStyle name="Dziesietny [0]_Invoices2001Slovakia_TDT KHANH HOA_Chi tieu KH nam 2009 3" xfId="5783"/>
    <cellStyle name="Dziesiętny [0]_Invoices2001Slovakia_TDT KHANH HOA_Chi tieu KH nam 2009 3" xfId="5784"/>
    <cellStyle name="Dziesietny [0]_Invoices2001Slovakia_TDT KHANH HOA_Chi tieu KH nam 2009 3 2" xfId="14656"/>
    <cellStyle name="Dziesiętny [0]_Invoices2001Slovakia_TDT KHANH HOA_Chi tieu KH nam 2009 3 2" xfId="14657"/>
    <cellStyle name="Dziesietny [0]_Invoices2001Slovakia_TDT KHANH HOA_Chi tieu KH nam 2009 3 3" xfId="20831"/>
    <cellStyle name="Dziesiętny [0]_Invoices2001Slovakia_TDT KHANH HOA_Chi tieu KH nam 2009 3 3" xfId="20832"/>
    <cellStyle name="Dziesietny [0]_Invoices2001Slovakia_TDT KHANH HOA_Chi tieu KH nam 2009 3 4" xfId="22551"/>
    <cellStyle name="Dziesiętny [0]_Invoices2001Slovakia_TDT KHANH HOA_Chi tieu KH nam 2009 3 4" xfId="22552"/>
    <cellStyle name="Dziesietny [0]_Invoices2001Slovakia_TDT KHANH HOA_Chi tieu KH nam 2009 3 5" xfId="23758"/>
    <cellStyle name="Dziesiętny [0]_Invoices2001Slovakia_TDT KHANH HOA_Chi tieu KH nam 2009 3 5" xfId="23759"/>
    <cellStyle name="Dziesietny [0]_Invoices2001Slovakia_TDT KHANH HOA_Chi tieu KH nam 2009 3 6" xfId="24935"/>
    <cellStyle name="Dziesiętny [0]_Invoices2001Slovakia_TDT KHANH HOA_Chi tieu KH nam 2009 3 6" xfId="24936"/>
    <cellStyle name="Dziesietny [0]_Invoices2001Slovakia_TDT KHANH HOA_Chi tieu KH nam 2009 3 7" xfId="26027"/>
    <cellStyle name="Dziesiętny [0]_Invoices2001Slovakia_TDT KHANH HOA_Chi tieu KH nam 2009 3 7" xfId="26028"/>
    <cellStyle name="Dziesietny [0]_Invoices2001Slovakia_TDT KHANH HOA_Chi tieu KH nam 2009 3 8" xfId="27032"/>
    <cellStyle name="Dziesiętny [0]_Invoices2001Slovakia_TDT KHANH HOA_Chi tieu KH nam 2009 3 8" xfId="27033"/>
    <cellStyle name="Dziesietny [0]_Invoices2001Slovakia_TDT KHANH HOA_Chi tieu KH nam 2009 3 9" xfId="28041"/>
    <cellStyle name="Dziesiętny [0]_Invoices2001Slovakia_TDT KHANH HOA_Chi tieu KH nam 2009 3 9" xfId="28042"/>
    <cellStyle name="Dziesietny [0]_Invoices2001Slovakia_TDT KHANH HOA_Chi tieu KH nam 2009 4" xfId="6550"/>
    <cellStyle name="Dziesiętny [0]_Invoices2001Slovakia_TDT KHANH HOA_Chi tieu KH nam 2009 4" xfId="6549"/>
    <cellStyle name="Dziesietny [0]_Invoices2001Slovakia_TDT KHANH HOA_Chi tieu KH nam 2009 4 2" xfId="14807"/>
    <cellStyle name="Dziesiętny [0]_Invoices2001Slovakia_TDT KHANH HOA_Chi tieu KH nam 2009 4 2" xfId="14806"/>
    <cellStyle name="Dziesietny [0]_Invoices2001Slovakia_TDT KHANH HOA_Chi tieu KH nam 2009 4 3" xfId="20982"/>
    <cellStyle name="Dziesiętny [0]_Invoices2001Slovakia_TDT KHANH HOA_Chi tieu KH nam 2009 4 3" xfId="20981"/>
    <cellStyle name="Dziesietny [0]_Invoices2001Slovakia_TDT KHANH HOA_Chi tieu KH nam 2009 4 4" xfId="22702"/>
    <cellStyle name="Dziesiętny [0]_Invoices2001Slovakia_TDT KHANH HOA_Chi tieu KH nam 2009 4 4" xfId="22701"/>
    <cellStyle name="Dziesietny [0]_Invoices2001Slovakia_TDT KHANH HOA_Chi tieu KH nam 2009 4 5" xfId="23909"/>
    <cellStyle name="Dziesiętny [0]_Invoices2001Slovakia_TDT KHANH HOA_Chi tieu KH nam 2009 4 5" xfId="23908"/>
    <cellStyle name="Dziesietny [0]_Invoices2001Slovakia_TDT KHANH HOA_Chi tieu KH nam 2009 4 6" xfId="25086"/>
    <cellStyle name="Dziesiętny [0]_Invoices2001Slovakia_TDT KHANH HOA_Chi tieu KH nam 2009 4 6" xfId="25085"/>
    <cellStyle name="Dziesietny [0]_Invoices2001Slovakia_TDT KHANH HOA_Chi tieu KH nam 2009 4 7" xfId="26178"/>
    <cellStyle name="Dziesiętny [0]_Invoices2001Slovakia_TDT KHANH HOA_Chi tieu KH nam 2009 4 7" xfId="26177"/>
    <cellStyle name="Dziesietny [0]_Invoices2001Slovakia_TDT KHANH HOA_Chi tieu KH nam 2009 4 8" xfId="27183"/>
    <cellStyle name="Dziesiętny [0]_Invoices2001Slovakia_TDT KHANH HOA_Chi tieu KH nam 2009 4 8" xfId="27182"/>
    <cellStyle name="Dziesietny [0]_Invoices2001Slovakia_TDT KHANH HOA_Chi tieu KH nam 2009 4 9" xfId="28192"/>
    <cellStyle name="Dziesiętny [0]_Invoices2001Slovakia_TDT KHANH HOA_Chi tieu KH nam 2009 4 9" xfId="28191"/>
    <cellStyle name="Dziesietny [0]_Invoices2001Slovakia_TDT KHANH HOA_Chi tieu KH nam 2009 5" xfId="5204"/>
    <cellStyle name="Dziesiętny [0]_Invoices2001Slovakia_TDT KHANH HOA_Chi tieu KH nam 2009 5" xfId="5205"/>
    <cellStyle name="Dziesietny [0]_Invoices2001Slovakia_TDT KHANH HOA_Chi tieu KH nam 2009 5 2" xfId="15494"/>
    <cellStyle name="Dziesiętny [0]_Invoices2001Slovakia_TDT KHANH HOA_Chi tieu KH nam 2009 5 2" xfId="15495"/>
    <cellStyle name="Dziesietny [0]_Invoices2001Slovakia_TDT KHANH HOA_Chi tieu KH nam 2009 5 3" xfId="21582"/>
    <cellStyle name="Dziesiętny [0]_Invoices2001Slovakia_TDT KHANH HOA_Chi tieu KH nam 2009 5 3" xfId="21583"/>
    <cellStyle name="Dziesietny [0]_Invoices2001Slovakia_TDT KHANH HOA_Chi tieu KH nam 2009 5 4" xfId="23233"/>
    <cellStyle name="Dziesiętny [0]_Invoices2001Slovakia_TDT KHANH HOA_Chi tieu KH nam 2009 5 4" xfId="23234"/>
    <cellStyle name="Dziesietny [0]_Invoices2001Slovakia_TDT KHANH HOA_Chi tieu KH nam 2009 5 5" xfId="24436"/>
    <cellStyle name="Dziesiętny [0]_Invoices2001Slovakia_TDT KHANH HOA_Chi tieu KH nam 2009 5 5" xfId="24437"/>
    <cellStyle name="Dziesietny [0]_Invoices2001Slovakia_TDT KHANH HOA_Chi tieu KH nam 2009 5 6" xfId="25590"/>
    <cellStyle name="Dziesiętny [0]_Invoices2001Slovakia_TDT KHANH HOA_Chi tieu KH nam 2009 5 6" xfId="25591"/>
    <cellStyle name="Dziesietny [0]_Invoices2001Slovakia_TDT KHANH HOA_Chi tieu KH nam 2009 5 7" xfId="26676"/>
    <cellStyle name="Dziesiętny [0]_Invoices2001Slovakia_TDT KHANH HOA_Chi tieu KH nam 2009 5 7" xfId="26677"/>
    <cellStyle name="Dziesietny [0]_Invoices2001Slovakia_TDT KHANH HOA_Chi tieu KH nam 2009 5 8" xfId="27656"/>
    <cellStyle name="Dziesiętny [0]_Invoices2001Slovakia_TDT KHANH HOA_Chi tieu KH nam 2009 5 8" xfId="27657"/>
    <cellStyle name="Dziesietny [0]_Invoices2001Slovakia_TDT KHANH HOA_Chi tieu KH nam 2009 5 9" xfId="28641"/>
    <cellStyle name="Dziesiętny [0]_Invoices2001Slovakia_TDT KHANH HOA_Chi tieu KH nam 2009 5 9" xfId="28642"/>
    <cellStyle name="Dziesietny [0]_Invoices2001Slovakia_TDT KHANH HOA_Chi tieu KH nam 2009 6" xfId="7147"/>
    <cellStyle name="Dziesiętny [0]_Invoices2001Slovakia_TDT KHANH HOA_Chi tieu KH nam 2009 6" xfId="7148"/>
    <cellStyle name="Dziesietny [0]_Invoices2001Slovakia_TDT KHANH HOA_Chi tieu KH nam 2009 7" xfId="7885"/>
    <cellStyle name="Dziesiętny [0]_Invoices2001Slovakia_TDT KHANH HOA_Chi tieu KH nam 2009 7" xfId="7884"/>
    <cellStyle name="Dziesietny [0]_Invoices2001Slovakia_TDT KHANH HOA_Chi tieu KH nam 2009 8" xfId="8454"/>
    <cellStyle name="Dziesiętny [0]_Invoices2001Slovakia_TDT KHANH HOA_Chi tieu KH nam 2009 8" xfId="8455"/>
    <cellStyle name="Dziesietny [0]_Invoices2001Slovakia_TDT KHANH HOA_Chi tieu KH nam 2009 9" xfId="16532"/>
    <cellStyle name="Dziesiętny [0]_Invoices2001Slovakia_TDT KHANH HOA_Chi tieu KH nam 2009 9" xfId="16533"/>
    <cellStyle name="Dziesietny [0]_Invoices2001Slovakia_TDT KHANH HOA_Chi tieu KH nam 2009_Ban BTDD TDC" xfId="11300"/>
    <cellStyle name="Dziesiętny [0]_Invoices2001Slovakia_TDT KHANH HOA_Chi tieu KH nam 2009_Ban BTDD TDC" xfId="11301"/>
    <cellStyle name="Dziesietny [0]_Invoices2001Slovakia_TDT KHANH HOA_Chi tieu KH nam 2009_Kế hoạch 2013 T1-2014" xfId="11302"/>
    <cellStyle name="Dziesiętny [0]_Invoices2001Slovakia_TDT KHANH HOA_Chi tieu KH nam 2009_KH 2012 (T3-2013)" xfId="11303"/>
    <cellStyle name="Dziesietny [0]_Invoices2001Slovakia_TDT KHANH HOA_Chi tieu KH nam 2009_KH 2012 (T3-2013)_Kế hoạch 2013 T1-2014" xfId="11304"/>
    <cellStyle name="Dziesiętny [0]_Invoices2001Slovakia_TDT KHANH HOA_Copy of KH PHAN BO VON ĐỐI ỨNG NAM 2011 (30 TY phuong án gop WB)" xfId="762"/>
    <cellStyle name="Dziesietny [0]_Invoices2001Slovakia_TDT KHANH HOA_Copy of KH PHAN BO VON ĐỐI ỨNG NAM 2011 (30 TY phuong án gop WB) 2" xfId="3216"/>
    <cellStyle name="Dziesiętny [0]_Invoices2001Slovakia_TDT KHANH HOA_Copy of KH PHAN BO VON ĐỐI ỨNG NAM 2011 (30 TY phuong án gop WB) 2" xfId="3217"/>
    <cellStyle name="Dziesietny [0]_Invoices2001Slovakia_TDT KHANH HOA_Copy of KH PHAN BO VON ĐỐI ỨNG NAM 2011 (30 TY phuong án gop WB) 3" xfId="5785"/>
    <cellStyle name="Dziesiętny [0]_Invoices2001Slovakia_TDT KHANH HOA_Copy of KH PHAN BO VON ĐỐI ỨNG NAM 2011 (30 TY phuong án gop WB) 3" xfId="5786"/>
    <cellStyle name="Dziesietny [0]_Invoices2001Slovakia_TDT KHANH HOA_Copy of KH PHAN BO VON ĐỐI ỨNG NAM 2011 (30 TY phuong án gop WB) 4" xfId="6548"/>
    <cellStyle name="Dziesiętny [0]_Invoices2001Slovakia_TDT KHANH HOA_Copy of KH PHAN BO VON ĐỐI ỨNG NAM 2011 (30 TY phuong án gop WB) 4" xfId="6547"/>
    <cellStyle name="Dziesietny [0]_Invoices2001Slovakia_TDT KHANH HOA_Copy of KH PHAN BO VON ĐỐI ỨNG NAM 2011 (30 TY phuong án gop WB) 5" xfId="5206"/>
    <cellStyle name="Dziesiętny [0]_Invoices2001Slovakia_TDT KHANH HOA_Copy of KH PHAN BO VON ĐỐI ỨNG NAM 2011 (30 TY phuong án gop WB) 5" xfId="5207"/>
    <cellStyle name="Dziesietny [0]_Invoices2001Slovakia_TDT KHANH HOA_Copy of KH PHAN BO VON ĐỐI ỨNG NAM 2011 (30 TY phuong án gop WB) 6" xfId="7149"/>
    <cellStyle name="Dziesiętny [0]_Invoices2001Slovakia_TDT KHANH HOA_Copy of KH PHAN BO VON ĐỐI ỨNG NAM 2011 (30 TY phuong án gop WB) 6" xfId="7150"/>
    <cellStyle name="Dziesietny [0]_Invoices2001Slovakia_TDT KHANH HOA_Copy of KH PHAN BO VON ĐỐI ỨNG NAM 2011 (30 TY phuong án gop WB) 7" xfId="7883"/>
    <cellStyle name="Dziesiętny [0]_Invoices2001Slovakia_TDT KHANH HOA_Copy of KH PHAN BO VON ĐỐI ỨNG NAM 2011 (30 TY phuong án gop WB) 7" xfId="7882"/>
    <cellStyle name="Dziesietny [0]_Invoices2001Slovakia_TDT KHANH HOA_Danh Mục KCM trinh BKH 2011 (BS 30A)" xfId="763"/>
    <cellStyle name="Dziesiętny [0]_Invoices2001Slovakia_TDT KHANH HOA_Danh Mục KCM trinh BKH 2011 (BS 30A)" xfId="764"/>
    <cellStyle name="Dziesietny [0]_Invoices2001Slovakia_TDT KHANH HOA_DT 1751 Muong Khoa" xfId="765"/>
    <cellStyle name="Dziesiętny [0]_Invoices2001Slovakia_TDT KHANH HOA_DT 1751 Muong Khoa" xfId="766"/>
    <cellStyle name="Dziesietny [0]_Invoices2001Slovakia_TDT KHANH HOA_DT 1751 Muong Khoa 10" xfId="20225"/>
    <cellStyle name="Dziesiętny [0]_Invoices2001Slovakia_TDT KHANH HOA_DT 1751 Muong Khoa 10" xfId="20224"/>
    <cellStyle name="Dziesietny [0]_Invoices2001Slovakia_TDT KHANH HOA_DT 1751 Muong Khoa 11" xfId="22079"/>
    <cellStyle name="Dziesiętny [0]_Invoices2001Slovakia_TDT KHANH HOA_DT 1751 Muong Khoa 11" xfId="19819"/>
    <cellStyle name="Dziesietny [0]_Invoices2001Slovakia_TDT KHANH HOA_DT 1751 Muong Khoa 12" xfId="16738"/>
    <cellStyle name="Dziesiętny [0]_Invoices2001Slovakia_TDT KHANH HOA_DT 1751 Muong Khoa 12" xfId="20573"/>
    <cellStyle name="Dziesietny [0]_Invoices2001Slovakia_TDT KHANH HOA_DT 1751 Muong Khoa 13" xfId="17944"/>
    <cellStyle name="Dziesiętny [0]_Invoices2001Slovakia_TDT KHANH HOA_DT 1751 Muong Khoa 13" xfId="20002"/>
    <cellStyle name="Dziesietny [0]_Invoices2001Slovakia_TDT KHANH HOA_DT 1751 Muong Khoa 14" xfId="17683"/>
    <cellStyle name="Dziesiętny [0]_Invoices2001Slovakia_TDT KHANH HOA_DT 1751 Muong Khoa 14" xfId="19331"/>
    <cellStyle name="Dziesietny [0]_Invoices2001Slovakia_TDT KHANH HOA_DT 1751 Muong Khoa 15" xfId="19460"/>
    <cellStyle name="Dziesiętny [0]_Invoices2001Slovakia_TDT KHANH HOA_DT 1751 Muong Khoa 15" xfId="21961"/>
    <cellStyle name="Dziesietny [0]_Invoices2001Slovakia_TDT KHANH HOA_DT 1751 Muong Khoa 2" xfId="3218"/>
    <cellStyle name="Dziesiętny [0]_Invoices2001Slovakia_TDT KHANH HOA_DT 1751 Muong Khoa 2" xfId="3219"/>
    <cellStyle name="Dziesietny [0]_Invoices2001Slovakia_TDT KHANH HOA_DT 1751 Muong Khoa 2 2" xfId="11305"/>
    <cellStyle name="Dziesiętny [0]_Invoices2001Slovakia_TDT KHANH HOA_DT 1751 Muong Khoa 2 2" xfId="11306"/>
    <cellStyle name="Dziesietny [0]_Invoices2001Slovakia_TDT KHANH HOA_DT 1751 Muong Khoa 2 3" xfId="19280"/>
    <cellStyle name="Dziesiętny [0]_Invoices2001Slovakia_TDT KHANH HOA_DT 1751 Muong Khoa 2 3" xfId="19281"/>
    <cellStyle name="Dziesietny [0]_Invoices2001Slovakia_TDT KHANH HOA_DT 1751 Muong Khoa 2 4" xfId="18453"/>
    <cellStyle name="Dziesiętny [0]_Invoices2001Slovakia_TDT KHANH HOA_DT 1751 Muong Khoa 2 4" xfId="16196"/>
    <cellStyle name="Dziesietny [0]_Invoices2001Slovakia_TDT KHANH HOA_DT 1751 Muong Khoa 2 5" xfId="16322"/>
    <cellStyle name="Dziesiętny [0]_Invoices2001Slovakia_TDT KHANH HOA_DT 1751 Muong Khoa 2 5" xfId="18561"/>
    <cellStyle name="Dziesietny [0]_Invoices2001Slovakia_TDT KHANH HOA_DT 1751 Muong Khoa 2 6" xfId="18421"/>
    <cellStyle name="Dziesiętny [0]_Invoices2001Slovakia_TDT KHANH HOA_DT 1751 Muong Khoa 2 6" xfId="18420"/>
    <cellStyle name="Dziesietny [0]_Invoices2001Slovakia_TDT KHANH HOA_DT 1751 Muong Khoa 2 7" xfId="18524"/>
    <cellStyle name="Dziesiętny [0]_Invoices2001Slovakia_TDT KHANH HOA_DT 1751 Muong Khoa 2 7" xfId="16274"/>
    <cellStyle name="Dziesietny [0]_Invoices2001Slovakia_TDT KHANH HOA_DT 1751 Muong Khoa 2 8" xfId="18428"/>
    <cellStyle name="Dziesiętny [0]_Invoices2001Slovakia_TDT KHANH HOA_DT 1751 Muong Khoa 2 8" xfId="18426"/>
    <cellStyle name="Dziesietny [0]_Invoices2001Slovakia_TDT KHANH HOA_DT 1751 Muong Khoa 2 9" xfId="16281"/>
    <cellStyle name="Dziesiętny [0]_Invoices2001Slovakia_TDT KHANH HOA_DT 1751 Muong Khoa 2 9" xfId="16282"/>
    <cellStyle name="Dziesietny [0]_Invoices2001Slovakia_TDT KHANH HOA_DT 1751 Muong Khoa 3" xfId="5787"/>
    <cellStyle name="Dziesiętny [0]_Invoices2001Slovakia_TDT KHANH HOA_DT 1751 Muong Khoa 3" xfId="5788"/>
    <cellStyle name="Dziesietny [0]_Invoices2001Slovakia_TDT KHANH HOA_DT 1751 Muong Khoa 3 2" xfId="14658"/>
    <cellStyle name="Dziesiętny [0]_Invoices2001Slovakia_TDT KHANH HOA_DT 1751 Muong Khoa 3 2" xfId="14659"/>
    <cellStyle name="Dziesietny [0]_Invoices2001Slovakia_TDT KHANH HOA_DT 1751 Muong Khoa 3 3" xfId="20833"/>
    <cellStyle name="Dziesiętny [0]_Invoices2001Slovakia_TDT KHANH HOA_DT 1751 Muong Khoa 3 3" xfId="20834"/>
    <cellStyle name="Dziesietny [0]_Invoices2001Slovakia_TDT KHANH HOA_DT 1751 Muong Khoa 3 4" xfId="22553"/>
    <cellStyle name="Dziesiętny [0]_Invoices2001Slovakia_TDT KHANH HOA_DT 1751 Muong Khoa 3 4" xfId="22554"/>
    <cellStyle name="Dziesietny [0]_Invoices2001Slovakia_TDT KHANH HOA_DT 1751 Muong Khoa 3 5" xfId="23760"/>
    <cellStyle name="Dziesiętny [0]_Invoices2001Slovakia_TDT KHANH HOA_DT 1751 Muong Khoa 3 5" xfId="23761"/>
    <cellStyle name="Dziesietny [0]_Invoices2001Slovakia_TDT KHANH HOA_DT 1751 Muong Khoa 3 6" xfId="24937"/>
    <cellStyle name="Dziesiętny [0]_Invoices2001Slovakia_TDT KHANH HOA_DT 1751 Muong Khoa 3 6" xfId="24938"/>
    <cellStyle name="Dziesietny [0]_Invoices2001Slovakia_TDT KHANH HOA_DT 1751 Muong Khoa 3 7" xfId="26029"/>
    <cellStyle name="Dziesiętny [0]_Invoices2001Slovakia_TDT KHANH HOA_DT 1751 Muong Khoa 3 7" xfId="26030"/>
    <cellStyle name="Dziesietny [0]_Invoices2001Slovakia_TDT KHANH HOA_DT 1751 Muong Khoa 3 8" xfId="27034"/>
    <cellStyle name="Dziesiętny [0]_Invoices2001Slovakia_TDT KHANH HOA_DT 1751 Muong Khoa 3 8" xfId="27035"/>
    <cellStyle name="Dziesietny [0]_Invoices2001Slovakia_TDT KHANH HOA_DT 1751 Muong Khoa 3 9" xfId="28043"/>
    <cellStyle name="Dziesiętny [0]_Invoices2001Slovakia_TDT KHANH HOA_DT 1751 Muong Khoa 3 9" xfId="28044"/>
    <cellStyle name="Dziesietny [0]_Invoices2001Slovakia_TDT KHANH HOA_DT 1751 Muong Khoa 4" xfId="6546"/>
    <cellStyle name="Dziesiętny [0]_Invoices2001Slovakia_TDT KHANH HOA_DT 1751 Muong Khoa 4" xfId="6545"/>
    <cellStyle name="Dziesietny [0]_Invoices2001Slovakia_TDT KHANH HOA_DT 1751 Muong Khoa 4 2" xfId="14803"/>
    <cellStyle name="Dziesiętny [0]_Invoices2001Slovakia_TDT KHANH HOA_DT 1751 Muong Khoa 4 2" xfId="14802"/>
    <cellStyle name="Dziesietny [0]_Invoices2001Slovakia_TDT KHANH HOA_DT 1751 Muong Khoa 4 3" xfId="20978"/>
    <cellStyle name="Dziesiętny [0]_Invoices2001Slovakia_TDT KHANH HOA_DT 1751 Muong Khoa 4 3" xfId="20977"/>
    <cellStyle name="Dziesietny [0]_Invoices2001Slovakia_TDT KHANH HOA_DT 1751 Muong Khoa 4 4" xfId="22698"/>
    <cellStyle name="Dziesiętny [0]_Invoices2001Slovakia_TDT KHANH HOA_DT 1751 Muong Khoa 4 4" xfId="22697"/>
    <cellStyle name="Dziesietny [0]_Invoices2001Slovakia_TDT KHANH HOA_DT 1751 Muong Khoa 4 5" xfId="23905"/>
    <cellStyle name="Dziesiętny [0]_Invoices2001Slovakia_TDT KHANH HOA_DT 1751 Muong Khoa 4 5" xfId="23904"/>
    <cellStyle name="Dziesietny [0]_Invoices2001Slovakia_TDT KHANH HOA_DT 1751 Muong Khoa 4 6" xfId="25082"/>
    <cellStyle name="Dziesiętny [0]_Invoices2001Slovakia_TDT KHANH HOA_DT 1751 Muong Khoa 4 6" xfId="25081"/>
    <cellStyle name="Dziesietny [0]_Invoices2001Slovakia_TDT KHANH HOA_DT 1751 Muong Khoa 4 7" xfId="26174"/>
    <cellStyle name="Dziesiętny [0]_Invoices2001Slovakia_TDT KHANH HOA_DT 1751 Muong Khoa 4 7" xfId="26173"/>
    <cellStyle name="Dziesietny [0]_Invoices2001Slovakia_TDT KHANH HOA_DT 1751 Muong Khoa 4 8" xfId="27179"/>
    <cellStyle name="Dziesiętny [0]_Invoices2001Slovakia_TDT KHANH HOA_DT 1751 Muong Khoa 4 8" xfId="27178"/>
    <cellStyle name="Dziesietny [0]_Invoices2001Slovakia_TDT KHANH HOA_DT 1751 Muong Khoa 4 9" xfId="28188"/>
    <cellStyle name="Dziesiętny [0]_Invoices2001Slovakia_TDT KHANH HOA_DT 1751 Muong Khoa 4 9" xfId="28187"/>
    <cellStyle name="Dziesietny [0]_Invoices2001Slovakia_TDT KHANH HOA_DT 1751 Muong Khoa 5" xfId="5208"/>
    <cellStyle name="Dziesiętny [0]_Invoices2001Slovakia_TDT KHANH HOA_DT 1751 Muong Khoa 5" xfId="5209"/>
    <cellStyle name="Dziesietny [0]_Invoices2001Slovakia_TDT KHANH HOA_DT 1751 Muong Khoa 5 2" xfId="15496"/>
    <cellStyle name="Dziesiętny [0]_Invoices2001Slovakia_TDT KHANH HOA_DT 1751 Muong Khoa 5 2" xfId="15497"/>
    <cellStyle name="Dziesietny [0]_Invoices2001Slovakia_TDT KHANH HOA_DT 1751 Muong Khoa 5 3" xfId="21584"/>
    <cellStyle name="Dziesiętny [0]_Invoices2001Slovakia_TDT KHANH HOA_DT 1751 Muong Khoa 5 3" xfId="21585"/>
    <cellStyle name="Dziesietny [0]_Invoices2001Slovakia_TDT KHANH HOA_DT 1751 Muong Khoa 5 4" xfId="23236"/>
    <cellStyle name="Dziesiętny [0]_Invoices2001Slovakia_TDT KHANH HOA_DT 1751 Muong Khoa 5 4" xfId="23237"/>
    <cellStyle name="Dziesietny [0]_Invoices2001Slovakia_TDT KHANH HOA_DT 1751 Muong Khoa 5 5" xfId="24439"/>
    <cellStyle name="Dziesiętny [0]_Invoices2001Slovakia_TDT KHANH HOA_DT 1751 Muong Khoa 5 5" xfId="24440"/>
    <cellStyle name="Dziesietny [0]_Invoices2001Slovakia_TDT KHANH HOA_DT 1751 Muong Khoa 5 6" xfId="25592"/>
    <cellStyle name="Dziesiętny [0]_Invoices2001Slovakia_TDT KHANH HOA_DT 1751 Muong Khoa 5 6" xfId="25593"/>
    <cellStyle name="Dziesietny [0]_Invoices2001Slovakia_TDT KHANH HOA_DT 1751 Muong Khoa 5 7" xfId="26679"/>
    <cellStyle name="Dziesiętny [0]_Invoices2001Slovakia_TDT KHANH HOA_DT 1751 Muong Khoa 5 7" xfId="26680"/>
    <cellStyle name="Dziesietny [0]_Invoices2001Slovakia_TDT KHANH HOA_DT 1751 Muong Khoa 5 8" xfId="27658"/>
    <cellStyle name="Dziesiętny [0]_Invoices2001Slovakia_TDT KHANH HOA_DT 1751 Muong Khoa 5 8" xfId="27659"/>
    <cellStyle name="Dziesietny [0]_Invoices2001Slovakia_TDT KHANH HOA_DT 1751 Muong Khoa 5 9" xfId="28643"/>
    <cellStyle name="Dziesiętny [0]_Invoices2001Slovakia_TDT KHANH HOA_DT 1751 Muong Khoa 5 9" xfId="28644"/>
    <cellStyle name="Dziesietny [0]_Invoices2001Slovakia_TDT KHANH HOA_DT 1751 Muong Khoa 6" xfId="7151"/>
    <cellStyle name="Dziesiętny [0]_Invoices2001Slovakia_TDT KHANH HOA_DT 1751 Muong Khoa 6" xfId="7152"/>
    <cellStyle name="Dziesietny [0]_Invoices2001Slovakia_TDT KHANH HOA_DT 1751 Muong Khoa 7" xfId="7881"/>
    <cellStyle name="Dziesiętny [0]_Invoices2001Slovakia_TDT KHANH HOA_DT 1751 Muong Khoa 7" xfId="7880"/>
    <cellStyle name="Dziesietny [0]_Invoices2001Slovakia_TDT KHANH HOA_DT 1751 Muong Khoa 8" xfId="8456"/>
    <cellStyle name="Dziesiętny [0]_Invoices2001Slovakia_TDT KHANH HOA_DT 1751 Muong Khoa 8" xfId="8457"/>
    <cellStyle name="Dziesietny [0]_Invoices2001Slovakia_TDT KHANH HOA_DT 1751 Muong Khoa 9" xfId="16534"/>
    <cellStyle name="Dziesiętny [0]_Invoices2001Slovakia_TDT KHANH HOA_DT 1751 Muong Khoa 9" xfId="16535"/>
    <cellStyle name="Dziesietny [0]_Invoices2001Slovakia_TDT KHANH HOA_DT 1751 Muong Khoa_Ban BTDD TDC" xfId="11307"/>
    <cellStyle name="Dziesiętny [0]_Invoices2001Slovakia_TDT KHANH HOA_DT 1751 Muong Khoa_Ban BTDD TDC" xfId="11308"/>
    <cellStyle name="Dziesietny [0]_Invoices2001Slovakia_TDT KHANH HOA_DT 1751 Muong Khoa_Kế hoạch 2013 T1-2014" xfId="11309"/>
    <cellStyle name="Dziesiętny [0]_Invoices2001Slovakia_TDT KHANH HOA_DT 1751 Muong Khoa_KH 2012 (T3-2013)" xfId="11310"/>
    <cellStyle name="Dziesietny [0]_Invoices2001Slovakia_TDT KHANH HOA_DT 1751 Muong Khoa_KH 2012 (T3-2013)_Kế hoạch 2013 T1-2014" xfId="11311"/>
    <cellStyle name="Dziesiętny [0]_Invoices2001Slovakia_TDT KHANH HOA_DT tieu hoc diem TDC ban Cho 28-02-09" xfId="767"/>
    <cellStyle name="Dziesietny [0]_Invoices2001Slovakia_TDT KHANH HOA_DT tieu hoc diem TDC ban Cho 28-02-09 2" xfId="3220"/>
    <cellStyle name="Dziesiętny [0]_Invoices2001Slovakia_TDT KHANH HOA_DT tieu hoc diem TDC ban Cho 28-02-09 2" xfId="3221"/>
    <cellStyle name="Dziesietny [0]_Invoices2001Slovakia_TDT KHANH HOA_DT tieu hoc diem TDC ban Cho 28-02-09 3" xfId="5789"/>
    <cellStyle name="Dziesiętny [0]_Invoices2001Slovakia_TDT KHANH HOA_DT tieu hoc diem TDC ban Cho 28-02-09 3" xfId="5790"/>
    <cellStyle name="Dziesietny [0]_Invoices2001Slovakia_TDT KHANH HOA_DT tieu hoc diem TDC ban Cho 28-02-09 4" xfId="6544"/>
    <cellStyle name="Dziesiętny [0]_Invoices2001Slovakia_TDT KHANH HOA_DT tieu hoc diem TDC ban Cho 28-02-09 4" xfId="6543"/>
    <cellStyle name="Dziesietny [0]_Invoices2001Slovakia_TDT KHANH HOA_DT tieu hoc diem TDC ban Cho 28-02-09 5" xfId="5210"/>
    <cellStyle name="Dziesiętny [0]_Invoices2001Slovakia_TDT KHANH HOA_DT tieu hoc diem TDC ban Cho 28-02-09 5" xfId="5211"/>
    <cellStyle name="Dziesietny [0]_Invoices2001Slovakia_TDT KHANH HOA_DT tieu hoc diem TDC ban Cho 28-02-09 6" xfId="7153"/>
    <cellStyle name="Dziesiętny [0]_Invoices2001Slovakia_TDT KHANH HOA_DT tieu hoc diem TDC ban Cho 28-02-09 6" xfId="7154"/>
    <cellStyle name="Dziesietny [0]_Invoices2001Slovakia_TDT KHANH HOA_DT tieu hoc diem TDC ban Cho 28-02-09 7" xfId="7879"/>
    <cellStyle name="Dziesiętny [0]_Invoices2001Slovakia_TDT KHANH HOA_DT tieu hoc diem TDC ban Cho 28-02-09 7" xfId="7878"/>
    <cellStyle name="Dziesietny [0]_Invoices2001Slovakia_TDT KHANH HOA_DT tieu hoc diem TDC ban Cho 28-02-09_Kế hoạch 2013 T1-2014" xfId="11312"/>
    <cellStyle name="Dziesiętny [0]_Invoices2001Slovakia_TDT KHANH HOA_DT tieu hoc diem TDC ban Cho 28-02-09_KH 2012 (T3-2013)" xfId="11313"/>
    <cellStyle name="Dziesietny [0]_Invoices2001Slovakia_TDT KHANH HOA_DT tieu hoc diem TDC ban Cho 28-02-09_KH 2012 (T3-2013)_Kế hoạch 2013 T1-2014" xfId="11314"/>
    <cellStyle name="Dziesiętny [0]_Invoices2001Slovakia_TDT KHANH HOA_DTTD chieng chan Tham lai 29-9-2009" xfId="768"/>
    <cellStyle name="Dziesietny [0]_Invoices2001Slovakia_TDT KHANH HOA_DTTD chieng chan Tham lai 29-9-2009 2" xfId="3222"/>
    <cellStyle name="Dziesiętny [0]_Invoices2001Slovakia_TDT KHANH HOA_DTTD chieng chan Tham lai 29-9-2009 2" xfId="3223"/>
    <cellStyle name="Dziesietny [0]_Invoices2001Slovakia_TDT KHANH HOA_DTTD chieng chan Tham lai 29-9-2009 3" xfId="5791"/>
    <cellStyle name="Dziesiętny [0]_Invoices2001Slovakia_TDT KHANH HOA_DTTD chieng chan Tham lai 29-9-2009 3" xfId="5792"/>
    <cellStyle name="Dziesietny [0]_Invoices2001Slovakia_TDT KHANH HOA_DTTD chieng chan Tham lai 29-9-2009 4" xfId="6542"/>
    <cellStyle name="Dziesiętny [0]_Invoices2001Slovakia_TDT KHANH HOA_DTTD chieng chan Tham lai 29-9-2009 4" xfId="6541"/>
    <cellStyle name="Dziesietny [0]_Invoices2001Slovakia_TDT KHANH HOA_DTTD chieng chan Tham lai 29-9-2009 5" xfId="5212"/>
    <cellStyle name="Dziesiętny [0]_Invoices2001Slovakia_TDT KHANH HOA_DTTD chieng chan Tham lai 29-9-2009 5" xfId="5213"/>
    <cellStyle name="Dziesietny [0]_Invoices2001Slovakia_TDT KHANH HOA_DTTD chieng chan Tham lai 29-9-2009 6" xfId="7155"/>
    <cellStyle name="Dziesiętny [0]_Invoices2001Slovakia_TDT KHANH HOA_DTTD chieng chan Tham lai 29-9-2009 6" xfId="7156"/>
    <cellStyle name="Dziesietny [0]_Invoices2001Slovakia_TDT KHANH HOA_DTTD chieng chan Tham lai 29-9-2009 7" xfId="7877"/>
    <cellStyle name="Dziesiętny [0]_Invoices2001Slovakia_TDT KHANH HOA_DTTD chieng chan Tham lai 29-9-2009 7" xfId="7876"/>
    <cellStyle name="Dziesietny [0]_Invoices2001Slovakia_TDT KHANH HOA_DTTD chieng chan Tham lai 29-9-2009_Bieu 1+3+5+6+9" xfId="11315"/>
    <cellStyle name="Dziesiętny [0]_Invoices2001Slovakia_TDT KHANH HOA_DTTD chieng chan Tham lai 29-9-2009_Bieu 1+3+5+6+9" xfId="11316"/>
    <cellStyle name="Dziesietny [0]_Invoices2001Slovakia_TDT KHANH HOA_DTTD chieng chan Tham lai 29-9-2009_Bieu 1+3+5+6+9_Kế hoạch 2013 T1-2014" xfId="11317"/>
    <cellStyle name="Dziesiętny [0]_Invoices2001Slovakia_TDT KHANH HOA_Du toan nuoc San Thang (GD2)" xfId="769"/>
    <cellStyle name="Dziesietny [0]_Invoices2001Slovakia_TDT KHANH HOA_Du toan nuoc San Thang (GD2) 2" xfId="3224"/>
    <cellStyle name="Dziesiętny [0]_Invoices2001Slovakia_TDT KHANH HOA_Du toan nuoc San Thang (GD2) 2" xfId="3225"/>
    <cellStyle name="Dziesietny [0]_Invoices2001Slovakia_TDT KHANH HOA_Du toan nuoc San Thang (GD2) 3" xfId="5793"/>
    <cellStyle name="Dziesiętny [0]_Invoices2001Slovakia_TDT KHANH HOA_Du toan nuoc San Thang (GD2) 3" xfId="5794"/>
    <cellStyle name="Dziesietny [0]_Invoices2001Slovakia_TDT KHANH HOA_Du toan nuoc San Thang (GD2) 4" xfId="6540"/>
    <cellStyle name="Dziesiętny [0]_Invoices2001Slovakia_TDT KHANH HOA_Du toan nuoc San Thang (GD2) 4" xfId="6539"/>
    <cellStyle name="Dziesietny [0]_Invoices2001Slovakia_TDT KHANH HOA_Du toan nuoc San Thang (GD2) 5" xfId="5214"/>
    <cellStyle name="Dziesiętny [0]_Invoices2001Slovakia_TDT KHANH HOA_Du toan nuoc San Thang (GD2) 5" xfId="5215"/>
    <cellStyle name="Dziesietny [0]_Invoices2001Slovakia_TDT KHANH HOA_Du toan nuoc San Thang (GD2) 6" xfId="7157"/>
    <cellStyle name="Dziesiętny [0]_Invoices2001Slovakia_TDT KHANH HOA_Du toan nuoc San Thang (GD2) 6" xfId="7158"/>
    <cellStyle name="Dziesietny [0]_Invoices2001Slovakia_TDT KHANH HOA_Du toan nuoc San Thang (GD2) 7" xfId="7875"/>
    <cellStyle name="Dziesiętny [0]_Invoices2001Slovakia_TDT KHANH HOA_Du toan nuoc San Thang (GD2) 7" xfId="7874"/>
    <cellStyle name="Dziesietny [0]_Invoices2001Slovakia_TDT KHANH HOA_Du toan nuoc San Thang (GD2)_Kế hoạch 2013 T1-2014" xfId="11318"/>
    <cellStyle name="Dziesiętny [0]_Invoices2001Slovakia_TDT KHANH HOA_Du toan nuoc San Thang (GD2)_KH 2012 (T3-2013)" xfId="11319"/>
    <cellStyle name="Dziesietny [0]_Invoices2001Slovakia_TDT KHANH HOA_Du toan nuoc San Thang (GD2)_KH 2012 (T3-2013)_Kế hoạch 2013 T1-2014" xfId="11320"/>
    <cellStyle name="Dziesiętny [0]_Invoices2001Slovakia_TDT KHANH HOA_FILE THANH TOAN" xfId="11321"/>
    <cellStyle name="Dziesietny [0]_Invoices2001Slovakia_TDT KHANH HOA_GVL" xfId="770"/>
    <cellStyle name="Dziesiętny [0]_Invoices2001Slovakia_TDT KHANH HOA_GVL" xfId="771"/>
    <cellStyle name="Dziesietny [0]_Invoices2001Slovakia_TDT KHANH HOA_GVL 10" xfId="20223"/>
    <cellStyle name="Dziesiętny [0]_Invoices2001Slovakia_TDT KHANH HOA_GVL 10" xfId="20222"/>
    <cellStyle name="Dziesietny [0]_Invoices2001Slovakia_TDT KHANH HOA_GVL 11" xfId="22078"/>
    <cellStyle name="Dziesiętny [0]_Invoices2001Slovakia_TDT KHANH HOA_GVL 11" xfId="19820"/>
    <cellStyle name="Dziesietny [0]_Invoices2001Slovakia_TDT KHANH HOA_GVL 12" xfId="16737"/>
    <cellStyle name="Dziesiętny [0]_Invoices2001Slovakia_TDT KHANH HOA_GVL 12" xfId="16736"/>
    <cellStyle name="Dziesietny [0]_Invoices2001Slovakia_TDT KHANH HOA_GVL 13" xfId="17945"/>
    <cellStyle name="Dziesiętny [0]_Invoices2001Slovakia_TDT KHANH HOA_GVL 13" xfId="23463"/>
    <cellStyle name="Dziesietny [0]_Invoices2001Slovakia_TDT KHANH HOA_GVL 14" xfId="21717"/>
    <cellStyle name="Dziesiętny [0]_Invoices2001Slovakia_TDT KHANH HOA_GVL 14" xfId="20038"/>
    <cellStyle name="Dziesietny [0]_Invoices2001Slovakia_TDT KHANH HOA_GVL 15" xfId="25771"/>
    <cellStyle name="Dziesiętny [0]_Invoices2001Slovakia_TDT KHANH HOA_GVL 15" xfId="19850"/>
    <cellStyle name="Dziesietny [0]_Invoices2001Slovakia_TDT KHANH HOA_GVL 2" xfId="3226"/>
    <cellStyle name="Dziesiętny [0]_Invoices2001Slovakia_TDT KHANH HOA_GVL 2" xfId="3227"/>
    <cellStyle name="Dziesietny [0]_Invoices2001Slovakia_TDT KHANH HOA_GVL 2 2" xfId="11322"/>
    <cellStyle name="Dziesiętny [0]_Invoices2001Slovakia_TDT KHANH HOA_GVL 2 2" xfId="11323"/>
    <cellStyle name="Dziesietny [0]_Invoices2001Slovakia_TDT KHANH HOA_GVL 2 3" xfId="19282"/>
    <cellStyle name="Dziesiętny [0]_Invoices2001Slovakia_TDT KHANH HOA_GVL 2 3" xfId="19283"/>
    <cellStyle name="Dziesietny [0]_Invoices2001Slovakia_TDT KHANH HOA_GVL 2 4" xfId="16184"/>
    <cellStyle name="Dziesiętny [0]_Invoices2001Slovakia_TDT KHANH HOA_GVL 2 4" xfId="16187"/>
    <cellStyle name="Dziesietny [0]_Invoices2001Slovakia_TDT KHANH HOA_GVL 2 5" xfId="18579"/>
    <cellStyle name="Dziesiętny [0]_Invoices2001Slovakia_TDT KHANH HOA_GVL 2 5" xfId="18580"/>
    <cellStyle name="Dziesietny [0]_Invoices2001Slovakia_TDT KHANH HOA_GVL 2 6" xfId="23256"/>
    <cellStyle name="Dziesiętny [0]_Invoices2001Slovakia_TDT KHANH HOA_GVL 2 6" xfId="18406"/>
    <cellStyle name="Dziesietny [0]_Invoices2001Slovakia_TDT KHANH HOA_GVL 2 7" xfId="16278"/>
    <cellStyle name="Dziesiętny [0]_Invoices2001Slovakia_TDT KHANH HOA_GVL 2 7" xfId="16279"/>
    <cellStyle name="Dziesietny [0]_Invoices2001Slovakia_TDT KHANH HOA_GVL 2 8" xfId="18417"/>
    <cellStyle name="Dziesiętny [0]_Invoices2001Slovakia_TDT KHANH HOA_GVL 2 8" xfId="19914"/>
    <cellStyle name="Dziesietny [0]_Invoices2001Slovakia_TDT KHANH HOA_GVL 2 9" xfId="18535"/>
    <cellStyle name="Dziesiętny [0]_Invoices2001Slovakia_TDT KHANH HOA_GVL 2 9" xfId="23462"/>
    <cellStyle name="Dziesietny [0]_Invoices2001Slovakia_TDT KHANH HOA_GVL 3" xfId="5795"/>
    <cellStyle name="Dziesiętny [0]_Invoices2001Slovakia_TDT KHANH HOA_GVL 3" xfId="5796"/>
    <cellStyle name="Dziesietny [0]_Invoices2001Slovakia_TDT KHANH HOA_GVL 3 2" xfId="14660"/>
    <cellStyle name="Dziesiętny [0]_Invoices2001Slovakia_TDT KHANH HOA_GVL 3 2" xfId="14661"/>
    <cellStyle name="Dziesietny [0]_Invoices2001Slovakia_TDT KHANH HOA_GVL 3 3" xfId="20835"/>
    <cellStyle name="Dziesiętny [0]_Invoices2001Slovakia_TDT KHANH HOA_GVL 3 3" xfId="20836"/>
    <cellStyle name="Dziesietny [0]_Invoices2001Slovakia_TDT KHANH HOA_GVL 3 4" xfId="22555"/>
    <cellStyle name="Dziesiętny [0]_Invoices2001Slovakia_TDT KHANH HOA_GVL 3 4" xfId="22556"/>
    <cellStyle name="Dziesietny [0]_Invoices2001Slovakia_TDT KHANH HOA_GVL 3 5" xfId="23762"/>
    <cellStyle name="Dziesiętny [0]_Invoices2001Slovakia_TDT KHANH HOA_GVL 3 5" xfId="23763"/>
    <cellStyle name="Dziesietny [0]_Invoices2001Slovakia_TDT KHANH HOA_GVL 3 6" xfId="24939"/>
    <cellStyle name="Dziesiętny [0]_Invoices2001Slovakia_TDT KHANH HOA_GVL 3 6" xfId="24940"/>
    <cellStyle name="Dziesietny [0]_Invoices2001Slovakia_TDT KHANH HOA_GVL 3 7" xfId="26031"/>
    <cellStyle name="Dziesiętny [0]_Invoices2001Slovakia_TDT KHANH HOA_GVL 3 7" xfId="26032"/>
    <cellStyle name="Dziesietny [0]_Invoices2001Slovakia_TDT KHANH HOA_GVL 3 8" xfId="27036"/>
    <cellStyle name="Dziesiętny [0]_Invoices2001Slovakia_TDT KHANH HOA_GVL 3 8" xfId="27037"/>
    <cellStyle name="Dziesietny [0]_Invoices2001Slovakia_TDT KHANH HOA_GVL 3 9" xfId="28045"/>
    <cellStyle name="Dziesiętny [0]_Invoices2001Slovakia_TDT KHANH HOA_GVL 3 9" xfId="28046"/>
    <cellStyle name="Dziesietny [0]_Invoices2001Slovakia_TDT KHANH HOA_GVL 4" xfId="6538"/>
    <cellStyle name="Dziesiętny [0]_Invoices2001Slovakia_TDT KHANH HOA_GVL 4" xfId="6537"/>
    <cellStyle name="Dziesietny [0]_Invoices2001Slovakia_TDT KHANH HOA_GVL 4 2" xfId="14797"/>
    <cellStyle name="Dziesiętny [0]_Invoices2001Slovakia_TDT KHANH HOA_GVL 4 2" xfId="14796"/>
    <cellStyle name="Dziesietny [0]_Invoices2001Slovakia_TDT KHANH HOA_GVL 4 3" xfId="20972"/>
    <cellStyle name="Dziesiętny [0]_Invoices2001Slovakia_TDT KHANH HOA_GVL 4 3" xfId="20971"/>
    <cellStyle name="Dziesietny [0]_Invoices2001Slovakia_TDT KHANH HOA_GVL 4 4" xfId="22692"/>
    <cellStyle name="Dziesiętny [0]_Invoices2001Slovakia_TDT KHANH HOA_GVL 4 4" xfId="22691"/>
    <cellStyle name="Dziesietny [0]_Invoices2001Slovakia_TDT KHANH HOA_GVL 4 5" xfId="23899"/>
    <cellStyle name="Dziesiętny [0]_Invoices2001Slovakia_TDT KHANH HOA_GVL 4 5" xfId="23898"/>
    <cellStyle name="Dziesietny [0]_Invoices2001Slovakia_TDT KHANH HOA_GVL 4 6" xfId="25076"/>
    <cellStyle name="Dziesiętny [0]_Invoices2001Slovakia_TDT KHANH HOA_GVL 4 6" xfId="25075"/>
    <cellStyle name="Dziesietny [0]_Invoices2001Slovakia_TDT KHANH HOA_GVL 4 7" xfId="26168"/>
    <cellStyle name="Dziesiętny [0]_Invoices2001Slovakia_TDT KHANH HOA_GVL 4 7" xfId="26167"/>
    <cellStyle name="Dziesietny [0]_Invoices2001Slovakia_TDT KHANH HOA_GVL 4 8" xfId="27173"/>
    <cellStyle name="Dziesiętny [0]_Invoices2001Slovakia_TDT KHANH HOA_GVL 4 8" xfId="27172"/>
    <cellStyle name="Dziesietny [0]_Invoices2001Slovakia_TDT KHANH HOA_GVL 4 9" xfId="28182"/>
    <cellStyle name="Dziesiętny [0]_Invoices2001Slovakia_TDT KHANH HOA_GVL 4 9" xfId="28181"/>
    <cellStyle name="Dziesietny [0]_Invoices2001Slovakia_TDT KHANH HOA_GVL 5" xfId="5216"/>
    <cellStyle name="Dziesiętny [0]_Invoices2001Slovakia_TDT KHANH HOA_GVL 5" xfId="5217"/>
    <cellStyle name="Dziesietny [0]_Invoices2001Slovakia_TDT KHANH HOA_GVL 5 2" xfId="15498"/>
    <cellStyle name="Dziesiętny [0]_Invoices2001Slovakia_TDT KHANH HOA_GVL 5 2" xfId="15499"/>
    <cellStyle name="Dziesietny [0]_Invoices2001Slovakia_TDT KHANH HOA_GVL 5 3" xfId="21586"/>
    <cellStyle name="Dziesiętny [0]_Invoices2001Slovakia_TDT KHANH HOA_GVL 5 3" xfId="21587"/>
    <cellStyle name="Dziesietny [0]_Invoices2001Slovakia_TDT KHANH HOA_GVL 5 4" xfId="23238"/>
    <cellStyle name="Dziesiętny [0]_Invoices2001Slovakia_TDT KHANH HOA_GVL 5 4" xfId="23239"/>
    <cellStyle name="Dziesietny [0]_Invoices2001Slovakia_TDT KHANH HOA_GVL 5 5" xfId="24441"/>
    <cellStyle name="Dziesiętny [0]_Invoices2001Slovakia_TDT KHANH HOA_GVL 5 5" xfId="24442"/>
    <cellStyle name="Dziesietny [0]_Invoices2001Slovakia_TDT KHANH HOA_GVL 5 6" xfId="25594"/>
    <cellStyle name="Dziesiętny [0]_Invoices2001Slovakia_TDT KHANH HOA_GVL 5 6" xfId="25595"/>
    <cellStyle name="Dziesietny [0]_Invoices2001Slovakia_TDT KHANH HOA_GVL 5 7" xfId="26681"/>
    <cellStyle name="Dziesiętny [0]_Invoices2001Slovakia_TDT KHANH HOA_GVL 5 7" xfId="26682"/>
    <cellStyle name="Dziesietny [0]_Invoices2001Slovakia_TDT KHANH HOA_GVL 5 8" xfId="27660"/>
    <cellStyle name="Dziesiętny [0]_Invoices2001Slovakia_TDT KHANH HOA_GVL 5 8" xfId="27661"/>
    <cellStyle name="Dziesietny [0]_Invoices2001Slovakia_TDT KHANH HOA_GVL 5 9" xfId="28645"/>
    <cellStyle name="Dziesiętny [0]_Invoices2001Slovakia_TDT KHANH HOA_GVL 5 9" xfId="28646"/>
    <cellStyle name="Dziesietny [0]_Invoices2001Slovakia_TDT KHANH HOA_GVL 6" xfId="7159"/>
    <cellStyle name="Dziesiętny [0]_Invoices2001Slovakia_TDT KHANH HOA_GVL 6" xfId="7160"/>
    <cellStyle name="Dziesietny [0]_Invoices2001Slovakia_TDT KHANH HOA_GVL 7" xfId="7873"/>
    <cellStyle name="Dziesiętny [0]_Invoices2001Slovakia_TDT KHANH HOA_GVL 7" xfId="7872"/>
    <cellStyle name="Dziesietny [0]_Invoices2001Slovakia_TDT KHANH HOA_GVL 8" xfId="8458"/>
    <cellStyle name="Dziesiętny [0]_Invoices2001Slovakia_TDT KHANH HOA_GVL 8" xfId="8459"/>
    <cellStyle name="Dziesietny [0]_Invoices2001Slovakia_TDT KHANH HOA_GVL 9" xfId="16536"/>
    <cellStyle name="Dziesiętny [0]_Invoices2001Slovakia_TDT KHANH HOA_GVL 9" xfId="16537"/>
    <cellStyle name="Dziesietny [0]_Invoices2001Slovakia_TDT KHANH HOA_GVL_Bieu 1+3+5+6+9" xfId="11324"/>
    <cellStyle name="Dziesiętny [0]_Invoices2001Slovakia_TDT KHANH HOA_GVL_Bieu 1+3+5+6+9" xfId="11325"/>
    <cellStyle name="Dziesietny [0]_Invoices2001Slovakia_TDT KHANH HOA_GVL_Bieu 1+3+5+6+9_Kế hoạch 2013 T1-2014" xfId="11326"/>
    <cellStyle name="Dziesiętny [0]_Invoices2001Slovakia_TDT KHANH HOA_HT Di Chuyen" xfId="11327"/>
    <cellStyle name="Dziesietny [0]_Invoices2001Slovakia_TDT KHANH HOA_ht Mo ma" xfId="11328"/>
    <cellStyle name="Dziesiętny [0]_Invoices2001Slovakia_TDT KHANH HOA_ht Mo ma" xfId="11329"/>
    <cellStyle name="Dziesietny [0]_Invoices2001Slovakia_TDT KHANH HOA_ke hoach dau thau 30-6-2010" xfId="772"/>
    <cellStyle name="Dziesiętny [0]_Invoices2001Slovakia_TDT KHANH HOA_ke hoach dau thau 30-6-2010" xfId="773"/>
    <cellStyle name="Dziesietny [0]_Invoices2001Slovakia_TDT KHANH HOA_ke hoach dau thau 30-6-2010 10" xfId="20221"/>
    <cellStyle name="Dziesiętny [0]_Invoices2001Slovakia_TDT KHANH HOA_ke hoach dau thau 30-6-2010 10" xfId="17383"/>
    <cellStyle name="Dziesietny [0]_Invoices2001Slovakia_TDT KHANH HOA_ke hoach dau thau 30-6-2010 11" xfId="21852"/>
    <cellStyle name="Dziesiętny [0]_Invoices2001Slovakia_TDT KHANH HOA_ke hoach dau thau 30-6-2010 11" xfId="22077"/>
    <cellStyle name="Dziesietny [0]_Invoices2001Slovakia_TDT KHANH HOA_ke hoach dau thau 30-6-2010 12" xfId="17741"/>
    <cellStyle name="Dziesiętny [0]_Invoices2001Slovakia_TDT KHANH HOA_ke hoach dau thau 30-6-2010 12" xfId="20572"/>
    <cellStyle name="Dziesietny [0]_Invoices2001Slovakia_TDT KHANH HOA_ke hoach dau thau 30-6-2010 13" xfId="19527"/>
    <cellStyle name="Dziesiętny [0]_Invoices2001Slovakia_TDT KHANH HOA_ke hoach dau thau 30-6-2010 13" xfId="17946"/>
    <cellStyle name="Dziesietny [0]_Invoices2001Slovakia_TDT KHANH HOA_ke hoach dau thau 30-6-2010 14" xfId="17869"/>
    <cellStyle name="Dziesiętny [0]_Invoices2001Slovakia_TDT KHANH HOA_ke hoach dau thau 30-6-2010 14" xfId="18005"/>
    <cellStyle name="Dziesietny [0]_Invoices2001Slovakia_TDT KHANH HOA_ke hoach dau thau 30-6-2010 15" xfId="23440"/>
    <cellStyle name="Dziesiętny [0]_Invoices2001Slovakia_TDT KHANH HOA_ke hoach dau thau 30-6-2010 15" xfId="23403"/>
    <cellStyle name="Dziesietny [0]_Invoices2001Slovakia_TDT KHANH HOA_ke hoach dau thau 30-6-2010 2" xfId="3228"/>
    <cellStyle name="Dziesiętny [0]_Invoices2001Slovakia_TDT KHANH HOA_ke hoach dau thau 30-6-2010 2" xfId="3229"/>
    <cellStyle name="Dziesietny [0]_Invoices2001Slovakia_TDT KHANH HOA_ke hoach dau thau 30-6-2010 2 2" xfId="11330"/>
    <cellStyle name="Dziesiętny [0]_Invoices2001Slovakia_TDT KHANH HOA_ke hoach dau thau 30-6-2010 2 2" xfId="11331"/>
    <cellStyle name="Dziesietny [0]_Invoices2001Slovakia_TDT KHANH HOA_ke hoach dau thau 30-6-2010 2 3" xfId="19284"/>
    <cellStyle name="Dziesiętny [0]_Invoices2001Slovakia_TDT KHANH HOA_ke hoach dau thau 30-6-2010 2 3" xfId="19285"/>
    <cellStyle name="Dziesietny [0]_Invoices2001Slovakia_TDT KHANH HOA_ke hoach dau thau 30-6-2010 2 4" xfId="21309"/>
    <cellStyle name="Dziesiętny [0]_Invoices2001Slovakia_TDT KHANH HOA_ke hoach dau thau 30-6-2010 2 4" xfId="16181"/>
    <cellStyle name="Dziesietny [0]_Invoices2001Slovakia_TDT KHANH HOA_ke hoach dau thau 30-6-2010 2 5" xfId="18587"/>
    <cellStyle name="Dziesiętny [0]_Invoices2001Slovakia_TDT KHANH HOA_ke hoach dau thau 30-6-2010 2 5" xfId="18590"/>
    <cellStyle name="Dziesietny [0]_Invoices2001Slovakia_TDT KHANH HOA_ke hoach dau thau 30-6-2010 2 6" xfId="18402"/>
    <cellStyle name="Dziesiętny [0]_Invoices2001Slovakia_TDT KHANH HOA_ke hoach dau thau 30-6-2010 2 6" xfId="16160"/>
    <cellStyle name="Dziesietny [0]_Invoices2001Slovakia_TDT KHANH HOA_ke hoach dau thau 30-6-2010 2 7" xfId="16280"/>
    <cellStyle name="Dziesiętny [0]_Invoices2001Slovakia_TDT KHANH HOA_ke hoach dau thau 30-6-2010 2 7" xfId="17744"/>
    <cellStyle name="Dziesietny [0]_Invoices2001Slovakia_TDT KHANH HOA_ke hoach dau thau 30-6-2010 2 8" xfId="16161"/>
    <cellStyle name="Dziesiętny [0]_Invoices2001Slovakia_TDT KHANH HOA_ke hoach dau thau 30-6-2010 2 8" xfId="18404"/>
    <cellStyle name="Dziesietny [0]_Invoices2001Slovakia_TDT KHANH HOA_ke hoach dau thau 30-6-2010 2 9" xfId="16301"/>
    <cellStyle name="Dziesiętny [0]_Invoices2001Slovakia_TDT KHANH HOA_ke hoach dau thau 30-6-2010 2 9" xfId="20272"/>
    <cellStyle name="Dziesietny [0]_Invoices2001Slovakia_TDT KHANH HOA_ke hoach dau thau 30-6-2010 3" xfId="5797"/>
    <cellStyle name="Dziesiętny [0]_Invoices2001Slovakia_TDT KHANH HOA_ke hoach dau thau 30-6-2010 3" xfId="5798"/>
    <cellStyle name="Dziesietny [0]_Invoices2001Slovakia_TDT KHANH HOA_ke hoach dau thau 30-6-2010 3 2" xfId="14662"/>
    <cellStyle name="Dziesiętny [0]_Invoices2001Slovakia_TDT KHANH HOA_ke hoach dau thau 30-6-2010 3 2" xfId="14663"/>
    <cellStyle name="Dziesietny [0]_Invoices2001Slovakia_TDT KHANH HOA_ke hoach dau thau 30-6-2010 3 3" xfId="20837"/>
    <cellStyle name="Dziesiętny [0]_Invoices2001Slovakia_TDT KHANH HOA_ke hoach dau thau 30-6-2010 3 3" xfId="20838"/>
    <cellStyle name="Dziesietny [0]_Invoices2001Slovakia_TDT KHANH HOA_ke hoach dau thau 30-6-2010 3 4" xfId="22557"/>
    <cellStyle name="Dziesiętny [0]_Invoices2001Slovakia_TDT KHANH HOA_ke hoach dau thau 30-6-2010 3 4" xfId="22558"/>
    <cellStyle name="Dziesietny [0]_Invoices2001Slovakia_TDT KHANH HOA_ke hoach dau thau 30-6-2010 3 5" xfId="23764"/>
    <cellStyle name="Dziesiętny [0]_Invoices2001Slovakia_TDT KHANH HOA_ke hoach dau thau 30-6-2010 3 5" xfId="23765"/>
    <cellStyle name="Dziesietny [0]_Invoices2001Slovakia_TDT KHANH HOA_ke hoach dau thau 30-6-2010 3 6" xfId="24941"/>
    <cellStyle name="Dziesiętny [0]_Invoices2001Slovakia_TDT KHANH HOA_ke hoach dau thau 30-6-2010 3 6" xfId="24942"/>
    <cellStyle name="Dziesietny [0]_Invoices2001Slovakia_TDT KHANH HOA_ke hoach dau thau 30-6-2010 3 7" xfId="26033"/>
    <cellStyle name="Dziesiętny [0]_Invoices2001Slovakia_TDT KHANH HOA_ke hoach dau thau 30-6-2010 3 7" xfId="26034"/>
    <cellStyle name="Dziesietny [0]_Invoices2001Slovakia_TDT KHANH HOA_ke hoach dau thau 30-6-2010 3 8" xfId="27038"/>
    <cellStyle name="Dziesiętny [0]_Invoices2001Slovakia_TDT KHANH HOA_ke hoach dau thau 30-6-2010 3 8" xfId="27039"/>
    <cellStyle name="Dziesietny [0]_Invoices2001Slovakia_TDT KHANH HOA_ke hoach dau thau 30-6-2010 3 9" xfId="28047"/>
    <cellStyle name="Dziesiętny [0]_Invoices2001Slovakia_TDT KHANH HOA_ke hoach dau thau 30-6-2010 3 9" xfId="28048"/>
    <cellStyle name="Dziesietny [0]_Invoices2001Slovakia_TDT KHANH HOA_ke hoach dau thau 30-6-2010 4" xfId="6536"/>
    <cellStyle name="Dziesiętny [0]_Invoices2001Slovakia_TDT KHANH HOA_ke hoach dau thau 30-6-2010 4" xfId="6535"/>
    <cellStyle name="Dziesietny [0]_Invoices2001Slovakia_TDT KHANH HOA_ke hoach dau thau 30-6-2010 4 2" xfId="14791"/>
    <cellStyle name="Dziesiętny [0]_Invoices2001Slovakia_TDT KHANH HOA_ke hoach dau thau 30-6-2010 4 2" xfId="14790"/>
    <cellStyle name="Dziesietny [0]_Invoices2001Slovakia_TDT KHANH HOA_ke hoach dau thau 30-6-2010 4 3" xfId="20966"/>
    <cellStyle name="Dziesiętny [0]_Invoices2001Slovakia_TDT KHANH HOA_ke hoach dau thau 30-6-2010 4 3" xfId="20965"/>
    <cellStyle name="Dziesietny [0]_Invoices2001Slovakia_TDT KHANH HOA_ke hoach dau thau 30-6-2010 4 4" xfId="22686"/>
    <cellStyle name="Dziesiętny [0]_Invoices2001Slovakia_TDT KHANH HOA_ke hoach dau thau 30-6-2010 4 4" xfId="22685"/>
    <cellStyle name="Dziesietny [0]_Invoices2001Slovakia_TDT KHANH HOA_ke hoach dau thau 30-6-2010 4 5" xfId="23893"/>
    <cellStyle name="Dziesiętny [0]_Invoices2001Slovakia_TDT KHANH HOA_ke hoach dau thau 30-6-2010 4 5" xfId="23892"/>
    <cellStyle name="Dziesietny [0]_Invoices2001Slovakia_TDT KHANH HOA_ke hoach dau thau 30-6-2010 4 6" xfId="25070"/>
    <cellStyle name="Dziesiętny [0]_Invoices2001Slovakia_TDT KHANH HOA_ke hoach dau thau 30-6-2010 4 6" xfId="25069"/>
    <cellStyle name="Dziesietny [0]_Invoices2001Slovakia_TDT KHANH HOA_ke hoach dau thau 30-6-2010 4 7" xfId="26162"/>
    <cellStyle name="Dziesiętny [0]_Invoices2001Slovakia_TDT KHANH HOA_ke hoach dau thau 30-6-2010 4 7" xfId="26161"/>
    <cellStyle name="Dziesietny [0]_Invoices2001Slovakia_TDT KHANH HOA_ke hoach dau thau 30-6-2010 4 8" xfId="27167"/>
    <cellStyle name="Dziesiętny [0]_Invoices2001Slovakia_TDT KHANH HOA_ke hoach dau thau 30-6-2010 4 8" xfId="27166"/>
    <cellStyle name="Dziesietny [0]_Invoices2001Slovakia_TDT KHANH HOA_ke hoach dau thau 30-6-2010 4 9" xfId="28176"/>
    <cellStyle name="Dziesiętny [0]_Invoices2001Slovakia_TDT KHANH HOA_ke hoach dau thau 30-6-2010 4 9" xfId="28175"/>
    <cellStyle name="Dziesietny [0]_Invoices2001Slovakia_TDT KHANH HOA_ke hoach dau thau 30-6-2010 5" xfId="5218"/>
    <cellStyle name="Dziesiętny [0]_Invoices2001Slovakia_TDT KHANH HOA_ke hoach dau thau 30-6-2010 5" xfId="5219"/>
    <cellStyle name="Dziesietny [0]_Invoices2001Slovakia_TDT KHANH HOA_ke hoach dau thau 30-6-2010 5 2" xfId="15500"/>
    <cellStyle name="Dziesiętny [0]_Invoices2001Slovakia_TDT KHANH HOA_ke hoach dau thau 30-6-2010 5 2" xfId="15501"/>
    <cellStyle name="Dziesietny [0]_Invoices2001Slovakia_TDT KHANH HOA_ke hoach dau thau 30-6-2010 5 3" xfId="21588"/>
    <cellStyle name="Dziesiętny [0]_Invoices2001Slovakia_TDT KHANH HOA_ke hoach dau thau 30-6-2010 5 3" xfId="21589"/>
    <cellStyle name="Dziesietny [0]_Invoices2001Slovakia_TDT KHANH HOA_ke hoach dau thau 30-6-2010 5 4" xfId="23240"/>
    <cellStyle name="Dziesiętny [0]_Invoices2001Slovakia_TDT KHANH HOA_ke hoach dau thau 30-6-2010 5 4" xfId="23241"/>
    <cellStyle name="Dziesietny [0]_Invoices2001Slovakia_TDT KHANH HOA_ke hoach dau thau 30-6-2010 5 5" xfId="24443"/>
    <cellStyle name="Dziesiętny [0]_Invoices2001Slovakia_TDT KHANH HOA_ke hoach dau thau 30-6-2010 5 5" xfId="24444"/>
    <cellStyle name="Dziesietny [0]_Invoices2001Slovakia_TDT KHANH HOA_ke hoach dau thau 30-6-2010 5 6" xfId="25596"/>
    <cellStyle name="Dziesiętny [0]_Invoices2001Slovakia_TDT KHANH HOA_ke hoach dau thau 30-6-2010 5 6" xfId="25597"/>
    <cellStyle name="Dziesietny [0]_Invoices2001Slovakia_TDT KHANH HOA_ke hoach dau thau 30-6-2010 5 7" xfId="26683"/>
    <cellStyle name="Dziesiętny [0]_Invoices2001Slovakia_TDT KHANH HOA_ke hoach dau thau 30-6-2010 5 7" xfId="26684"/>
    <cellStyle name="Dziesietny [0]_Invoices2001Slovakia_TDT KHANH HOA_ke hoach dau thau 30-6-2010 5 8" xfId="27662"/>
    <cellStyle name="Dziesiętny [0]_Invoices2001Slovakia_TDT KHANH HOA_ke hoach dau thau 30-6-2010 5 8" xfId="27663"/>
    <cellStyle name="Dziesietny [0]_Invoices2001Slovakia_TDT KHANH HOA_ke hoach dau thau 30-6-2010 5 9" xfId="28647"/>
    <cellStyle name="Dziesiętny [0]_Invoices2001Slovakia_TDT KHANH HOA_ke hoach dau thau 30-6-2010 5 9" xfId="28648"/>
    <cellStyle name="Dziesietny [0]_Invoices2001Slovakia_TDT KHANH HOA_ke hoach dau thau 30-6-2010 6" xfId="7161"/>
    <cellStyle name="Dziesiętny [0]_Invoices2001Slovakia_TDT KHANH HOA_ke hoach dau thau 30-6-2010 6" xfId="7162"/>
    <cellStyle name="Dziesietny [0]_Invoices2001Slovakia_TDT KHANH HOA_ke hoach dau thau 30-6-2010 7" xfId="7871"/>
    <cellStyle name="Dziesiętny [0]_Invoices2001Slovakia_TDT KHANH HOA_ke hoach dau thau 30-6-2010 7" xfId="7870"/>
    <cellStyle name="Dziesietny [0]_Invoices2001Slovakia_TDT KHANH HOA_ke hoach dau thau 30-6-2010 8" xfId="8460"/>
    <cellStyle name="Dziesiętny [0]_Invoices2001Slovakia_TDT KHANH HOA_ke hoach dau thau 30-6-2010 8" xfId="8461"/>
    <cellStyle name="Dziesietny [0]_Invoices2001Slovakia_TDT KHANH HOA_ke hoach dau thau 30-6-2010 9" xfId="16538"/>
    <cellStyle name="Dziesiętny [0]_Invoices2001Slovakia_TDT KHANH HOA_ke hoach dau thau 30-6-2010 9" xfId="16539"/>
    <cellStyle name="Dziesietny [0]_Invoices2001Slovakia_TDT KHANH HOA_ke hoach dau thau 30-6-2010_Kế hoạch 2013 T1-2014" xfId="11332"/>
    <cellStyle name="Dziesiętny [0]_Invoices2001Slovakia_TDT KHANH HOA_ke hoach dau thau 30-6-2010_KH 2012 (T3-2013)" xfId="11333"/>
    <cellStyle name="Dziesietny [0]_Invoices2001Slovakia_TDT KHANH HOA_ke hoach dau thau 30-6-2010_KH 2012 (T3-2013)_Kế hoạch 2013 T1-2014" xfId="11334"/>
    <cellStyle name="Dziesiętny [0]_Invoices2001Slovakia_TDT KHANH HOA_KH 2012 (T3-2013)" xfId="11335"/>
    <cellStyle name="Dziesietny [0]_Invoices2001Slovakia_TDT KHANH HOA_KH 2012 (T3-2013)_Kế hoạch 2013 T1-2014" xfId="11336"/>
    <cellStyle name="Dziesiętny [0]_Invoices2001Slovakia_TDT KHANH HOA_KH Von 2012 gui BKH 1" xfId="774"/>
    <cellStyle name="Dziesietny [0]_Invoices2001Slovakia_TDT KHANH HOA_KH Von 2012 gui BKH 1 2" xfId="3230"/>
    <cellStyle name="Dziesiętny [0]_Invoices2001Slovakia_TDT KHANH HOA_KH Von 2012 gui BKH 1 2" xfId="3231"/>
    <cellStyle name="Dziesietny [0]_Invoices2001Slovakia_TDT KHANH HOA_KH Von 2012 gui BKH 1 3" xfId="5799"/>
    <cellStyle name="Dziesiętny [0]_Invoices2001Slovakia_TDT KHANH HOA_KH Von 2012 gui BKH 1 3" xfId="5800"/>
    <cellStyle name="Dziesietny [0]_Invoices2001Slovakia_TDT KHANH HOA_KH Von 2012 gui BKH 1 4" xfId="6534"/>
    <cellStyle name="Dziesiętny [0]_Invoices2001Slovakia_TDT KHANH HOA_KH Von 2012 gui BKH 1 4" xfId="6533"/>
    <cellStyle name="Dziesietny [0]_Invoices2001Slovakia_TDT KHANH HOA_KH Von 2012 gui BKH 1 5" xfId="5220"/>
    <cellStyle name="Dziesiętny [0]_Invoices2001Slovakia_TDT KHANH HOA_KH Von 2012 gui BKH 1 5" xfId="5221"/>
    <cellStyle name="Dziesietny [0]_Invoices2001Slovakia_TDT KHANH HOA_KH Von 2012 gui BKH 1 6" xfId="7163"/>
    <cellStyle name="Dziesiętny [0]_Invoices2001Slovakia_TDT KHANH HOA_KH Von 2012 gui BKH 1 6" xfId="7164"/>
    <cellStyle name="Dziesietny [0]_Invoices2001Slovakia_TDT KHANH HOA_KH Von 2012 gui BKH 1 7" xfId="7869"/>
    <cellStyle name="Dziesiętny [0]_Invoices2001Slovakia_TDT KHANH HOA_KH Von 2012 gui BKH 1 7" xfId="7868"/>
    <cellStyle name="Dziesietny [0]_Invoices2001Slovakia_TDT KHANH HOA_KH Von 2012 gui BKH 1_Bieu 1+3+5+6+9" xfId="11337"/>
    <cellStyle name="Dziesiętny [0]_Invoices2001Slovakia_TDT KHANH HOA_KH Von 2012 gui BKH 1_Bieu 1+3+5+6+9" xfId="11338"/>
    <cellStyle name="Dziesietny [0]_Invoices2001Slovakia_TDT KHANH HOA_KH Von 2012 gui BKH 1_Bieu 1+3+5+6+9_Kế hoạch 2013 T1-2014" xfId="11339"/>
    <cellStyle name="Dziesiętny [0]_Invoices2001Slovakia_TDT KHANH HOA_Phan pha do" xfId="775"/>
    <cellStyle name="Dziesietny [0]_Invoices2001Slovakia_TDT KHANH HOA_QD ke hoach dau thau" xfId="776"/>
    <cellStyle name="Dziesiętny [0]_Invoices2001Slovakia_TDT KHANH HOA_QD ke hoach dau thau" xfId="777"/>
    <cellStyle name="Dziesietny [0]_Invoices2001Slovakia_TDT KHANH HOA_QD ke hoach dau thau 10" xfId="20220"/>
    <cellStyle name="Dziesiętny [0]_Invoices2001Slovakia_TDT KHANH HOA_QD ke hoach dau thau 10" xfId="20219"/>
    <cellStyle name="Dziesietny [0]_Invoices2001Slovakia_TDT KHANH HOA_QD ke hoach dau thau 11" xfId="22076"/>
    <cellStyle name="Dziesiętny [0]_Invoices2001Slovakia_TDT KHANH HOA_QD ke hoach dau thau 11" xfId="22075"/>
    <cellStyle name="Dziesietny [0]_Invoices2001Slovakia_TDT KHANH HOA_QD ke hoach dau thau 12" xfId="16735"/>
    <cellStyle name="Dziesiętny [0]_Invoices2001Slovakia_TDT KHANH HOA_QD ke hoach dau thau 12" xfId="16734"/>
    <cellStyle name="Dziesietny [0]_Invoices2001Slovakia_TDT KHANH HOA_QD ke hoach dau thau 13" xfId="17947"/>
    <cellStyle name="Dziesiętny [0]_Invoices2001Slovakia_TDT KHANH HOA_QD ke hoach dau thau 13" xfId="17948"/>
    <cellStyle name="Dziesietny [0]_Invoices2001Slovakia_TDT KHANH HOA_QD ke hoach dau thau 14" xfId="21948"/>
    <cellStyle name="Dziesiętny [0]_Invoices2001Slovakia_TDT KHANH HOA_QD ke hoach dau thau 14" xfId="22966"/>
    <cellStyle name="Dziesietny [0]_Invoices2001Slovakia_TDT KHANH HOA_QD ke hoach dau thau 15" xfId="19621"/>
    <cellStyle name="Dziesiętny [0]_Invoices2001Slovakia_TDT KHANH HOA_QD ke hoach dau thau 15" xfId="21910"/>
    <cellStyle name="Dziesietny [0]_Invoices2001Slovakia_TDT KHANH HOA_QD ke hoach dau thau 2" xfId="3232"/>
    <cellStyle name="Dziesiętny [0]_Invoices2001Slovakia_TDT KHANH HOA_QD ke hoach dau thau 2" xfId="3233"/>
    <cellStyle name="Dziesietny [0]_Invoices2001Slovakia_TDT KHANH HOA_QD ke hoach dau thau 2 2" xfId="11340"/>
    <cellStyle name="Dziesiętny [0]_Invoices2001Slovakia_TDT KHANH HOA_QD ke hoach dau thau 2 2" xfId="11341"/>
    <cellStyle name="Dziesietny [0]_Invoices2001Slovakia_TDT KHANH HOA_QD ke hoach dau thau 2 3" xfId="19286"/>
    <cellStyle name="Dziesiętny [0]_Invoices2001Slovakia_TDT KHANH HOA_QD ke hoach dau thau 2 3" xfId="19287"/>
    <cellStyle name="Dziesietny [0]_Invoices2001Slovakia_TDT KHANH HOA_QD ke hoach dau thau 2 4" xfId="18452"/>
    <cellStyle name="Dziesiętny [0]_Invoices2001Slovakia_TDT KHANH HOA_QD ke hoach dau thau 2 4" xfId="18451"/>
    <cellStyle name="Dziesietny [0]_Invoices2001Slovakia_TDT KHANH HOA_QD ke hoach dau thau 2 5" xfId="18601"/>
    <cellStyle name="Dziesiętny [0]_Invoices2001Slovakia_TDT KHANH HOA_QD ke hoach dau thau 2 5" xfId="18602"/>
    <cellStyle name="Dziesietny [0]_Invoices2001Slovakia_TDT KHANH HOA_QD ke hoach dau thau 2 6" xfId="18389"/>
    <cellStyle name="Dziesiętny [0]_Invoices2001Slovakia_TDT KHANH HOA_QD ke hoach dau thau 2 6" xfId="18388"/>
    <cellStyle name="Dziesietny [0]_Invoices2001Slovakia_TDT KHANH HOA_QD ke hoach dau thau 2 7" xfId="16296"/>
    <cellStyle name="Dziesiętny [0]_Invoices2001Slovakia_TDT KHANH HOA_QD ke hoach dau thau 2 7" xfId="18534"/>
    <cellStyle name="Dziesietny [0]_Invoices2001Slovakia_TDT KHANH HOA_QD ke hoach dau thau 2 8" xfId="18390"/>
    <cellStyle name="Dziesiętny [0]_Invoices2001Slovakia_TDT KHANH HOA_QD ke hoach dau thau 2 8" xfId="16159"/>
    <cellStyle name="Dziesietny [0]_Invoices2001Slovakia_TDT KHANH HOA_QD ke hoach dau thau 2 9" xfId="16042"/>
    <cellStyle name="Dziesiętny [0]_Invoices2001Slovakia_TDT KHANH HOA_QD ke hoach dau thau 2 9" xfId="16305"/>
    <cellStyle name="Dziesietny [0]_Invoices2001Slovakia_TDT KHANH HOA_QD ke hoach dau thau 3" xfId="5801"/>
    <cellStyle name="Dziesiętny [0]_Invoices2001Slovakia_TDT KHANH HOA_QD ke hoach dau thau 3" xfId="5802"/>
    <cellStyle name="Dziesietny [0]_Invoices2001Slovakia_TDT KHANH HOA_QD ke hoach dau thau 3 2" xfId="14666"/>
    <cellStyle name="Dziesiętny [0]_Invoices2001Slovakia_TDT KHANH HOA_QD ke hoach dau thau 3 2" xfId="14667"/>
    <cellStyle name="Dziesietny [0]_Invoices2001Slovakia_TDT KHANH HOA_QD ke hoach dau thau 3 3" xfId="20841"/>
    <cellStyle name="Dziesiętny [0]_Invoices2001Slovakia_TDT KHANH HOA_QD ke hoach dau thau 3 3" xfId="20842"/>
    <cellStyle name="Dziesietny [0]_Invoices2001Slovakia_TDT KHANH HOA_QD ke hoach dau thau 3 4" xfId="22561"/>
    <cellStyle name="Dziesiętny [0]_Invoices2001Slovakia_TDT KHANH HOA_QD ke hoach dau thau 3 4" xfId="22562"/>
    <cellStyle name="Dziesietny [0]_Invoices2001Slovakia_TDT KHANH HOA_QD ke hoach dau thau 3 5" xfId="23768"/>
    <cellStyle name="Dziesiętny [0]_Invoices2001Slovakia_TDT KHANH HOA_QD ke hoach dau thau 3 5" xfId="23769"/>
    <cellStyle name="Dziesietny [0]_Invoices2001Slovakia_TDT KHANH HOA_QD ke hoach dau thau 3 6" xfId="24945"/>
    <cellStyle name="Dziesiętny [0]_Invoices2001Slovakia_TDT KHANH HOA_QD ke hoach dau thau 3 6" xfId="24946"/>
    <cellStyle name="Dziesietny [0]_Invoices2001Slovakia_TDT KHANH HOA_QD ke hoach dau thau 3 7" xfId="26037"/>
    <cellStyle name="Dziesiętny [0]_Invoices2001Slovakia_TDT KHANH HOA_QD ke hoach dau thau 3 7" xfId="26038"/>
    <cellStyle name="Dziesietny [0]_Invoices2001Slovakia_TDT KHANH HOA_QD ke hoach dau thau 3 8" xfId="27042"/>
    <cellStyle name="Dziesiętny [0]_Invoices2001Slovakia_TDT KHANH HOA_QD ke hoach dau thau 3 8" xfId="27043"/>
    <cellStyle name="Dziesietny [0]_Invoices2001Slovakia_TDT KHANH HOA_QD ke hoach dau thau 3 9" xfId="28051"/>
    <cellStyle name="Dziesiętny [0]_Invoices2001Slovakia_TDT KHANH HOA_QD ke hoach dau thau 3 9" xfId="28052"/>
    <cellStyle name="Dziesietny [0]_Invoices2001Slovakia_TDT KHANH HOA_QD ke hoach dau thau 4" xfId="6532"/>
    <cellStyle name="Dziesiętny [0]_Invoices2001Slovakia_TDT KHANH HOA_QD ke hoach dau thau 4" xfId="6531"/>
    <cellStyle name="Dziesietny [0]_Invoices2001Slovakia_TDT KHANH HOA_QD ke hoach dau thau 4 2" xfId="14787"/>
    <cellStyle name="Dziesiętny [0]_Invoices2001Slovakia_TDT KHANH HOA_QD ke hoach dau thau 4 2" xfId="14786"/>
    <cellStyle name="Dziesietny [0]_Invoices2001Slovakia_TDT KHANH HOA_QD ke hoach dau thau 4 3" xfId="20962"/>
    <cellStyle name="Dziesiętny [0]_Invoices2001Slovakia_TDT KHANH HOA_QD ke hoach dau thau 4 3" xfId="20961"/>
    <cellStyle name="Dziesietny [0]_Invoices2001Slovakia_TDT KHANH HOA_QD ke hoach dau thau 4 4" xfId="22682"/>
    <cellStyle name="Dziesiętny [0]_Invoices2001Slovakia_TDT KHANH HOA_QD ke hoach dau thau 4 4" xfId="22681"/>
    <cellStyle name="Dziesietny [0]_Invoices2001Slovakia_TDT KHANH HOA_QD ke hoach dau thau 4 5" xfId="23889"/>
    <cellStyle name="Dziesiętny [0]_Invoices2001Slovakia_TDT KHANH HOA_QD ke hoach dau thau 4 5" xfId="23888"/>
    <cellStyle name="Dziesietny [0]_Invoices2001Slovakia_TDT KHANH HOA_QD ke hoach dau thau 4 6" xfId="25066"/>
    <cellStyle name="Dziesiętny [0]_Invoices2001Slovakia_TDT KHANH HOA_QD ke hoach dau thau 4 6" xfId="25065"/>
    <cellStyle name="Dziesietny [0]_Invoices2001Slovakia_TDT KHANH HOA_QD ke hoach dau thau 4 7" xfId="26158"/>
    <cellStyle name="Dziesiętny [0]_Invoices2001Slovakia_TDT KHANH HOA_QD ke hoach dau thau 4 7" xfId="26157"/>
    <cellStyle name="Dziesietny [0]_Invoices2001Slovakia_TDT KHANH HOA_QD ke hoach dau thau 4 8" xfId="27163"/>
    <cellStyle name="Dziesiętny [0]_Invoices2001Slovakia_TDT KHANH HOA_QD ke hoach dau thau 4 8" xfId="27162"/>
    <cellStyle name="Dziesietny [0]_Invoices2001Slovakia_TDT KHANH HOA_QD ke hoach dau thau 4 9" xfId="28172"/>
    <cellStyle name="Dziesiętny [0]_Invoices2001Slovakia_TDT KHANH HOA_QD ke hoach dau thau 4 9" xfId="28171"/>
    <cellStyle name="Dziesietny [0]_Invoices2001Slovakia_TDT KHANH HOA_QD ke hoach dau thau 5" xfId="5222"/>
    <cellStyle name="Dziesiętny [0]_Invoices2001Slovakia_TDT KHANH HOA_QD ke hoach dau thau 5" xfId="5223"/>
    <cellStyle name="Dziesietny [0]_Invoices2001Slovakia_TDT KHANH HOA_QD ke hoach dau thau 5 2" xfId="15502"/>
    <cellStyle name="Dziesiętny [0]_Invoices2001Slovakia_TDT KHANH HOA_QD ke hoach dau thau 5 2" xfId="15503"/>
    <cellStyle name="Dziesietny [0]_Invoices2001Slovakia_TDT KHANH HOA_QD ke hoach dau thau 5 3" xfId="21590"/>
    <cellStyle name="Dziesiętny [0]_Invoices2001Slovakia_TDT KHANH HOA_QD ke hoach dau thau 5 3" xfId="21591"/>
    <cellStyle name="Dziesietny [0]_Invoices2001Slovakia_TDT KHANH HOA_QD ke hoach dau thau 5 4" xfId="23242"/>
    <cellStyle name="Dziesiętny [0]_Invoices2001Slovakia_TDT KHANH HOA_QD ke hoach dau thau 5 4" xfId="23243"/>
    <cellStyle name="Dziesietny [0]_Invoices2001Slovakia_TDT KHANH HOA_QD ke hoach dau thau 5 5" xfId="24445"/>
    <cellStyle name="Dziesiętny [0]_Invoices2001Slovakia_TDT KHANH HOA_QD ke hoach dau thau 5 5" xfId="24446"/>
    <cellStyle name="Dziesietny [0]_Invoices2001Slovakia_TDT KHANH HOA_QD ke hoach dau thau 5 6" xfId="25598"/>
    <cellStyle name="Dziesiętny [0]_Invoices2001Slovakia_TDT KHANH HOA_QD ke hoach dau thau 5 6" xfId="25599"/>
    <cellStyle name="Dziesietny [0]_Invoices2001Slovakia_TDT KHANH HOA_QD ke hoach dau thau 5 7" xfId="26685"/>
    <cellStyle name="Dziesiętny [0]_Invoices2001Slovakia_TDT KHANH HOA_QD ke hoach dau thau 5 7" xfId="26686"/>
    <cellStyle name="Dziesietny [0]_Invoices2001Slovakia_TDT KHANH HOA_QD ke hoach dau thau 5 8" xfId="27664"/>
    <cellStyle name="Dziesiętny [0]_Invoices2001Slovakia_TDT KHANH HOA_QD ke hoach dau thau 5 8" xfId="27665"/>
    <cellStyle name="Dziesietny [0]_Invoices2001Slovakia_TDT KHANH HOA_QD ke hoach dau thau 5 9" xfId="28649"/>
    <cellStyle name="Dziesiętny [0]_Invoices2001Slovakia_TDT KHANH HOA_QD ke hoach dau thau 5 9" xfId="28650"/>
    <cellStyle name="Dziesietny [0]_Invoices2001Slovakia_TDT KHANH HOA_QD ke hoach dau thau 6" xfId="7165"/>
    <cellStyle name="Dziesiętny [0]_Invoices2001Slovakia_TDT KHANH HOA_QD ke hoach dau thau 6" xfId="7166"/>
    <cellStyle name="Dziesietny [0]_Invoices2001Slovakia_TDT KHANH HOA_QD ke hoach dau thau 7" xfId="7867"/>
    <cellStyle name="Dziesiętny [0]_Invoices2001Slovakia_TDT KHANH HOA_QD ke hoach dau thau 7" xfId="7866"/>
    <cellStyle name="Dziesietny [0]_Invoices2001Slovakia_TDT KHANH HOA_QD ke hoach dau thau 8" xfId="8462"/>
    <cellStyle name="Dziesiętny [0]_Invoices2001Slovakia_TDT KHANH HOA_QD ke hoach dau thau 8" xfId="8463"/>
    <cellStyle name="Dziesietny [0]_Invoices2001Slovakia_TDT KHANH HOA_QD ke hoach dau thau 9" xfId="16540"/>
    <cellStyle name="Dziesiętny [0]_Invoices2001Slovakia_TDT KHANH HOA_QD ke hoach dau thau 9" xfId="16541"/>
    <cellStyle name="Dziesietny [0]_Invoices2001Slovakia_TDT KHANH HOA_QD ke hoach dau thau_Ban BTDD TDC" xfId="11342"/>
    <cellStyle name="Dziesiętny [0]_Invoices2001Slovakia_TDT KHANH HOA_QD ke hoach dau thau_Ban BTDD TDC" xfId="11343"/>
    <cellStyle name="Dziesietny [0]_Invoices2001Slovakia_TDT KHANH HOA_QD ke hoach dau thau_Kế hoạch 2013 T1-2014" xfId="11344"/>
    <cellStyle name="Dziesiętny [0]_Invoices2001Slovakia_TDT KHANH HOA_QD ke hoach dau thau_KH 2012 (T3-2013)" xfId="11345"/>
    <cellStyle name="Dziesietny [0]_Invoices2001Slovakia_TDT KHANH HOA_QD ke hoach dau thau_KH 2012 (T3-2013)_Kế hoạch 2013 T1-2014" xfId="11346"/>
    <cellStyle name="Dziesiętny [0]_Invoices2001Slovakia_TDT KHANH HOA_Ra soat KH von 2011 (Huy-11-11-11)" xfId="778"/>
    <cellStyle name="Dziesietny [0]_Invoices2001Slovakia_TDT KHANH HOA_Ra soat KH von 2011 (Huy-11-11-11) 2" xfId="3234"/>
    <cellStyle name="Dziesiętny [0]_Invoices2001Slovakia_TDT KHANH HOA_Ra soat KH von 2011 (Huy-11-11-11) 2" xfId="3235"/>
    <cellStyle name="Dziesietny [0]_Invoices2001Slovakia_TDT KHANH HOA_Ra soat KH von 2011 (Huy-11-11-11) 3" xfId="5803"/>
    <cellStyle name="Dziesiętny [0]_Invoices2001Slovakia_TDT KHANH HOA_Ra soat KH von 2011 (Huy-11-11-11) 3" xfId="5804"/>
    <cellStyle name="Dziesietny [0]_Invoices2001Slovakia_TDT KHANH HOA_Ra soat KH von 2011 (Huy-11-11-11) 4" xfId="6530"/>
    <cellStyle name="Dziesiętny [0]_Invoices2001Slovakia_TDT KHANH HOA_Ra soat KH von 2011 (Huy-11-11-11) 4" xfId="6529"/>
    <cellStyle name="Dziesietny [0]_Invoices2001Slovakia_TDT KHANH HOA_Ra soat KH von 2011 (Huy-11-11-11) 5" xfId="5224"/>
    <cellStyle name="Dziesiętny [0]_Invoices2001Slovakia_TDT KHANH HOA_Ra soat KH von 2011 (Huy-11-11-11) 5" xfId="5225"/>
    <cellStyle name="Dziesietny [0]_Invoices2001Slovakia_TDT KHANH HOA_Ra soat KH von 2011 (Huy-11-11-11) 6" xfId="7167"/>
    <cellStyle name="Dziesiętny [0]_Invoices2001Slovakia_TDT KHANH HOA_Ra soat KH von 2011 (Huy-11-11-11) 6" xfId="7168"/>
    <cellStyle name="Dziesietny [0]_Invoices2001Slovakia_TDT KHANH HOA_Ra soat KH von 2011 (Huy-11-11-11) 7" xfId="7865"/>
    <cellStyle name="Dziesiętny [0]_Invoices2001Slovakia_TDT KHANH HOA_Ra soat KH von 2011 (Huy-11-11-11) 7" xfId="7864"/>
    <cellStyle name="Dziesietny [0]_Invoices2001Slovakia_TDT KHANH HOA_Sheet2" xfId="779"/>
    <cellStyle name="Dziesiętny [0]_Invoices2001Slovakia_TDT KHANH HOA_Sheet2" xfId="780"/>
    <cellStyle name="Dziesietny [0]_Invoices2001Slovakia_TDT KHANH HOA_Sheet2 10" xfId="20218"/>
    <cellStyle name="Dziesiętny [0]_Invoices2001Slovakia_TDT KHANH HOA_Sheet2 10" xfId="20217"/>
    <cellStyle name="Dziesietny [0]_Invoices2001Slovakia_TDT KHANH HOA_Sheet2 11" xfId="22074"/>
    <cellStyle name="Dziesiętny [0]_Invoices2001Slovakia_TDT KHANH HOA_Sheet2 11" xfId="22073"/>
    <cellStyle name="Dziesietny [0]_Invoices2001Slovakia_TDT KHANH HOA_Sheet2 12" xfId="17746"/>
    <cellStyle name="Dziesiętny [0]_Invoices2001Slovakia_TDT KHANH HOA_Sheet2 12" xfId="16019"/>
    <cellStyle name="Dziesietny [0]_Invoices2001Slovakia_TDT KHANH HOA_Sheet2 13" xfId="17949"/>
    <cellStyle name="Dziesiętny [0]_Invoices2001Slovakia_TDT KHANH HOA_Sheet2 13" xfId="19528"/>
    <cellStyle name="Dziesietny [0]_Invoices2001Slovakia_TDT KHANH HOA_Sheet2 14" xfId="19327"/>
    <cellStyle name="Dziesiętny [0]_Invoices2001Slovakia_TDT KHANH HOA_Sheet2 14" xfId="23430"/>
    <cellStyle name="Dziesietny [0]_Invoices2001Slovakia_TDT KHANH HOA_Sheet2 15" xfId="18035"/>
    <cellStyle name="Dziesiętny [0]_Invoices2001Slovakia_TDT KHANH HOA_Sheet2 15" xfId="20079"/>
    <cellStyle name="Dziesietny [0]_Invoices2001Slovakia_TDT KHANH HOA_Sheet2 2" xfId="3236"/>
    <cellStyle name="Dziesiętny [0]_Invoices2001Slovakia_TDT KHANH HOA_Sheet2 2" xfId="3237"/>
    <cellStyle name="Dziesietny [0]_Invoices2001Slovakia_TDT KHANH HOA_Sheet2 2 2" xfId="11347"/>
    <cellStyle name="Dziesiętny [0]_Invoices2001Slovakia_TDT KHANH HOA_Sheet2 2 2" xfId="11348"/>
    <cellStyle name="Dziesietny [0]_Invoices2001Slovakia_TDT KHANH HOA_Sheet2 2 3" xfId="19288"/>
    <cellStyle name="Dziesiętny [0]_Invoices2001Slovakia_TDT KHANH HOA_Sheet2 2 3" xfId="19289"/>
    <cellStyle name="Dziesietny [0]_Invoices2001Slovakia_TDT KHANH HOA_Sheet2 2 4" xfId="18447"/>
    <cellStyle name="Dziesiętny [0]_Invoices2001Slovakia_TDT KHANH HOA_Sheet2 2 4" xfId="18446"/>
    <cellStyle name="Dziesietny [0]_Invoices2001Slovakia_TDT KHANH HOA_Sheet2 2 5" xfId="18615"/>
    <cellStyle name="Dziesiętny [0]_Invoices2001Slovakia_TDT KHANH HOA_Sheet2 2 5" xfId="18608"/>
    <cellStyle name="Dziesietny [0]_Invoices2001Slovakia_TDT KHANH HOA_Sheet2 2 6" xfId="16155"/>
    <cellStyle name="Dziesiętny [0]_Invoices2001Slovakia_TDT KHANH HOA_Sheet2 2 6" xfId="16154"/>
    <cellStyle name="Dziesietny [0]_Invoices2001Slovakia_TDT KHANH HOA_Sheet2 2 7" xfId="16300"/>
    <cellStyle name="Dziesiętny [0]_Invoices2001Slovakia_TDT KHANH HOA_Sheet2 2 7" xfId="18536"/>
    <cellStyle name="Dziesietny [0]_Invoices2001Slovakia_TDT KHANH HOA_Sheet2 2 8" xfId="16151"/>
    <cellStyle name="Dziesiętny [0]_Invoices2001Slovakia_TDT KHANH HOA_Sheet2 2 8" xfId="21306"/>
    <cellStyle name="Dziesietny [0]_Invoices2001Slovakia_TDT KHANH HOA_Sheet2 2 9" xfId="18546"/>
    <cellStyle name="Dziesiętny [0]_Invoices2001Slovakia_TDT KHANH HOA_Sheet2 2 9" xfId="23461"/>
    <cellStyle name="Dziesietny [0]_Invoices2001Slovakia_TDT KHANH HOA_Sheet2 3" xfId="5805"/>
    <cellStyle name="Dziesiętny [0]_Invoices2001Slovakia_TDT KHANH HOA_Sheet2 3" xfId="5806"/>
    <cellStyle name="Dziesietny [0]_Invoices2001Slovakia_TDT KHANH HOA_Sheet2 3 2" xfId="14668"/>
    <cellStyle name="Dziesiętny [0]_Invoices2001Slovakia_TDT KHANH HOA_Sheet2 3 2" xfId="14669"/>
    <cellStyle name="Dziesietny [0]_Invoices2001Slovakia_TDT KHANH HOA_Sheet2 3 3" xfId="20843"/>
    <cellStyle name="Dziesiętny [0]_Invoices2001Slovakia_TDT KHANH HOA_Sheet2 3 3" xfId="20844"/>
    <cellStyle name="Dziesietny [0]_Invoices2001Slovakia_TDT KHANH HOA_Sheet2 3 4" xfId="22563"/>
    <cellStyle name="Dziesiętny [0]_Invoices2001Slovakia_TDT KHANH HOA_Sheet2 3 4" xfId="22564"/>
    <cellStyle name="Dziesietny [0]_Invoices2001Slovakia_TDT KHANH HOA_Sheet2 3 5" xfId="23770"/>
    <cellStyle name="Dziesiętny [0]_Invoices2001Slovakia_TDT KHANH HOA_Sheet2 3 5" xfId="23771"/>
    <cellStyle name="Dziesietny [0]_Invoices2001Slovakia_TDT KHANH HOA_Sheet2 3 6" xfId="24947"/>
    <cellStyle name="Dziesiętny [0]_Invoices2001Slovakia_TDT KHANH HOA_Sheet2 3 6" xfId="24948"/>
    <cellStyle name="Dziesietny [0]_Invoices2001Slovakia_TDT KHANH HOA_Sheet2 3 7" xfId="26039"/>
    <cellStyle name="Dziesiętny [0]_Invoices2001Slovakia_TDT KHANH HOA_Sheet2 3 7" xfId="26040"/>
    <cellStyle name="Dziesietny [0]_Invoices2001Slovakia_TDT KHANH HOA_Sheet2 3 8" xfId="27044"/>
    <cellStyle name="Dziesiętny [0]_Invoices2001Slovakia_TDT KHANH HOA_Sheet2 3 8" xfId="27045"/>
    <cellStyle name="Dziesietny [0]_Invoices2001Slovakia_TDT KHANH HOA_Sheet2 3 9" xfId="28053"/>
    <cellStyle name="Dziesiętny [0]_Invoices2001Slovakia_TDT KHANH HOA_Sheet2 3 9" xfId="28054"/>
    <cellStyle name="Dziesietny [0]_Invoices2001Slovakia_TDT KHANH HOA_Sheet2 4" xfId="6528"/>
    <cellStyle name="Dziesiętny [0]_Invoices2001Slovakia_TDT KHANH HOA_Sheet2 4" xfId="6527"/>
    <cellStyle name="Dziesietny [0]_Invoices2001Slovakia_TDT KHANH HOA_Sheet2 4 2" xfId="14785"/>
    <cellStyle name="Dziesiętny [0]_Invoices2001Slovakia_TDT KHANH HOA_Sheet2 4 2" xfId="14784"/>
    <cellStyle name="Dziesietny [0]_Invoices2001Slovakia_TDT KHANH HOA_Sheet2 4 3" xfId="20960"/>
    <cellStyle name="Dziesiętny [0]_Invoices2001Slovakia_TDT KHANH HOA_Sheet2 4 3" xfId="20959"/>
    <cellStyle name="Dziesietny [0]_Invoices2001Slovakia_TDT KHANH HOA_Sheet2 4 4" xfId="22680"/>
    <cellStyle name="Dziesiętny [0]_Invoices2001Slovakia_TDT KHANH HOA_Sheet2 4 4" xfId="22679"/>
    <cellStyle name="Dziesietny [0]_Invoices2001Slovakia_TDT KHANH HOA_Sheet2 4 5" xfId="23887"/>
    <cellStyle name="Dziesiętny [0]_Invoices2001Slovakia_TDT KHANH HOA_Sheet2 4 5" xfId="23886"/>
    <cellStyle name="Dziesietny [0]_Invoices2001Slovakia_TDT KHANH HOA_Sheet2 4 6" xfId="25064"/>
    <cellStyle name="Dziesiętny [0]_Invoices2001Slovakia_TDT KHANH HOA_Sheet2 4 6" xfId="25063"/>
    <cellStyle name="Dziesietny [0]_Invoices2001Slovakia_TDT KHANH HOA_Sheet2 4 7" xfId="26156"/>
    <cellStyle name="Dziesiętny [0]_Invoices2001Slovakia_TDT KHANH HOA_Sheet2 4 7" xfId="26155"/>
    <cellStyle name="Dziesietny [0]_Invoices2001Slovakia_TDT KHANH HOA_Sheet2 4 8" xfId="27161"/>
    <cellStyle name="Dziesiętny [0]_Invoices2001Slovakia_TDT KHANH HOA_Sheet2 4 8" xfId="27160"/>
    <cellStyle name="Dziesietny [0]_Invoices2001Slovakia_TDT KHANH HOA_Sheet2 4 9" xfId="28170"/>
    <cellStyle name="Dziesiętny [0]_Invoices2001Slovakia_TDT KHANH HOA_Sheet2 4 9" xfId="28169"/>
    <cellStyle name="Dziesietny [0]_Invoices2001Slovakia_TDT KHANH HOA_Sheet2 5" xfId="5226"/>
    <cellStyle name="Dziesiętny [0]_Invoices2001Slovakia_TDT KHANH HOA_Sheet2 5" xfId="5227"/>
    <cellStyle name="Dziesietny [0]_Invoices2001Slovakia_TDT KHANH HOA_Sheet2 5 2" xfId="15504"/>
    <cellStyle name="Dziesiętny [0]_Invoices2001Slovakia_TDT KHANH HOA_Sheet2 5 2" xfId="15505"/>
    <cellStyle name="Dziesietny [0]_Invoices2001Slovakia_TDT KHANH HOA_Sheet2 5 3" xfId="21592"/>
    <cellStyle name="Dziesiętny [0]_Invoices2001Slovakia_TDT KHANH HOA_Sheet2 5 3" xfId="21593"/>
    <cellStyle name="Dziesietny [0]_Invoices2001Slovakia_TDT KHANH HOA_Sheet2 5 4" xfId="23244"/>
    <cellStyle name="Dziesiętny [0]_Invoices2001Slovakia_TDT KHANH HOA_Sheet2 5 4" xfId="23245"/>
    <cellStyle name="Dziesietny [0]_Invoices2001Slovakia_TDT KHANH HOA_Sheet2 5 5" xfId="24447"/>
    <cellStyle name="Dziesiętny [0]_Invoices2001Slovakia_TDT KHANH HOA_Sheet2 5 5" xfId="24448"/>
    <cellStyle name="Dziesietny [0]_Invoices2001Slovakia_TDT KHANH HOA_Sheet2 5 6" xfId="25600"/>
    <cellStyle name="Dziesiętny [0]_Invoices2001Slovakia_TDT KHANH HOA_Sheet2 5 6" xfId="25601"/>
    <cellStyle name="Dziesietny [0]_Invoices2001Slovakia_TDT KHANH HOA_Sheet2 5 7" xfId="26687"/>
    <cellStyle name="Dziesiętny [0]_Invoices2001Slovakia_TDT KHANH HOA_Sheet2 5 7" xfId="26688"/>
    <cellStyle name="Dziesietny [0]_Invoices2001Slovakia_TDT KHANH HOA_Sheet2 5 8" xfId="27666"/>
    <cellStyle name="Dziesiętny [0]_Invoices2001Slovakia_TDT KHANH HOA_Sheet2 5 8" xfId="27667"/>
    <cellStyle name="Dziesietny [0]_Invoices2001Slovakia_TDT KHANH HOA_Sheet2 5 9" xfId="28651"/>
    <cellStyle name="Dziesiętny [0]_Invoices2001Slovakia_TDT KHANH HOA_Sheet2 5 9" xfId="28652"/>
    <cellStyle name="Dziesietny [0]_Invoices2001Slovakia_TDT KHANH HOA_Sheet2 6" xfId="7169"/>
    <cellStyle name="Dziesiętny [0]_Invoices2001Slovakia_TDT KHANH HOA_Sheet2 6" xfId="7170"/>
    <cellStyle name="Dziesietny [0]_Invoices2001Slovakia_TDT KHANH HOA_Sheet2 7" xfId="7863"/>
    <cellStyle name="Dziesiętny [0]_Invoices2001Slovakia_TDT KHANH HOA_Sheet2 7" xfId="7862"/>
    <cellStyle name="Dziesietny [0]_Invoices2001Slovakia_TDT KHANH HOA_Sheet2 8" xfId="8464"/>
    <cellStyle name="Dziesiętny [0]_Invoices2001Slovakia_TDT KHANH HOA_Sheet2 8" xfId="8465"/>
    <cellStyle name="Dziesietny [0]_Invoices2001Slovakia_TDT KHANH HOA_Sheet2 9" xfId="16542"/>
    <cellStyle name="Dziesiętny [0]_Invoices2001Slovakia_TDT KHANH HOA_Sheet2 9" xfId="16543"/>
    <cellStyle name="Dziesietny [0]_Invoices2001Slovakia_TDT KHANH HOA_Sheet2_ap gia Pac Ta" xfId="11349"/>
    <cellStyle name="Dziesiętny [0]_Invoices2001Slovakia_TDT KHANH HOA_Sheet2_ap gia Pac Ta" xfId="11350"/>
    <cellStyle name="Dziesietny [0]_Invoices2001Slovakia_TDT KHANH HOA_Sheet2_Ban BTDD TDC" xfId="11351"/>
    <cellStyle name="Dziesiętny [0]_Invoices2001Slovakia_TDT KHANH HOA_Sheet2_Ban BTDD TDC" xfId="11352"/>
    <cellStyle name="Dziesietny [0]_Invoices2001Slovakia_TDT KHANH HOA_Sheet2_FILE THANH TOAN" xfId="11353"/>
    <cellStyle name="Dziesiętny [0]_Invoices2001Slovakia_TDT KHANH HOA_Sheet2_FILE THANH TOAN" xfId="11354"/>
    <cellStyle name="Dziesietny [0]_Invoices2001Slovakia_TDT KHANH HOA_Sheet2_HT Di Chuyen" xfId="11355"/>
    <cellStyle name="Dziesiętny [0]_Invoices2001Slovakia_TDT KHANH HOA_Sheet2_HT Di Chuyen" xfId="11356"/>
    <cellStyle name="Dziesietny [0]_Invoices2001Slovakia_TDT KHANH HOA_Sheet2_ht Mo ma" xfId="11357"/>
    <cellStyle name="Dziesiętny [0]_Invoices2001Slovakia_TDT KHANH HOA_Sheet2_ht Mo ma" xfId="11358"/>
    <cellStyle name="Dziesietny [0]_Invoices2001Slovakia_TDT KHANH HOA_Sheet2_Kế hoạch 2013 T1-2014" xfId="11359"/>
    <cellStyle name="Dziesiętny [0]_Invoices2001Slovakia_TDT KHANH HOA_Sheet2_KH 2012 (T3-2013)" xfId="11360"/>
    <cellStyle name="Dziesietny [0]_Invoices2001Slovakia_TDT KHANH HOA_Sheet2_KH 2012 (T3-2013)_Kế hoạch 2013 T1-2014" xfId="11361"/>
    <cellStyle name="Dziesiętny [0]_Invoices2001Slovakia_TDT KHANH HOA_TH danh muc 08-09 den ngay 30-8-09" xfId="781"/>
    <cellStyle name="Dziesietny [0]_Invoices2001Slovakia_TDT KHANH HOA_THEO DÕI DỰ ÁN.NĂM 2010-2011" xfId="11407"/>
    <cellStyle name="Dziesiętny [0]_Invoices2001Slovakia_TDT KHANH HOA_Tienluong" xfId="782"/>
    <cellStyle name="Dziesietny [0]_Invoices2001Slovakia_TDT KHANH HOA_Tienluong 2" xfId="3238"/>
    <cellStyle name="Dziesiętny [0]_Invoices2001Slovakia_TDT KHANH HOA_Tienluong 2" xfId="3239"/>
    <cellStyle name="Dziesietny [0]_Invoices2001Slovakia_TDT KHANH HOA_Tienluong 3" xfId="5807"/>
    <cellStyle name="Dziesiętny [0]_Invoices2001Slovakia_TDT KHANH HOA_Tienluong 3" xfId="5808"/>
    <cellStyle name="Dziesietny [0]_Invoices2001Slovakia_TDT KHANH HOA_Tienluong 4" xfId="6526"/>
    <cellStyle name="Dziesiętny [0]_Invoices2001Slovakia_TDT KHANH HOA_Tienluong 4" xfId="6525"/>
    <cellStyle name="Dziesietny [0]_Invoices2001Slovakia_TDT KHANH HOA_Tienluong 5" xfId="5228"/>
    <cellStyle name="Dziesiętny [0]_Invoices2001Slovakia_TDT KHANH HOA_Tienluong 5" xfId="5229"/>
    <cellStyle name="Dziesietny [0]_Invoices2001Slovakia_TDT KHANH HOA_Tienluong 6" xfId="7171"/>
    <cellStyle name="Dziesiętny [0]_Invoices2001Slovakia_TDT KHANH HOA_Tienluong 6" xfId="7172"/>
    <cellStyle name="Dziesietny [0]_Invoices2001Slovakia_TDT KHANH HOA_Tienluong 7" xfId="7861"/>
    <cellStyle name="Dziesiętny [0]_Invoices2001Slovakia_TDT KHANH HOA_Tienluong 7" xfId="7860"/>
    <cellStyle name="Dziesietny [0]_Invoices2001Slovakia_TDT KHANH HOA_Tienluong_KH 2012 (T3-2013)" xfId="11362"/>
    <cellStyle name="Dziesiętny [0]_Invoices2001Slovakia_TDT KHANH HOA_Tienluong_KH 2012 (T3-2013)" xfId="11363"/>
    <cellStyle name="Dziesietny [0]_Invoices2001Slovakia_TDT KHANH HOA_Tienluong_KH 2012 (T3-2013)_Kế hoạch 2013 T1-2014" xfId="11364"/>
    <cellStyle name="Dziesiętny [0]_Invoices2001Slovakia_TDT KHANH HOA_tinh toan hoang ha" xfId="783"/>
    <cellStyle name="Dziesietny [0]_Invoices2001Slovakia_TDT KHANH HOA_tinh toan hoang ha 2" xfId="3240"/>
    <cellStyle name="Dziesiętny [0]_Invoices2001Slovakia_TDT KHANH HOA_tinh toan hoang ha 2" xfId="3241"/>
    <cellStyle name="Dziesietny [0]_Invoices2001Slovakia_TDT KHANH HOA_tinh toan hoang ha 3" xfId="5809"/>
    <cellStyle name="Dziesiętny [0]_Invoices2001Slovakia_TDT KHANH HOA_tinh toan hoang ha 3" xfId="5810"/>
    <cellStyle name="Dziesietny [0]_Invoices2001Slovakia_TDT KHANH HOA_tinh toan hoang ha 4" xfId="6524"/>
    <cellStyle name="Dziesiętny [0]_Invoices2001Slovakia_TDT KHANH HOA_tinh toan hoang ha 4" xfId="6523"/>
    <cellStyle name="Dziesietny [0]_Invoices2001Slovakia_TDT KHANH HOA_tinh toan hoang ha 5" xfId="5230"/>
    <cellStyle name="Dziesiętny [0]_Invoices2001Slovakia_TDT KHANH HOA_tinh toan hoang ha 5" xfId="5231"/>
    <cellStyle name="Dziesietny [0]_Invoices2001Slovakia_TDT KHANH HOA_tinh toan hoang ha 6" xfId="7173"/>
    <cellStyle name="Dziesiętny [0]_Invoices2001Slovakia_TDT KHANH HOA_tinh toan hoang ha 6" xfId="7174"/>
    <cellStyle name="Dziesietny [0]_Invoices2001Slovakia_TDT KHANH HOA_tinh toan hoang ha 7" xfId="7859"/>
    <cellStyle name="Dziesiętny [0]_Invoices2001Slovakia_TDT KHANH HOA_tinh toan hoang ha 7" xfId="7858"/>
    <cellStyle name="Dziesietny [0]_Invoices2001Slovakia_TDT KHANH HOA_tinh toan hoang ha_Kế hoạch 2013 T1-2014" xfId="11365"/>
    <cellStyle name="Dziesiętny [0]_Invoices2001Slovakia_TDT KHANH HOA_tinh toan hoang ha_KH 2012 (T3-2013)" xfId="11366"/>
    <cellStyle name="Dziesietny [0]_Invoices2001Slovakia_TDT KHANH HOA_tinh toan hoang ha_KH 2012 (T3-2013)_Kế hoạch 2013 T1-2014" xfId="11367"/>
    <cellStyle name="Dziesiętny [0]_Invoices2001Slovakia_TDT KHANH HOA_Tong hop Cac tuyen(9-1-06)" xfId="784"/>
    <cellStyle name="Dziesietny [0]_Invoices2001Slovakia_TDT KHANH HOA_Tong hop Cac tuyen(9-1-06) 2" xfId="3242"/>
    <cellStyle name="Dziesiętny [0]_Invoices2001Slovakia_TDT KHANH HOA_Tong hop Cac tuyen(9-1-06) 2" xfId="3243"/>
    <cellStyle name="Dziesietny [0]_Invoices2001Slovakia_TDT KHANH HOA_Tong hop Cac tuyen(9-1-06) 3" xfId="5811"/>
    <cellStyle name="Dziesiętny [0]_Invoices2001Slovakia_TDT KHANH HOA_Tong hop Cac tuyen(9-1-06) 3" xfId="5812"/>
    <cellStyle name="Dziesietny [0]_Invoices2001Slovakia_TDT KHANH HOA_Tong hop Cac tuyen(9-1-06) 4" xfId="6522"/>
    <cellStyle name="Dziesiętny [0]_Invoices2001Slovakia_TDT KHANH HOA_Tong hop Cac tuyen(9-1-06) 4" xfId="6521"/>
    <cellStyle name="Dziesietny [0]_Invoices2001Slovakia_TDT KHANH HOA_Tong hop Cac tuyen(9-1-06) 5" xfId="5232"/>
    <cellStyle name="Dziesiętny [0]_Invoices2001Slovakia_TDT KHANH HOA_Tong hop Cac tuyen(9-1-06) 5" xfId="5233"/>
    <cellStyle name="Dziesietny [0]_Invoices2001Slovakia_TDT KHANH HOA_Tong hop Cac tuyen(9-1-06) 6" xfId="7175"/>
    <cellStyle name="Dziesiętny [0]_Invoices2001Slovakia_TDT KHANH HOA_Tong hop Cac tuyen(9-1-06) 6" xfId="7176"/>
    <cellStyle name="Dziesietny [0]_Invoices2001Slovakia_TDT KHANH HOA_Tong hop Cac tuyen(9-1-06) 7" xfId="7857"/>
    <cellStyle name="Dziesiętny [0]_Invoices2001Slovakia_TDT KHANH HOA_Tong hop Cac tuyen(9-1-06) 7" xfId="7856"/>
    <cellStyle name="Dziesietny [0]_Invoices2001Slovakia_TDT KHANH HOA_Tong hop Cac tuyen(9-1-06)_ap gia Pac Ta" xfId="11368"/>
    <cellStyle name="Dziesiętny [0]_Invoices2001Slovakia_TDT KHANH HOA_Tong hop Cac tuyen(9-1-06)_ap gia Pac Ta" xfId="11369"/>
    <cellStyle name="Dziesietny [0]_Invoices2001Slovakia_TDT KHANH HOA_Tong hop Cac tuyen(9-1-06)_bieu tong hop lai kh von 2011 gui phong TH-KTDN" xfId="785"/>
    <cellStyle name="Dziesiętny [0]_Invoices2001Slovakia_TDT KHANH HOA_Tong hop Cac tuyen(9-1-06)_bieu tong hop lai kh von 2011 gui phong TH-KTDN" xfId="786"/>
    <cellStyle name="Dziesietny [0]_Invoices2001Slovakia_TDT KHANH HOA_Tong hop Cac tuyen(9-1-06)_bieu tong hop lai kh von 2011 gui phong TH-KTDN 10" xfId="20216"/>
    <cellStyle name="Dziesiętny [0]_Invoices2001Slovakia_TDT KHANH HOA_Tong hop Cac tuyen(9-1-06)_bieu tong hop lai kh von 2011 gui phong TH-KTDN 10" xfId="17380"/>
    <cellStyle name="Dziesietny [0]_Invoices2001Slovakia_TDT KHANH HOA_Tong hop Cac tuyen(9-1-06)_bieu tong hop lai kh von 2011 gui phong TH-KTDN 11" xfId="22072"/>
    <cellStyle name="Dziesiętny [0]_Invoices2001Slovakia_TDT KHANH HOA_Tong hop Cac tuyen(9-1-06)_bieu tong hop lai kh von 2011 gui phong TH-KTDN 11" xfId="22071"/>
    <cellStyle name="Dziesietny [0]_Invoices2001Slovakia_TDT KHANH HOA_Tong hop Cac tuyen(9-1-06)_bieu tong hop lai kh von 2011 gui phong TH-KTDN 12" xfId="16733"/>
    <cellStyle name="Dziesiętny [0]_Invoices2001Slovakia_TDT KHANH HOA_Tong hop Cac tuyen(9-1-06)_bieu tong hop lai kh von 2011 gui phong TH-KTDN 12" xfId="21762"/>
    <cellStyle name="Dziesietny [0]_Invoices2001Slovakia_TDT KHANH HOA_Tong hop Cac tuyen(9-1-06)_bieu tong hop lai kh von 2011 gui phong TH-KTDN 13" xfId="21815"/>
    <cellStyle name="Dziesiętny [0]_Invoices2001Slovakia_TDT KHANH HOA_Tong hop Cac tuyen(9-1-06)_bieu tong hop lai kh von 2011 gui phong TH-KTDN 13" xfId="21883"/>
    <cellStyle name="Dziesietny [0]_Invoices2001Slovakia_TDT KHANH HOA_Tong hop Cac tuyen(9-1-06)_bieu tong hop lai kh von 2011 gui phong TH-KTDN 14" xfId="19326"/>
    <cellStyle name="Dziesiętny [0]_Invoices2001Slovakia_TDT KHANH HOA_Tong hop Cac tuyen(9-1-06)_bieu tong hop lai kh von 2011 gui phong TH-KTDN 14" xfId="19893"/>
    <cellStyle name="Dziesietny [0]_Invoices2001Slovakia_TDT KHANH HOA_Tong hop Cac tuyen(9-1-06)_bieu tong hop lai kh von 2011 gui phong TH-KTDN 15" xfId="18036"/>
    <cellStyle name="Dziesiętny [0]_Invoices2001Slovakia_TDT KHANH HOA_Tong hop Cac tuyen(9-1-06)_bieu tong hop lai kh von 2011 gui phong TH-KTDN 15" xfId="21729"/>
    <cellStyle name="Dziesietny [0]_Invoices2001Slovakia_TDT KHANH HOA_Tong hop Cac tuyen(9-1-06)_bieu tong hop lai kh von 2011 gui phong TH-KTDN 2" xfId="3244"/>
    <cellStyle name="Dziesiętny [0]_Invoices2001Slovakia_TDT KHANH HOA_Tong hop Cac tuyen(9-1-06)_bieu tong hop lai kh von 2011 gui phong TH-KTDN 2" xfId="3245"/>
    <cellStyle name="Dziesietny [0]_Invoices2001Slovakia_TDT KHANH HOA_Tong hop Cac tuyen(9-1-06)_bieu tong hop lai kh von 2011 gui phong TH-KTDN 2 2" xfId="11370"/>
    <cellStyle name="Dziesiętny [0]_Invoices2001Slovakia_TDT KHANH HOA_Tong hop Cac tuyen(9-1-06)_bieu tong hop lai kh von 2011 gui phong TH-KTDN 2 2" xfId="11371"/>
    <cellStyle name="Dziesietny [0]_Invoices2001Slovakia_TDT KHANH HOA_Tong hop Cac tuyen(9-1-06)_bieu tong hop lai kh von 2011 gui phong TH-KTDN 2 3" xfId="19291"/>
    <cellStyle name="Dziesiętny [0]_Invoices2001Slovakia_TDT KHANH HOA_Tong hop Cac tuyen(9-1-06)_bieu tong hop lai kh von 2011 gui phong TH-KTDN 2 3" xfId="19292"/>
    <cellStyle name="Dziesietny [0]_Invoices2001Slovakia_TDT KHANH HOA_Tong hop Cac tuyen(9-1-06)_bieu tong hop lai kh von 2011 gui phong TH-KTDN 2 4" xfId="18437"/>
    <cellStyle name="Dziesiętny [0]_Invoices2001Slovakia_TDT KHANH HOA_Tong hop Cac tuyen(9-1-06)_bieu tong hop lai kh von 2011 gui phong TH-KTDN 2 4" xfId="18436"/>
    <cellStyle name="Dziesietny [0]_Invoices2001Slovakia_TDT KHANH HOA_Tong hop Cac tuyen(9-1-06)_bieu tong hop lai kh von 2011 gui phong TH-KTDN 2 5" xfId="18631"/>
    <cellStyle name="Dziesiętny [0]_Invoices2001Slovakia_TDT KHANH HOA_Tong hop Cac tuyen(9-1-06)_bieu tong hop lai kh von 2011 gui phong TH-KTDN 2 5" xfId="18632"/>
    <cellStyle name="Dziesietny [0]_Invoices2001Slovakia_TDT KHANH HOA_Tong hop Cac tuyen(9-1-06)_bieu tong hop lai kh von 2011 gui phong TH-KTDN 2 6" xfId="18385"/>
    <cellStyle name="Dziesiętny [0]_Invoices2001Slovakia_TDT KHANH HOA_Tong hop Cac tuyen(9-1-06)_bieu tong hop lai kh von 2011 gui phong TH-KTDN 2 6" xfId="16139"/>
    <cellStyle name="Dziesietny [0]_Invoices2001Slovakia_TDT KHANH HOA_Tong hop Cac tuyen(9-1-06)_bieu tong hop lai kh von 2011 gui phong TH-KTDN 2 7" xfId="24425"/>
    <cellStyle name="Dziesiętny [0]_Invoices2001Slovakia_TDT KHANH HOA_Tong hop Cac tuyen(9-1-06)_bieu tong hop lai kh von 2011 gui phong TH-KTDN 2 7" xfId="19815"/>
    <cellStyle name="Dziesietny [0]_Invoices2001Slovakia_TDT KHANH HOA_Tong hop Cac tuyen(9-1-06)_bieu tong hop lai kh von 2011 gui phong TH-KTDN 2 8" xfId="21889"/>
    <cellStyle name="Dziesiętny [0]_Invoices2001Slovakia_TDT KHANH HOA_Tong hop Cac tuyen(9-1-06)_bieu tong hop lai kh von 2011 gui phong TH-KTDN 2 8" xfId="19990"/>
    <cellStyle name="Dziesietny [0]_Invoices2001Slovakia_TDT KHANH HOA_Tong hop Cac tuyen(9-1-06)_bieu tong hop lai kh von 2011 gui phong TH-KTDN 2 9" xfId="17951"/>
    <cellStyle name="Dziesiętny [0]_Invoices2001Slovakia_TDT KHANH HOA_Tong hop Cac tuyen(9-1-06)_bieu tong hop lai kh von 2011 gui phong TH-KTDN 2 9" xfId="21366"/>
    <cellStyle name="Dziesietny [0]_Invoices2001Slovakia_TDT KHANH HOA_Tong hop Cac tuyen(9-1-06)_bieu tong hop lai kh von 2011 gui phong TH-KTDN 3" xfId="5813"/>
    <cellStyle name="Dziesiętny [0]_Invoices2001Slovakia_TDT KHANH HOA_Tong hop Cac tuyen(9-1-06)_bieu tong hop lai kh von 2011 gui phong TH-KTDN 3" xfId="5814"/>
    <cellStyle name="Dziesietny [0]_Invoices2001Slovakia_TDT KHANH HOA_Tong hop Cac tuyen(9-1-06)_bieu tong hop lai kh von 2011 gui phong TH-KTDN 3 2" xfId="14670"/>
    <cellStyle name="Dziesiętny [0]_Invoices2001Slovakia_TDT KHANH HOA_Tong hop Cac tuyen(9-1-06)_bieu tong hop lai kh von 2011 gui phong TH-KTDN 3 2" xfId="14671"/>
    <cellStyle name="Dziesietny [0]_Invoices2001Slovakia_TDT KHANH HOA_Tong hop Cac tuyen(9-1-06)_bieu tong hop lai kh von 2011 gui phong TH-KTDN 3 3" xfId="20845"/>
    <cellStyle name="Dziesiętny [0]_Invoices2001Slovakia_TDT KHANH HOA_Tong hop Cac tuyen(9-1-06)_bieu tong hop lai kh von 2011 gui phong TH-KTDN 3 3" xfId="20846"/>
    <cellStyle name="Dziesietny [0]_Invoices2001Slovakia_TDT KHANH HOA_Tong hop Cac tuyen(9-1-06)_bieu tong hop lai kh von 2011 gui phong TH-KTDN 3 4" xfId="22565"/>
    <cellStyle name="Dziesiętny [0]_Invoices2001Slovakia_TDT KHANH HOA_Tong hop Cac tuyen(9-1-06)_bieu tong hop lai kh von 2011 gui phong TH-KTDN 3 4" xfId="22566"/>
    <cellStyle name="Dziesietny [0]_Invoices2001Slovakia_TDT KHANH HOA_Tong hop Cac tuyen(9-1-06)_bieu tong hop lai kh von 2011 gui phong TH-KTDN 3 5" xfId="23772"/>
    <cellStyle name="Dziesiętny [0]_Invoices2001Slovakia_TDT KHANH HOA_Tong hop Cac tuyen(9-1-06)_bieu tong hop lai kh von 2011 gui phong TH-KTDN 3 5" xfId="23773"/>
    <cellStyle name="Dziesietny [0]_Invoices2001Slovakia_TDT KHANH HOA_Tong hop Cac tuyen(9-1-06)_bieu tong hop lai kh von 2011 gui phong TH-KTDN 3 6" xfId="24949"/>
    <cellStyle name="Dziesiętny [0]_Invoices2001Slovakia_TDT KHANH HOA_Tong hop Cac tuyen(9-1-06)_bieu tong hop lai kh von 2011 gui phong TH-KTDN 3 6" xfId="24950"/>
    <cellStyle name="Dziesietny [0]_Invoices2001Slovakia_TDT KHANH HOA_Tong hop Cac tuyen(9-1-06)_bieu tong hop lai kh von 2011 gui phong TH-KTDN 3 7" xfId="26041"/>
    <cellStyle name="Dziesiętny [0]_Invoices2001Slovakia_TDT KHANH HOA_Tong hop Cac tuyen(9-1-06)_bieu tong hop lai kh von 2011 gui phong TH-KTDN 3 7" xfId="26042"/>
    <cellStyle name="Dziesietny [0]_Invoices2001Slovakia_TDT KHANH HOA_Tong hop Cac tuyen(9-1-06)_bieu tong hop lai kh von 2011 gui phong TH-KTDN 3 8" xfId="27046"/>
    <cellStyle name="Dziesiętny [0]_Invoices2001Slovakia_TDT KHANH HOA_Tong hop Cac tuyen(9-1-06)_bieu tong hop lai kh von 2011 gui phong TH-KTDN 3 8" xfId="27047"/>
    <cellStyle name="Dziesietny [0]_Invoices2001Slovakia_TDT KHANH HOA_Tong hop Cac tuyen(9-1-06)_bieu tong hop lai kh von 2011 gui phong TH-KTDN 3 9" xfId="28055"/>
    <cellStyle name="Dziesiętny [0]_Invoices2001Slovakia_TDT KHANH HOA_Tong hop Cac tuyen(9-1-06)_bieu tong hop lai kh von 2011 gui phong TH-KTDN 3 9" xfId="28056"/>
    <cellStyle name="Dziesietny [0]_Invoices2001Slovakia_TDT KHANH HOA_Tong hop Cac tuyen(9-1-06)_bieu tong hop lai kh von 2011 gui phong TH-KTDN 4" xfId="6520"/>
    <cellStyle name="Dziesiętny [0]_Invoices2001Slovakia_TDT KHANH HOA_Tong hop Cac tuyen(9-1-06)_bieu tong hop lai kh von 2011 gui phong TH-KTDN 4" xfId="6519"/>
    <cellStyle name="Dziesietny [0]_Invoices2001Slovakia_TDT KHANH HOA_Tong hop Cac tuyen(9-1-06)_bieu tong hop lai kh von 2011 gui phong TH-KTDN 4 2" xfId="14783"/>
    <cellStyle name="Dziesiętny [0]_Invoices2001Slovakia_TDT KHANH HOA_Tong hop Cac tuyen(9-1-06)_bieu tong hop lai kh von 2011 gui phong TH-KTDN 4 2" xfId="14782"/>
    <cellStyle name="Dziesietny [0]_Invoices2001Slovakia_TDT KHANH HOA_Tong hop Cac tuyen(9-1-06)_bieu tong hop lai kh von 2011 gui phong TH-KTDN 4 3" xfId="20958"/>
    <cellStyle name="Dziesiętny [0]_Invoices2001Slovakia_TDT KHANH HOA_Tong hop Cac tuyen(9-1-06)_bieu tong hop lai kh von 2011 gui phong TH-KTDN 4 3" xfId="20957"/>
    <cellStyle name="Dziesietny [0]_Invoices2001Slovakia_TDT KHANH HOA_Tong hop Cac tuyen(9-1-06)_bieu tong hop lai kh von 2011 gui phong TH-KTDN 4 4" xfId="22678"/>
    <cellStyle name="Dziesiętny [0]_Invoices2001Slovakia_TDT KHANH HOA_Tong hop Cac tuyen(9-1-06)_bieu tong hop lai kh von 2011 gui phong TH-KTDN 4 4" xfId="22677"/>
    <cellStyle name="Dziesietny [0]_Invoices2001Slovakia_TDT KHANH HOA_Tong hop Cac tuyen(9-1-06)_bieu tong hop lai kh von 2011 gui phong TH-KTDN 4 5" xfId="23885"/>
    <cellStyle name="Dziesiętny [0]_Invoices2001Slovakia_TDT KHANH HOA_Tong hop Cac tuyen(9-1-06)_bieu tong hop lai kh von 2011 gui phong TH-KTDN 4 5" xfId="23884"/>
    <cellStyle name="Dziesietny [0]_Invoices2001Slovakia_TDT KHANH HOA_Tong hop Cac tuyen(9-1-06)_bieu tong hop lai kh von 2011 gui phong TH-KTDN 4 6" xfId="25062"/>
    <cellStyle name="Dziesiętny [0]_Invoices2001Slovakia_TDT KHANH HOA_Tong hop Cac tuyen(9-1-06)_bieu tong hop lai kh von 2011 gui phong TH-KTDN 4 6" xfId="25061"/>
    <cellStyle name="Dziesietny [0]_Invoices2001Slovakia_TDT KHANH HOA_Tong hop Cac tuyen(9-1-06)_bieu tong hop lai kh von 2011 gui phong TH-KTDN 4 7" xfId="26154"/>
    <cellStyle name="Dziesiętny [0]_Invoices2001Slovakia_TDT KHANH HOA_Tong hop Cac tuyen(9-1-06)_bieu tong hop lai kh von 2011 gui phong TH-KTDN 4 7" xfId="26153"/>
    <cellStyle name="Dziesietny [0]_Invoices2001Slovakia_TDT KHANH HOA_Tong hop Cac tuyen(9-1-06)_bieu tong hop lai kh von 2011 gui phong TH-KTDN 4 8" xfId="27159"/>
    <cellStyle name="Dziesiętny [0]_Invoices2001Slovakia_TDT KHANH HOA_Tong hop Cac tuyen(9-1-06)_bieu tong hop lai kh von 2011 gui phong TH-KTDN 4 8" xfId="27158"/>
    <cellStyle name="Dziesietny [0]_Invoices2001Slovakia_TDT KHANH HOA_Tong hop Cac tuyen(9-1-06)_bieu tong hop lai kh von 2011 gui phong TH-KTDN 4 9" xfId="28168"/>
    <cellStyle name="Dziesiętny [0]_Invoices2001Slovakia_TDT KHANH HOA_Tong hop Cac tuyen(9-1-06)_bieu tong hop lai kh von 2011 gui phong TH-KTDN 4 9" xfId="28167"/>
    <cellStyle name="Dziesietny [0]_Invoices2001Slovakia_TDT KHANH HOA_Tong hop Cac tuyen(9-1-06)_bieu tong hop lai kh von 2011 gui phong TH-KTDN 5" xfId="5234"/>
    <cellStyle name="Dziesiętny [0]_Invoices2001Slovakia_TDT KHANH HOA_Tong hop Cac tuyen(9-1-06)_bieu tong hop lai kh von 2011 gui phong TH-KTDN 5" xfId="5235"/>
    <cellStyle name="Dziesietny [0]_Invoices2001Slovakia_TDT KHANH HOA_Tong hop Cac tuyen(9-1-06)_bieu tong hop lai kh von 2011 gui phong TH-KTDN 5 2" xfId="15506"/>
    <cellStyle name="Dziesiętny [0]_Invoices2001Slovakia_TDT KHANH HOA_Tong hop Cac tuyen(9-1-06)_bieu tong hop lai kh von 2011 gui phong TH-KTDN 5 2" xfId="15507"/>
    <cellStyle name="Dziesietny [0]_Invoices2001Slovakia_TDT KHANH HOA_Tong hop Cac tuyen(9-1-06)_bieu tong hop lai kh von 2011 gui phong TH-KTDN 5 3" xfId="21594"/>
    <cellStyle name="Dziesiętny [0]_Invoices2001Slovakia_TDT KHANH HOA_Tong hop Cac tuyen(9-1-06)_bieu tong hop lai kh von 2011 gui phong TH-KTDN 5 3" xfId="21595"/>
    <cellStyle name="Dziesietny [0]_Invoices2001Slovakia_TDT KHANH HOA_Tong hop Cac tuyen(9-1-06)_bieu tong hop lai kh von 2011 gui phong TH-KTDN 5 4" xfId="23246"/>
    <cellStyle name="Dziesiętny [0]_Invoices2001Slovakia_TDT KHANH HOA_Tong hop Cac tuyen(9-1-06)_bieu tong hop lai kh von 2011 gui phong TH-KTDN 5 4" xfId="23247"/>
    <cellStyle name="Dziesietny [0]_Invoices2001Slovakia_TDT KHANH HOA_Tong hop Cac tuyen(9-1-06)_bieu tong hop lai kh von 2011 gui phong TH-KTDN 5 5" xfId="24449"/>
    <cellStyle name="Dziesiętny [0]_Invoices2001Slovakia_TDT KHANH HOA_Tong hop Cac tuyen(9-1-06)_bieu tong hop lai kh von 2011 gui phong TH-KTDN 5 5" xfId="24450"/>
    <cellStyle name="Dziesietny [0]_Invoices2001Slovakia_TDT KHANH HOA_Tong hop Cac tuyen(9-1-06)_bieu tong hop lai kh von 2011 gui phong TH-KTDN 5 6" xfId="25602"/>
    <cellStyle name="Dziesiętny [0]_Invoices2001Slovakia_TDT KHANH HOA_Tong hop Cac tuyen(9-1-06)_bieu tong hop lai kh von 2011 gui phong TH-KTDN 5 6" xfId="25603"/>
    <cellStyle name="Dziesietny [0]_Invoices2001Slovakia_TDT KHANH HOA_Tong hop Cac tuyen(9-1-06)_bieu tong hop lai kh von 2011 gui phong TH-KTDN 5 7" xfId="26689"/>
    <cellStyle name="Dziesiętny [0]_Invoices2001Slovakia_TDT KHANH HOA_Tong hop Cac tuyen(9-1-06)_bieu tong hop lai kh von 2011 gui phong TH-KTDN 5 7" xfId="26690"/>
    <cellStyle name="Dziesietny [0]_Invoices2001Slovakia_TDT KHANH HOA_Tong hop Cac tuyen(9-1-06)_bieu tong hop lai kh von 2011 gui phong TH-KTDN 5 8" xfId="27668"/>
    <cellStyle name="Dziesiętny [0]_Invoices2001Slovakia_TDT KHANH HOA_Tong hop Cac tuyen(9-1-06)_bieu tong hop lai kh von 2011 gui phong TH-KTDN 5 8" xfId="27669"/>
    <cellStyle name="Dziesietny [0]_Invoices2001Slovakia_TDT KHANH HOA_Tong hop Cac tuyen(9-1-06)_bieu tong hop lai kh von 2011 gui phong TH-KTDN 5 9" xfId="28653"/>
    <cellStyle name="Dziesiętny [0]_Invoices2001Slovakia_TDT KHANH HOA_Tong hop Cac tuyen(9-1-06)_bieu tong hop lai kh von 2011 gui phong TH-KTDN 5 9" xfId="28654"/>
    <cellStyle name="Dziesietny [0]_Invoices2001Slovakia_TDT KHANH HOA_Tong hop Cac tuyen(9-1-06)_bieu tong hop lai kh von 2011 gui phong TH-KTDN 6" xfId="7177"/>
    <cellStyle name="Dziesiętny [0]_Invoices2001Slovakia_TDT KHANH HOA_Tong hop Cac tuyen(9-1-06)_bieu tong hop lai kh von 2011 gui phong TH-KTDN 6" xfId="7178"/>
    <cellStyle name="Dziesietny [0]_Invoices2001Slovakia_TDT KHANH HOA_Tong hop Cac tuyen(9-1-06)_bieu tong hop lai kh von 2011 gui phong TH-KTDN 7" xfId="7855"/>
    <cellStyle name="Dziesiętny [0]_Invoices2001Slovakia_TDT KHANH HOA_Tong hop Cac tuyen(9-1-06)_bieu tong hop lai kh von 2011 gui phong TH-KTDN 7" xfId="7854"/>
    <cellStyle name="Dziesietny [0]_Invoices2001Slovakia_TDT KHANH HOA_Tong hop Cac tuyen(9-1-06)_bieu tong hop lai kh von 2011 gui phong TH-KTDN 8" xfId="8466"/>
    <cellStyle name="Dziesiętny [0]_Invoices2001Slovakia_TDT KHANH HOA_Tong hop Cac tuyen(9-1-06)_bieu tong hop lai kh von 2011 gui phong TH-KTDN 8" xfId="8467"/>
    <cellStyle name="Dziesietny [0]_Invoices2001Slovakia_TDT KHANH HOA_Tong hop Cac tuyen(9-1-06)_bieu tong hop lai kh von 2011 gui phong TH-KTDN 9" xfId="16544"/>
    <cellStyle name="Dziesiętny [0]_Invoices2001Slovakia_TDT KHANH HOA_Tong hop Cac tuyen(9-1-06)_bieu tong hop lai kh von 2011 gui phong TH-KTDN 9" xfId="16545"/>
    <cellStyle name="Dziesietny [0]_Invoices2001Slovakia_TDT KHANH HOA_Tong hop Cac tuyen(9-1-06)_bieu tong hop lai kh von 2011 gui phong TH-KTDN_Ban BTDD TDC" xfId="11372"/>
    <cellStyle name="Dziesiętny [0]_Invoices2001Slovakia_TDT KHANH HOA_Tong hop Cac tuyen(9-1-06)_bieu tong hop lai kh von 2011 gui phong TH-KTDN_Ban BTDD TDC" xfId="11373"/>
    <cellStyle name="Dziesietny [0]_Invoices2001Slovakia_TDT KHANH HOA_Tong hop Cac tuyen(9-1-06)_bieu tong hop lai kh von 2011 gui phong TH-KTDN_Kế hoạch 2013 T1-2014" xfId="11374"/>
    <cellStyle name="Dziesiętny [0]_Invoices2001Slovakia_TDT KHANH HOA_Tong hop Cac tuyen(9-1-06)_bieu tong hop lai kh von 2011 gui phong TH-KTDN_KH 2012 (T3-2013)" xfId="11375"/>
    <cellStyle name="Dziesietny [0]_Invoices2001Slovakia_TDT KHANH HOA_Tong hop Cac tuyen(9-1-06)_bieu tong hop lai kh von 2011 gui phong TH-KTDN_KH 2012 (T3-2013)_Kế hoạch 2013 T1-2014" xfId="11376"/>
    <cellStyle name="Dziesiętny [0]_Invoices2001Slovakia_TDT KHANH HOA_Tong hop Cac tuyen(9-1-06)_Copy of KH PHAN BO VON ĐỐI ỨNG NAM 2011 (30 TY phuong án gop WB)" xfId="787"/>
    <cellStyle name="Dziesietny [0]_Invoices2001Slovakia_TDT KHANH HOA_Tong hop Cac tuyen(9-1-06)_Copy of KH PHAN BO VON ĐỐI ỨNG NAM 2011 (30 TY phuong án gop WB) 2" xfId="3246"/>
    <cellStyle name="Dziesiętny [0]_Invoices2001Slovakia_TDT KHANH HOA_Tong hop Cac tuyen(9-1-06)_Copy of KH PHAN BO VON ĐỐI ỨNG NAM 2011 (30 TY phuong án gop WB) 2" xfId="3247"/>
    <cellStyle name="Dziesietny [0]_Invoices2001Slovakia_TDT KHANH HOA_Tong hop Cac tuyen(9-1-06)_Copy of KH PHAN BO VON ĐỐI ỨNG NAM 2011 (30 TY phuong án gop WB) 3" xfId="5815"/>
    <cellStyle name="Dziesiętny [0]_Invoices2001Slovakia_TDT KHANH HOA_Tong hop Cac tuyen(9-1-06)_Copy of KH PHAN BO VON ĐỐI ỨNG NAM 2011 (30 TY phuong án gop WB) 3" xfId="5816"/>
    <cellStyle name="Dziesietny [0]_Invoices2001Slovakia_TDT KHANH HOA_Tong hop Cac tuyen(9-1-06)_Copy of KH PHAN BO VON ĐỐI ỨNG NAM 2011 (30 TY phuong án gop WB) 4" xfId="6518"/>
    <cellStyle name="Dziesiętny [0]_Invoices2001Slovakia_TDT KHANH HOA_Tong hop Cac tuyen(9-1-06)_Copy of KH PHAN BO VON ĐỐI ỨNG NAM 2011 (30 TY phuong án gop WB) 4" xfId="6517"/>
    <cellStyle name="Dziesietny [0]_Invoices2001Slovakia_TDT KHANH HOA_Tong hop Cac tuyen(9-1-06)_Copy of KH PHAN BO VON ĐỐI ỨNG NAM 2011 (30 TY phuong án gop WB) 5" xfId="5236"/>
    <cellStyle name="Dziesiętny [0]_Invoices2001Slovakia_TDT KHANH HOA_Tong hop Cac tuyen(9-1-06)_Copy of KH PHAN BO VON ĐỐI ỨNG NAM 2011 (30 TY phuong án gop WB) 5" xfId="5237"/>
    <cellStyle name="Dziesietny [0]_Invoices2001Slovakia_TDT KHANH HOA_Tong hop Cac tuyen(9-1-06)_Copy of KH PHAN BO VON ĐỐI ỨNG NAM 2011 (30 TY phuong án gop WB) 6" xfId="7179"/>
    <cellStyle name="Dziesiętny [0]_Invoices2001Slovakia_TDT KHANH HOA_Tong hop Cac tuyen(9-1-06)_Copy of KH PHAN BO VON ĐỐI ỨNG NAM 2011 (30 TY phuong án gop WB) 6" xfId="7180"/>
    <cellStyle name="Dziesietny [0]_Invoices2001Slovakia_TDT KHANH HOA_Tong hop Cac tuyen(9-1-06)_Copy of KH PHAN BO VON ĐỐI ỨNG NAM 2011 (30 TY phuong án gop WB) 7" xfId="7853"/>
    <cellStyle name="Dziesiętny [0]_Invoices2001Slovakia_TDT KHANH HOA_Tong hop Cac tuyen(9-1-06)_Copy of KH PHAN BO VON ĐỐI ỨNG NAM 2011 (30 TY phuong án gop WB) 7" xfId="7852"/>
    <cellStyle name="Dziesietny [0]_Invoices2001Slovakia_TDT KHANH HOA_Tong hop Cac tuyen(9-1-06)_Copy of KH PHAN BO VON ĐỐI ỨNG NAM 2011 (30 TY phuong án gop WB)_Kế hoạch 2013 T1-2014" xfId="11377"/>
    <cellStyle name="Dziesiętny [0]_Invoices2001Slovakia_TDT KHANH HOA_Tong hop Cac tuyen(9-1-06)_Copy of KH PHAN BO VON ĐỐI ỨNG NAM 2011 (30 TY phuong án gop WB)_KH 2012 (T3-2013)" xfId="11378"/>
    <cellStyle name="Dziesietny [0]_Invoices2001Slovakia_TDT KHANH HOA_Tong hop Cac tuyen(9-1-06)_Copy of KH PHAN BO VON ĐỐI ỨNG NAM 2011 (30 TY phuong án gop WB)_KH 2012 (T3-2013)_Kế hoạch 2013 T1-2014" xfId="11379"/>
    <cellStyle name="Dziesiętny [0]_Invoices2001Slovakia_TDT KHANH HOA_Tong hop Cac tuyen(9-1-06)_FILE THANH TOAN" xfId="11380"/>
    <cellStyle name="Dziesietny [0]_Invoices2001Slovakia_TDT KHANH HOA_Tong hop Cac tuyen(9-1-06)_HT Di Chuyen" xfId="11381"/>
    <cellStyle name="Dziesiętny [0]_Invoices2001Slovakia_TDT KHANH HOA_Tong hop Cac tuyen(9-1-06)_HT Di Chuyen" xfId="11382"/>
    <cellStyle name="Dziesietny [0]_Invoices2001Slovakia_TDT KHANH HOA_Tong hop Cac tuyen(9-1-06)_ht Mo ma" xfId="11383"/>
    <cellStyle name="Dziesiętny [0]_Invoices2001Slovakia_TDT KHANH HOA_Tong hop Cac tuyen(9-1-06)_ht Mo ma" xfId="11384"/>
    <cellStyle name="Dziesietny [0]_Invoices2001Slovakia_TDT KHANH HOA_Tong hop Cac tuyen(9-1-06)_Ke hoach 2010 (theo doi 11-8-2010)" xfId="788"/>
    <cellStyle name="Dziesiętny [0]_Invoices2001Slovakia_TDT KHANH HOA_Tong hop Cac tuyen(9-1-06)_Ke hoach 2010 (theo doi 11-8-2010)" xfId="789"/>
    <cellStyle name="Dziesietny [0]_Invoices2001Slovakia_TDT KHANH HOA_Tong hop Cac tuyen(9-1-06)_Ke hoach 2010 (theo doi 11-8-2010) 10" xfId="20215"/>
    <cellStyle name="Dziesiętny [0]_Invoices2001Slovakia_TDT KHANH HOA_Tong hop Cac tuyen(9-1-06)_Ke hoach 2010 (theo doi 11-8-2010) 10" xfId="20214"/>
    <cellStyle name="Dziesietny [0]_Invoices2001Slovakia_TDT KHANH HOA_Tong hop Cac tuyen(9-1-06)_Ke hoach 2010 (theo doi 11-8-2010) 11" xfId="22070"/>
    <cellStyle name="Dziesiętny [0]_Invoices2001Slovakia_TDT KHANH HOA_Tong hop Cac tuyen(9-1-06)_Ke hoach 2010 (theo doi 11-8-2010) 11" xfId="22069"/>
    <cellStyle name="Dziesietny [0]_Invoices2001Slovakia_TDT KHANH HOA_Tong hop Cac tuyen(9-1-06)_Ke hoach 2010 (theo doi 11-8-2010) 12" xfId="17745"/>
    <cellStyle name="Dziesiętny [0]_Invoices2001Slovakia_TDT KHANH HOA_Tong hop Cac tuyen(9-1-06)_Ke hoach 2010 (theo doi 11-8-2010) 12" xfId="16732"/>
    <cellStyle name="Dziesietny [0]_Invoices2001Slovakia_TDT KHANH HOA_Tong hop Cac tuyen(9-1-06)_Ke hoach 2010 (theo doi 11-8-2010) 13" xfId="17950"/>
    <cellStyle name="Dziesiętny [0]_Invoices2001Slovakia_TDT KHANH HOA_Tong hop Cac tuyen(9-1-06)_Ke hoach 2010 (theo doi 11-8-2010) 13" xfId="17112"/>
    <cellStyle name="Dziesietny [0]_Invoices2001Slovakia_TDT KHANH HOA_Tong hop Cac tuyen(9-1-06)_Ke hoach 2010 (theo doi 11-8-2010) 14" xfId="19861"/>
    <cellStyle name="Dziesiętny [0]_Invoices2001Slovakia_TDT KHANH HOA_Tong hop Cac tuyen(9-1-06)_Ke hoach 2010 (theo doi 11-8-2010) 14" xfId="19325"/>
    <cellStyle name="Dziesietny [0]_Invoices2001Slovakia_TDT KHANH HOA_Tong hop Cac tuyen(9-1-06)_Ke hoach 2010 (theo doi 11-8-2010) 15" xfId="24681"/>
    <cellStyle name="Dziesiętny [0]_Invoices2001Slovakia_TDT KHANH HOA_Tong hop Cac tuyen(9-1-06)_Ke hoach 2010 (theo doi 11-8-2010) 15" xfId="22273"/>
    <cellStyle name="Dziesietny [0]_Invoices2001Slovakia_TDT KHANH HOA_Tong hop Cac tuyen(9-1-06)_Ke hoach 2010 (theo doi 11-8-2010) 2" xfId="3248"/>
    <cellStyle name="Dziesiętny [0]_Invoices2001Slovakia_TDT KHANH HOA_Tong hop Cac tuyen(9-1-06)_Ke hoach 2010 (theo doi 11-8-2010) 2" xfId="3249"/>
    <cellStyle name="Dziesietny [0]_Invoices2001Slovakia_TDT KHANH HOA_Tong hop Cac tuyen(9-1-06)_Ke hoach 2010 (theo doi 11-8-2010) 2 2" xfId="11385"/>
    <cellStyle name="Dziesiętny [0]_Invoices2001Slovakia_TDT KHANH HOA_Tong hop Cac tuyen(9-1-06)_Ke hoach 2010 (theo doi 11-8-2010) 2 2" xfId="11386"/>
    <cellStyle name="Dziesietny [0]_Invoices2001Slovakia_TDT KHANH HOA_Tong hop Cac tuyen(9-1-06)_Ke hoach 2010 (theo doi 11-8-2010) 2 3" xfId="19300"/>
    <cellStyle name="Dziesiętny [0]_Invoices2001Slovakia_TDT KHANH HOA_Tong hop Cac tuyen(9-1-06)_Ke hoach 2010 (theo doi 11-8-2010) 2 3" xfId="19301"/>
    <cellStyle name="Dziesietny [0]_Invoices2001Slovakia_TDT KHANH HOA_Tong hop Cac tuyen(9-1-06)_Ke hoach 2010 (theo doi 11-8-2010) 2 4" xfId="18432"/>
    <cellStyle name="Dziesiętny [0]_Invoices2001Slovakia_TDT KHANH HOA_Tong hop Cac tuyen(9-1-06)_Ke hoach 2010 (theo doi 11-8-2010) 2 4" xfId="18431"/>
    <cellStyle name="Dziesietny [0]_Invoices2001Slovakia_TDT KHANH HOA_Tong hop Cac tuyen(9-1-06)_Ke hoach 2010 (theo doi 11-8-2010) 2 5" xfId="18657"/>
    <cellStyle name="Dziesiętny [0]_Invoices2001Slovakia_TDT KHANH HOA_Tong hop Cac tuyen(9-1-06)_Ke hoach 2010 (theo doi 11-8-2010) 2 5" xfId="18654"/>
    <cellStyle name="Dziesietny [0]_Invoices2001Slovakia_TDT KHANH HOA_Tong hop Cac tuyen(9-1-06)_Ke hoach 2010 (theo doi 11-8-2010) 2 6" xfId="18370"/>
    <cellStyle name="Dziesiętny [0]_Invoices2001Slovakia_TDT KHANH HOA_Tong hop Cac tuyen(9-1-06)_Ke hoach 2010 (theo doi 11-8-2010) 2 6" xfId="18369"/>
    <cellStyle name="Dziesietny [0]_Invoices2001Slovakia_TDT KHANH HOA_Tong hop Cac tuyen(9-1-06)_Ke hoach 2010 (theo doi 11-8-2010) 2 7" xfId="18549"/>
    <cellStyle name="Dziesiętny [0]_Invoices2001Slovakia_TDT KHANH HOA_Tong hop Cac tuyen(9-1-06)_Ke hoach 2010 (theo doi 11-8-2010) 2 7" xfId="21360"/>
    <cellStyle name="Dziesietny [0]_Invoices2001Slovakia_TDT KHANH HOA_Tong hop Cac tuyen(9-1-06)_Ke hoach 2010 (theo doi 11-8-2010) 2 8" xfId="18364"/>
    <cellStyle name="Dziesiętny [0]_Invoices2001Slovakia_TDT KHANH HOA_Tong hop Cac tuyen(9-1-06)_Ke hoach 2010 (theo doi 11-8-2010) 2 8" xfId="18362"/>
    <cellStyle name="Dziesietny [0]_Invoices2001Slovakia_TDT KHANH HOA_Tong hop Cac tuyen(9-1-06)_Ke hoach 2010 (theo doi 11-8-2010) 2 9" xfId="21371"/>
    <cellStyle name="Dziesiętny [0]_Invoices2001Slovakia_TDT KHANH HOA_Tong hop Cac tuyen(9-1-06)_Ke hoach 2010 (theo doi 11-8-2010) 2 9" xfId="20003"/>
    <cellStyle name="Dziesietny [0]_Invoices2001Slovakia_TDT KHANH HOA_Tong hop Cac tuyen(9-1-06)_Ke hoach 2010 (theo doi 11-8-2010) 3" xfId="5817"/>
    <cellStyle name="Dziesiętny [0]_Invoices2001Slovakia_TDT KHANH HOA_Tong hop Cac tuyen(9-1-06)_Ke hoach 2010 (theo doi 11-8-2010) 3" xfId="5818"/>
    <cellStyle name="Dziesietny [0]_Invoices2001Slovakia_TDT KHANH HOA_Tong hop Cac tuyen(9-1-06)_Ke hoach 2010 (theo doi 11-8-2010) 3 2" xfId="14674"/>
    <cellStyle name="Dziesiętny [0]_Invoices2001Slovakia_TDT KHANH HOA_Tong hop Cac tuyen(9-1-06)_Ke hoach 2010 (theo doi 11-8-2010) 3 2" xfId="14675"/>
    <cellStyle name="Dziesietny [0]_Invoices2001Slovakia_TDT KHANH HOA_Tong hop Cac tuyen(9-1-06)_Ke hoach 2010 (theo doi 11-8-2010) 3 3" xfId="20849"/>
    <cellStyle name="Dziesiętny [0]_Invoices2001Slovakia_TDT KHANH HOA_Tong hop Cac tuyen(9-1-06)_Ke hoach 2010 (theo doi 11-8-2010) 3 3" xfId="20850"/>
    <cellStyle name="Dziesietny [0]_Invoices2001Slovakia_TDT KHANH HOA_Tong hop Cac tuyen(9-1-06)_Ke hoach 2010 (theo doi 11-8-2010) 3 4" xfId="22569"/>
    <cellStyle name="Dziesiętny [0]_Invoices2001Slovakia_TDT KHANH HOA_Tong hop Cac tuyen(9-1-06)_Ke hoach 2010 (theo doi 11-8-2010) 3 4" xfId="22570"/>
    <cellStyle name="Dziesietny [0]_Invoices2001Slovakia_TDT KHANH HOA_Tong hop Cac tuyen(9-1-06)_Ke hoach 2010 (theo doi 11-8-2010) 3 5" xfId="23776"/>
    <cellStyle name="Dziesiętny [0]_Invoices2001Slovakia_TDT KHANH HOA_Tong hop Cac tuyen(9-1-06)_Ke hoach 2010 (theo doi 11-8-2010) 3 5" xfId="23777"/>
    <cellStyle name="Dziesietny [0]_Invoices2001Slovakia_TDT KHANH HOA_Tong hop Cac tuyen(9-1-06)_Ke hoach 2010 (theo doi 11-8-2010) 3 6" xfId="24953"/>
    <cellStyle name="Dziesiętny [0]_Invoices2001Slovakia_TDT KHANH HOA_Tong hop Cac tuyen(9-1-06)_Ke hoach 2010 (theo doi 11-8-2010) 3 6" xfId="24954"/>
    <cellStyle name="Dziesietny [0]_Invoices2001Slovakia_TDT KHANH HOA_Tong hop Cac tuyen(9-1-06)_Ke hoach 2010 (theo doi 11-8-2010) 3 7" xfId="26045"/>
    <cellStyle name="Dziesiętny [0]_Invoices2001Slovakia_TDT KHANH HOA_Tong hop Cac tuyen(9-1-06)_Ke hoach 2010 (theo doi 11-8-2010) 3 7" xfId="26046"/>
    <cellStyle name="Dziesietny [0]_Invoices2001Slovakia_TDT KHANH HOA_Tong hop Cac tuyen(9-1-06)_Ke hoach 2010 (theo doi 11-8-2010) 3 8" xfId="27050"/>
    <cellStyle name="Dziesiętny [0]_Invoices2001Slovakia_TDT KHANH HOA_Tong hop Cac tuyen(9-1-06)_Ke hoach 2010 (theo doi 11-8-2010) 3 8" xfId="27051"/>
    <cellStyle name="Dziesietny [0]_Invoices2001Slovakia_TDT KHANH HOA_Tong hop Cac tuyen(9-1-06)_Ke hoach 2010 (theo doi 11-8-2010) 3 9" xfId="28059"/>
    <cellStyle name="Dziesiętny [0]_Invoices2001Slovakia_TDT KHANH HOA_Tong hop Cac tuyen(9-1-06)_Ke hoach 2010 (theo doi 11-8-2010) 3 9" xfId="28060"/>
    <cellStyle name="Dziesietny [0]_Invoices2001Slovakia_TDT KHANH HOA_Tong hop Cac tuyen(9-1-06)_Ke hoach 2010 (theo doi 11-8-2010) 4" xfId="6516"/>
    <cellStyle name="Dziesiętny [0]_Invoices2001Slovakia_TDT KHANH HOA_Tong hop Cac tuyen(9-1-06)_Ke hoach 2010 (theo doi 11-8-2010) 4" xfId="6515"/>
    <cellStyle name="Dziesietny [0]_Invoices2001Slovakia_TDT KHANH HOA_Tong hop Cac tuyen(9-1-06)_Ke hoach 2010 (theo doi 11-8-2010) 4 2" xfId="14781"/>
    <cellStyle name="Dziesiętny [0]_Invoices2001Slovakia_TDT KHANH HOA_Tong hop Cac tuyen(9-1-06)_Ke hoach 2010 (theo doi 11-8-2010) 4 2" xfId="14780"/>
    <cellStyle name="Dziesietny [0]_Invoices2001Slovakia_TDT KHANH HOA_Tong hop Cac tuyen(9-1-06)_Ke hoach 2010 (theo doi 11-8-2010) 4 3" xfId="20956"/>
    <cellStyle name="Dziesiętny [0]_Invoices2001Slovakia_TDT KHANH HOA_Tong hop Cac tuyen(9-1-06)_Ke hoach 2010 (theo doi 11-8-2010) 4 3" xfId="20955"/>
    <cellStyle name="Dziesietny [0]_Invoices2001Slovakia_TDT KHANH HOA_Tong hop Cac tuyen(9-1-06)_Ke hoach 2010 (theo doi 11-8-2010) 4 4" xfId="22676"/>
    <cellStyle name="Dziesiętny [0]_Invoices2001Slovakia_TDT KHANH HOA_Tong hop Cac tuyen(9-1-06)_Ke hoach 2010 (theo doi 11-8-2010) 4 4" xfId="22675"/>
    <cellStyle name="Dziesietny [0]_Invoices2001Slovakia_TDT KHANH HOA_Tong hop Cac tuyen(9-1-06)_Ke hoach 2010 (theo doi 11-8-2010) 4 5" xfId="23883"/>
    <cellStyle name="Dziesiętny [0]_Invoices2001Slovakia_TDT KHANH HOA_Tong hop Cac tuyen(9-1-06)_Ke hoach 2010 (theo doi 11-8-2010) 4 5" xfId="23882"/>
    <cellStyle name="Dziesietny [0]_Invoices2001Slovakia_TDT KHANH HOA_Tong hop Cac tuyen(9-1-06)_Ke hoach 2010 (theo doi 11-8-2010) 4 6" xfId="25060"/>
    <cellStyle name="Dziesiętny [0]_Invoices2001Slovakia_TDT KHANH HOA_Tong hop Cac tuyen(9-1-06)_Ke hoach 2010 (theo doi 11-8-2010) 4 6" xfId="25059"/>
    <cellStyle name="Dziesietny [0]_Invoices2001Slovakia_TDT KHANH HOA_Tong hop Cac tuyen(9-1-06)_Ke hoach 2010 (theo doi 11-8-2010) 4 7" xfId="26152"/>
    <cellStyle name="Dziesiętny [0]_Invoices2001Slovakia_TDT KHANH HOA_Tong hop Cac tuyen(9-1-06)_Ke hoach 2010 (theo doi 11-8-2010) 4 7" xfId="26151"/>
    <cellStyle name="Dziesietny [0]_Invoices2001Slovakia_TDT KHANH HOA_Tong hop Cac tuyen(9-1-06)_Ke hoach 2010 (theo doi 11-8-2010) 4 8" xfId="27157"/>
    <cellStyle name="Dziesiętny [0]_Invoices2001Slovakia_TDT KHANH HOA_Tong hop Cac tuyen(9-1-06)_Ke hoach 2010 (theo doi 11-8-2010) 4 8" xfId="27156"/>
    <cellStyle name="Dziesietny [0]_Invoices2001Slovakia_TDT KHANH HOA_Tong hop Cac tuyen(9-1-06)_Ke hoach 2010 (theo doi 11-8-2010) 4 9" xfId="28166"/>
    <cellStyle name="Dziesiętny [0]_Invoices2001Slovakia_TDT KHANH HOA_Tong hop Cac tuyen(9-1-06)_Ke hoach 2010 (theo doi 11-8-2010) 4 9" xfId="28165"/>
    <cellStyle name="Dziesietny [0]_Invoices2001Slovakia_TDT KHANH HOA_Tong hop Cac tuyen(9-1-06)_Ke hoach 2010 (theo doi 11-8-2010) 5" xfId="5238"/>
    <cellStyle name="Dziesiętny [0]_Invoices2001Slovakia_TDT KHANH HOA_Tong hop Cac tuyen(9-1-06)_Ke hoach 2010 (theo doi 11-8-2010) 5" xfId="5239"/>
    <cellStyle name="Dziesietny [0]_Invoices2001Slovakia_TDT KHANH HOA_Tong hop Cac tuyen(9-1-06)_Ke hoach 2010 (theo doi 11-8-2010) 5 2" xfId="15508"/>
    <cellStyle name="Dziesiętny [0]_Invoices2001Slovakia_TDT KHANH HOA_Tong hop Cac tuyen(9-1-06)_Ke hoach 2010 (theo doi 11-8-2010) 5 2" xfId="15509"/>
    <cellStyle name="Dziesietny [0]_Invoices2001Slovakia_TDT KHANH HOA_Tong hop Cac tuyen(9-1-06)_Ke hoach 2010 (theo doi 11-8-2010) 5 3" xfId="21596"/>
    <cellStyle name="Dziesiętny [0]_Invoices2001Slovakia_TDT KHANH HOA_Tong hop Cac tuyen(9-1-06)_Ke hoach 2010 (theo doi 11-8-2010) 5 3" xfId="21597"/>
    <cellStyle name="Dziesietny [0]_Invoices2001Slovakia_TDT KHANH HOA_Tong hop Cac tuyen(9-1-06)_Ke hoach 2010 (theo doi 11-8-2010) 5 4" xfId="23248"/>
    <cellStyle name="Dziesiętny [0]_Invoices2001Slovakia_TDT KHANH HOA_Tong hop Cac tuyen(9-1-06)_Ke hoach 2010 (theo doi 11-8-2010) 5 4" xfId="23249"/>
    <cellStyle name="Dziesietny [0]_Invoices2001Slovakia_TDT KHANH HOA_Tong hop Cac tuyen(9-1-06)_Ke hoach 2010 (theo doi 11-8-2010) 5 5" xfId="24451"/>
    <cellStyle name="Dziesiętny [0]_Invoices2001Slovakia_TDT KHANH HOA_Tong hop Cac tuyen(9-1-06)_Ke hoach 2010 (theo doi 11-8-2010) 5 5" xfId="24452"/>
    <cellStyle name="Dziesietny [0]_Invoices2001Slovakia_TDT KHANH HOA_Tong hop Cac tuyen(9-1-06)_Ke hoach 2010 (theo doi 11-8-2010) 5 6" xfId="25604"/>
    <cellStyle name="Dziesiętny [0]_Invoices2001Slovakia_TDT KHANH HOA_Tong hop Cac tuyen(9-1-06)_Ke hoach 2010 (theo doi 11-8-2010) 5 6" xfId="25605"/>
    <cellStyle name="Dziesietny [0]_Invoices2001Slovakia_TDT KHANH HOA_Tong hop Cac tuyen(9-1-06)_Ke hoach 2010 (theo doi 11-8-2010) 5 7" xfId="26691"/>
    <cellStyle name="Dziesiętny [0]_Invoices2001Slovakia_TDT KHANH HOA_Tong hop Cac tuyen(9-1-06)_Ke hoach 2010 (theo doi 11-8-2010) 5 7" xfId="26692"/>
    <cellStyle name="Dziesietny [0]_Invoices2001Slovakia_TDT KHANH HOA_Tong hop Cac tuyen(9-1-06)_Ke hoach 2010 (theo doi 11-8-2010) 5 8" xfId="27670"/>
    <cellStyle name="Dziesiętny [0]_Invoices2001Slovakia_TDT KHANH HOA_Tong hop Cac tuyen(9-1-06)_Ke hoach 2010 (theo doi 11-8-2010) 5 8" xfId="27671"/>
    <cellStyle name="Dziesietny [0]_Invoices2001Slovakia_TDT KHANH HOA_Tong hop Cac tuyen(9-1-06)_Ke hoach 2010 (theo doi 11-8-2010) 5 9" xfId="28655"/>
    <cellStyle name="Dziesiętny [0]_Invoices2001Slovakia_TDT KHANH HOA_Tong hop Cac tuyen(9-1-06)_Ke hoach 2010 (theo doi 11-8-2010) 5 9" xfId="28656"/>
    <cellStyle name="Dziesietny [0]_Invoices2001Slovakia_TDT KHANH HOA_Tong hop Cac tuyen(9-1-06)_Ke hoach 2010 (theo doi 11-8-2010) 6" xfId="7181"/>
    <cellStyle name="Dziesiętny [0]_Invoices2001Slovakia_TDT KHANH HOA_Tong hop Cac tuyen(9-1-06)_Ke hoach 2010 (theo doi 11-8-2010) 6" xfId="7182"/>
    <cellStyle name="Dziesietny [0]_Invoices2001Slovakia_TDT KHANH HOA_Tong hop Cac tuyen(9-1-06)_Ke hoach 2010 (theo doi 11-8-2010) 7" xfId="7851"/>
    <cellStyle name="Dziesiętny [0]_Invoices2001Slovakia_TDT KHANH HOA_Tong hop Cac tuyen(9-1-06)_Ke hoach 2010 (theo doi 11-8-2010) 7" xfId="7850"/>
    <cellStyle name="Dziesietny [0]_Invoices2001Slovakia_TDT KHANH HOA_Tong hop Cac tuyen(9-1-06)_Ke hoach 2010 (theo doi 11-8-2010) 8" xfId="8468"/>
    <cellStyle name="Dziesiętny [0]_Invoices2001Slovakia_TDT KHANH HOA_Tong hop Cac tuyen(9-1-06)_Ke hoach 2010 (theo doi 11-8-2010) 8" xfId="8469"/>
    <cellStyle name="Dziesietny [0]_Invoices2001Slovakia_TDT KHANH HOA_Tong hop Cac tuyen(9-1-06)_Ke hoach 2010 (theo doi 11-8-2010) 9" xfId="16546"/>
    <cellStyle name="Dziesiętny [0]_Invoices2001Slovakia_TDT KHANH HOA_Tong hop Cac tuyen(9-1-06)_Ke hoach 2010 (theo doi 11-8-2010) 9" xfId="16547"/>
    <cellStyle name="Dziesietny [0]_Invoices2001Slovakia_TDT KHANH HOA_Tong hop Cac tuyen(9-1-06)_Ke hoach 2010 (theo doi 11-8-2010)_Kế hoạch 2013 T1-2014" xfId="11387"/>
    <cellStyle name="Dziesiętny [0]_Invoices2001Slovakia_TDT KHANH HOA_Tong hop Cac tuyen(9-1-06)_Ke hoach 2010 (theo doi 11-8-2010)_KH 2012 (T3-2013)" xfId="11388"/>
    <cellStyle name="Dziesietny [0]_Invoices2001Slovakia_TDT KHANH HOA_Tong hop Cac tuyen(9-1-06)_Ke hoach 2010 (theo doi 11-8-2010)_KH 2012 (T3-2013)_Kế hoạch 2013 T1-2014" xfId="11389"/>
    <cellStyle name="Dziesiętny [0]_Invoices2001Slovakia_TDT KHANH HOA_Tong hop Cac tuyen(9-1-06)_KH 2012 (T3-2013)" xfId="11390"/>
    <cellStyle name="Dziesietny [0]_Invoices2001Slovakia_TDT KHANH HOA_Tong hop Cac tuyen(9-1-06)_KH 2012 (T3-2013)_Kế hoạch 2013 T1-2014" xfId="11391"/>
    <cellStyle name="Dziesiętny [0]_Invoices2001Slovakia_TDT KHANH HOA_Tong hop Cac tuyen(9-1-06)_KH Von 2012 gui BKH 1" xfId="790"/>
    <cellStyle name="Dziesietny [0]_Invoices2001Slovakia_TDT KHANH HOA_Tong hop Cac tuyen(9-1-06)_KH Von 2012 gui BKH 1 2" xfId="3250"/>
    <cellStyle name="Dziesiętny [0]_Invoices2001Slovakia_TDT KHANH HOA_Tong hop Cac tuyen(9-1-06)_KH Von 2012 gui BKH 1 2" xfId="3251"/>
    <cellStyle name="Dziesietny [0]_Invoices2001Slovakia_TDT KHANH HOA_Tong hop Cac tuyen(9-1-06)_KH Von 2012 gui BKH 1 3" xfId="5819"/>
    <cellStyle name="Dziesiętny [0]_Invoices2001Slovakia_TDT KHANH HOA_Tong hop Cac tuyen(9-1-06)_KH Von 2012 gui BKH 1 3" xfId="5820"/>
    <cellStyle name="Dziesietny [0]_Invoices2001Slovakia_TDT KHANH HOA_Tong hop Cac tuyen(9-1-06)_KH Von 2012 gui BKH 1 4" xfId="6514"/>
    <cellStyle name="Dziesiętny [0]_Invoices2001Slovakia_TDT KHANH HOA_Tong hop Cac tuyen(9-1-06)_KH Von 2012 gui BKH 1 4" xfId="6513"/>
    <cellStyle name="Dziesietny [0]_Invoices2001Slovakia_TDT KHANH HOA_Tong hop Cac tuyen(9-1-06)_KH Von 2012 gui BKH 1 5" xfId="5240"/>
    <cellStyle name="Dziesiętny [0]_Invoices2001Slovakia_TDT KHANH HOA_Tong hop Cac tuyen(9-1-06)_KH Von 2012 gui BKH 1 5" xfId="5241"/>
    <cellStyle name="Dziesietny [0]_Invoices2001Slovakia_TDT KHANH HOA_Tong hop Cac tuyen(9-1-06)_KH Von 2012 gui BKH 1 6" xfId="7183"/>
    <cellStyle name="Dziesiętny [0]_Invoices2001Slovakia_TDT KHANH HOA_Tong hop Cac tuyen(9-1-06)_KH Von 2012 gui BKH 1 6" xfId="7184"/>
    <cellStyle name="Dziesietny [0]_Invoices2001Slovakia_TDT KHANH HOA_Tong hop Cac tuyen(9-1-06)_KH Von 2012 gui BKH 1 7" xfId="7849"/>
    <cellStyle name="Dziesiętny [0]_Invoices2001Slovakia_TDT KHANH HOA_Tong hop Cac tuyen(9-1-06)_KH Von 2012 gui BKH 1 7" xfId="7848"/>
    <cellStyle name="Dziesietny [0]_Invoices2001Slovakia_TDT KHANH HOA_Tong hop Cac tuyen(9-1-06)_KH Von 2012 gui BKH 1_Kế hoạch 2013 T1-2014" xfId="11392"/>
    <cellStyle name="Dziesiętny [0]_Invoices2001Slovakia_TDT KHANH HOA_Tong hop Cac tuyen(9-1-06)_KH Von 2012 gui BKH 1_KH 2012 (T3-2013)" xfId="11393"/>
    <cellStyle name="Dziesietny [0]_Invoices2001Slovakia_TDT KHANH HOA_Tong hop Cac tuyen(9-1-06)_KH Von 2012 gui BKH 1_KH 2012 (T3-2013)_Kế hoạch 2013 T1-2014" xfId="11394"/>
    <cellStyle name="Dziesiętny [0]_Invoices2001Slovakia_TDT KHANH HOA_Tong hop Cac tuyen(9-1-06)_QD ke hoach dau thau" xfId="791"/>
    <cellStyle name="Dziesietny [0]_Invoices2001Slovakia_TDT KHANH HOA_Tong hop Cac tuyen(9-1-06)_QD ke hoach dau thau 2" xfId="3252"/>
    <cellStyle name="Dziesiętny [0]_Invoices2001Slovakia_TDT KHANH HOA_Tong hop Cac tuyen(9-1-06)_QD ke hoach dau thau 2" xfId="3253"/>
    <cellStyle name="Dziesietny [0]_Invoices2001Slovakia_TDT KHANH HOA_Tong hop Cac tuyen(9-1-06)_QD ke hoach dau thau 3" xfId="5821"/>
    <cellStyle name="Dziesiętny [0]_Invoices2001Slovakia_TDT KHANH HOA_Tong hop Cac tuyen(9-1-06)_QD ke hoach dau thau 3" xfId="5822"/>
    <cellStyle name="Dziesietny [0]_Invoices2001Slovakia_TDT KHANH HOA_Tong hop Cac tuyen(9-1-06)_QD ke hoach dau thau 4" xfId="6512"/>
    <cellStyle name="Dziesiętny [0]_Invoices2001Slovakia_TDT KHANH HOA_Tong hop Cac tuyen(9-1-06)_QD ke hoach dau thau 4" xfId="6511"/>
    <cellStyle name="Dziesietny [0]_Invoices2001Slovakia_TDT KHANH HOA_Tong hop Cac tuyen(9-1-06)_QD ke hoach dau thau 5" xfId="5242"/>
    <cellStyle name="Dziesiętny [0]_Invoices2001Slovakia_TDT KHANH HOA_Tong hop Cac tuyen(9-1-06)_QD ke hoach dau thau 5" xfId="5243"/>
    <cellStyle name="Dziesietny [0]_Invoices2001Slovakia_TDT KHANH HOA_Tong hop Cac tuyen(9-1-06)_QD ke hoach dau thau 6" xfId="7185"/>
    <cellStyle name="Dziesiętny [0]_Invoices2001Slovakia_TDT KHANH HOA_Tong hop Cac tuyen(9-1-06)_QD ke hoach dau thau 6" xfId="7186"/>
    <cellStyle name="Dziesietny [0]_Invoices2001Slovakia_TDT KHANH HOA_Tong hop Cac tuyen(9-1-06)_QD ke hoach dau thau 7" xfId="7847"/>
    <cellStyle name="Dziesiętny [0]_Invoices2001Slovakia_TDT KHANH HOA_Tong hop Cac tuyen(9-1-06)_QD ke hoach dau thau 7" xfId="7846"/>
    <cellStyle name="Dziesietny [0]_Invoices2001Slovakia_TDT KHANH HOA_Tong hop Cac tuyen(9-1-06)_QD ke hoach dau thau_Kế hoạch 2013 T1-2014" xfId="11395"/>
    <cellStyle name="Dziesiętny [0]_Invoices2001Slovakia_TDT KHANH HOA_Tong hop Cac tuyen(9-1-06)_QD ke hoach dau thau_KH 2012 (T3-2013)" xfId="11396"/>
    <cellStyle name="Dziesietny [0]_Invoices2001Slovakia_TDT KHANH HOA_Tong hop Cac tuyen(9-1-06)_QD ke hoach dau thau_KH 2012 (T3-2013)_Kế hoạch 2013 T1-2014" xfId="11397"/>
    <cellStyle name="Dziesiętny [0]_Invoices2001Slovakia_TDT KHANH HOA_Tong hop Cac tuyen(9-1-06)_Tong von ĐTPT" xfId="792"/>
    <cellStyle name="Dziesietny [0]_Invoices2001Slovakia_TDT KHANH HOA_Tong hop Cac tuyen(9-1-06)_Tong von ĐTPT 2" xfId="3254"/>
    <cellStyle name="Dziesiętny [0]_Invoices2001Slovakia_TDT KHANH HOA_Tong hop Cac tuyen(9-1-06)_Tong von ĐTPT 2" xfId="3255"/>
    <cellStyle name="Dziesietny [0]_Invoices2001Slovakia_TDT KHANH HOA_Tong hop Cac tuyen(9-1-06)_Tong von ĐTPT 3" xfId="5823"/>
    <cellStyle name="Dziesiętny [0]_Invoices2001Slovakia_TDT KHANH HOA_Tong hop Cac tuyen(9-1-06)_Tong von ĐTPT 3" xfId="5824"/>
    <cellStyle name="Dziesietny [0]_Invoices2001Slovakia_TDT KHANH HOA_Tong hop Cac tuyen(9-1-06)_Tong von ĐTPT 4" xfId="6510"/>
    <cellStyle name="Dziesiętny [0]_Invoices2001Slovakia_TDT KHANH HOA_Tong hop Cac tuyen(9-1-06)_Tong von ĐTPT 4" xfId="6509"/>
    <cellStyle name="Dziesietny [0]_Invoices2001Slovakia_TDT KHANH HOA_Tong hop Cac tuyen(9-1-06)_Tong von ĐTPT 5" xfId="5244"/>
    <cellStyle name="Dziesiętny [0]_Invoices2001Slovakia_TDT KHANH HOA_Tong hop Cac tuyen(9-1-06)_Tong von ĐTPT 5" xfId="5245"/>
    <cellStyle name="Dziesietny [0]_Invoices2001Slovakia_TDT KHANH HOA_Tong hop Cac tuyen(9-1-06)_Tong von ĐTPT 6" xfId="7187"/>
    <cellStyle name="Dziesiętny [0]_Invoices2001Slovakia_TDT KHANH HOA_Tong hop Cac tuyen(9-1-06)_Tong von ĐTPT 6" xfId="7188"/>
    <cellStyle name="Dziesietny [0]_Invoices2001Slovakia_TDT KHANH HOA_Tong hop Cac tuyen(9-1-06)_Tong von ĐTPT 7" xfId="7845"/>
    <cellStyle name="Dziesiętny [0]_Invoices2001Slovakia_TDT KHANH HOA_Tong hop Cac tuyen(9-1-06)_Tong von ĐTPT 7" xfId="7844"/>
    <cellStyle name="Dziesietny [0]_Invoices2001Slovakia_TDT KHANH HOA_Tong hop Cac tuyen(9-1-06)_Tong von ĐTPT_Kế hoạch 2013 T1-2014" xfId="11398"/>
    <cellStyle name="Dziesiętny [0]_Invoices2001Slovakia_TDT KHANH HOA_Tong hop Cac tuyen(9-1-06)_Tong von ĐTPT_KH 2012 (T3-2013)" xfId="11399"/>
    <cellStyle name="Dziesietny [0]_Invoices2001Slovakia_TDT KHANH HOA_Tong hop Cac tuyen(9-1-06)_Tong von ĐTPT_KH 2012 (T3-2013)_Kế hoạch 2013 T1-2014" xfId="11400"/>
    <cellStyle name="Dziesiętny [0]_Invoices2001Slovakia_TDT KHANH HOA_Tong von ĐTPT" xfId="793"/>
    <cellStyle name="Dziesietny [0]_Invoices2001Slovakia_TDT KHANH HOA_Tong von ĐTPT 2" xfId="3256"/>
    <cellStyle name="Dziesiętny [0]_Invoices2001Slovakia_TDT KHANH HOA_Tong von ĐTPT 2" xfId="3257"/>
    <cellStyle name="Dziesietny [0]_Invoices2001Slovakia_TDT KHANH HOA_Tong von ĐTPT 3" xfId="5825"/>
    <cellStyle name="Dziesiętny [0]_Invoices2001Slovakia_TDT KHANH HOA_Tong von ĐTPT 3" xfId="5826"/>
    <cellStyle name="Dziesietny [0]_Invoices2001Slovakia_TDT KHANH HOA_Tong von ĐTPT 4" xfId="6508"/>
    <cellStyle name="Dziesiętny [0]_Invoices2001Slovakia_TDT KHANH HOA_Tong von ĐTPT 4" xfId="6507"/>
    <cellStyle name="Dziesietny [0]_Invoices2001Slovakia_TDT KHANH HOA_Tong von ĐTPT 5" xfId="5246"/>
    <cellStyle name="Dziesiętny [0]_Invoices2001Slovakia_TDT KHANH HOA_Tong von ĐTPT 5" xfId="5247"/>
    <cellStyle name="Dziesietny [0]_Invoices2001Slovakia_TDT KHANH HOA_Tong von ĐTPT 6" xfId="7189"/>
    <cellStyle name="Dziesiętny [0]_Invoices2001Slovakia_TDT KHANH HOA_Tong von ĐTPT 6" xfId="7190"/>
    <cellStyle name="Dziesietny [0]_Invoices2001Slovakia_TDT KHANH HOA_Tong von ĐTPT 7" xfId="7843"/>
    <cellStyle name="Dziesiętny [0]_Invoices2001Slovakia_TDT KHANH HOA_Tong von ĐTPT 7" xfId="7842"/>
    <cellStyle name="Dziesietny [0]_Invoices2001Slovakia_TDT KHANH HOA_Tong von ĐTPT_Kế hoạch 2013 T1-2014" xfId="11401"/>
    <cellStyle name="Dziesiętny [0]_Invoices2001Slovakia_TDT KHANH HOA_Tong von ĐTPT_KH 2012 (T3-2013)" xfId="11402"/>
    <cellStyle name="Dziesietny [0]_Invoices2001Slovakia_TDT KHANH HOA_Tong von ĐTPT_KH 2012 (T3-2013)_Kế hoạch 2013 T1-2014" xfId="11403"/>
    <cellStyle name="Dziesiętny [0]_Invoices2001Slovakia_TDT KHANH HOA_TU VAN THUY LOI THAM  PHE" xfId="794"/>
    <cellStyle name="Dziesietny [0]_Invoices2001Slovakia_TDT KHANH HOA_TU VAN THUY LOI THAM  PHE 2" xfId="3258"/>
    <cellStyle name="Dziesiętny [0]_Invoices2001Slovakia_TDT KHANH HOA_TU VAN THUY LOI THAM  PHE 2" xfId="3259"/>
    <cellStyle name="Dziesietny [0]_Invoices2001Slovakia_TDT KHANH HOA_TU VAN THUY LOI THAM  PHE 3" xfId="5827"/>
    <cellStyle name="Dziesiętny [0]_Invoices2001Slovakia_TDT KHANH HOA_TU VAN THUY LOI THAM  PHE 3" xfId="5828"/>
    <cellStyle name="Dziesietny [0]_Invoices2001Slovakia_TDT KHANH HOA_TU VAN THUY LOI THAM  PHE 4" xfId="6506"/>
    <cellStyle name="Dziesiętny [0]_Invoices2001Slovakia_TDT KHANH HOA_TU VAN THUY LOI THAM  PHE 4" xfId="6505"/>
    <cellStyle name="Dziesietny [0]_Invoices2001Slovakia_TDT KHANH HOA_TU VAN THUY LOI THAM  PHE 5" xfId="5248"/>
    <cellStyle name="Dziesiętny [0]_Invoices2001Slovakia_TDT KHANH HOA_TU VAN THUY LOI THAM  PHE 5" xfId="5249"/>
    <cellStyle name="Dziesietny [0]_Invoices2001Slovakia_TDT KHANH HOA_TU VAN THUY LOI THAM  PHE 6" xfId="7191"/>
    <cellStyle name="Dziesiętny [0]_Invoices2001Slovakia_TDT KHANH HOA_TU VAN THUY LOI THAM  PHE 6" xfId="7192"/>
    <cellStyle name="Dziesietny [0]_Invoices2001Slovakia_TDT KHANH HOA_TU VAN THUY LOI THAM  PHE 7" xfId="7841"/>
    <cellStyle name="Dziesiętny [0]_Invoices2001Slovakia_TDT KHANH HOA_TU VAN THUY LOI THAM  PHE 7" xfId="7840"/>
    <cellStyle name="Dziesietny [0]_Invoices2001Slovakia_TDT KHANH HOA_TU VAN THUY LOI THAM  PHE_Kế hoạch 2013 T1-2014" xfId="11404"/>
    <cellStyle name="Dziesiętny [0]_Invoices2001Slovakia_TDT KHANH HOA_TU VAN THUY LOI THAM  PHE_KH 2012 (T3-2013)" xfId="11405"/>
    <cellStyle name="Dziesietny [0]_Invoices2001Slovakia_TDT KHANH HOA_TU VAN THUY LOI THAM  PHE_KH 2012 (T3-2013)_Kế hoạch 2013 T1-2014" xfId="11406"/>
    <cellStyle name="Dziesiętny [0]_Invoices2001Slovakia_TDT KHANH HOA_Viec Huy dang lam" xfId="3260"/>
    <cellStyle name="Dziesietny [0]_Invoices2001Slovakia_TDT quangngai" xfId="795"/>
    <cellStyle name="Dziesiętny [0]_Invoices2001Slovakia_TDT quangngai" xfId="796"/>
    <cellStyle name="Dziesietny [0]_Invoices2001Slovakia_TDT quangngai 10" xfId="20213"/>
    <cellStyle name="Dziesiętny [0]_Invoices2001Slovakia_TDT quangngai 10" xfId="17377"/>
    <cellStyle name="Dziesietny [0]_Invoices2001Slovakia_TDT quangngai 11" xfId="22067"/>
    <cellStyle name="Dziesiętny [0]_Invoices2001Slovakia_TDT quangngai 11" xfId="22066"/>
    <cellStyle name="Dziesietny [0]_Invoices2001Slovakia_TDT quangngai 12" xfId="19656"/>
    <cellStyle name="Dziesiętny [0]_Invoices2001Slovakia_TDT quangngai 12" xfId="17812"/>
    <cellStyle name="Dziesietny [0]_Invoices2001Slovakia_TDT quangngai 13" xfId="19529"/>
    <cellStyle name="Dziesiętny [0]_Invoices2001Slovakia_TDT quangngai 13" xfId="21248"/>
    <cellStyle name="Dziesietny [0]_Invoices2001Slovakia_TDT quangngai 14" xfId="20514"/>
    <cellStyle name="Dziesiętny [0]_Invoices2001Slovakia_TDT quangngai 14" xfId="19323"/>
    <cellStyle name="Dziesietny [0]_Invoices2001Slovakia_TDT quangngai 15" xfId="19461"/>
    <cellStyle name="Dziesiętny [0]_Invoices2001Slovakia_TDT quangngai 15" xfId="18041"/>
    <cellStyle name="Dziesietny [0]_Invoices2001Slovakia_TDT quangngai 2" xfId="3261"/>
    <cellStyle name="Dziesiętny [0]_Invoices2001Slovakia_TDT quangngai 2" xfId="3262"/>
    <cellStyle name="Dziesietny [0]_Invoices2001Slovakia_TDT quangngai 2 2" xfId="15510"/>
    <cellStyle name="Dziesiętny [0]_Invoices2001Slovakia_TDT quangngai 2 2" xfId="15511"/>
    <cellStyle name="Dziesietny [0]_Invoices2001Slovakia_TDT quangngai 2 3" xfId="21598"/>
    <cellStyle name="Dziesiętny [0]_Invoices2001Slovakia_TDT quangngai 2 3" xfId="21599"/>
    <cellStyle name="Dziesietny [0]_Invoices2001Slovakia_TDT quangngai 2 4" xfId="23250"/>
    <cellStyle name="Dziesiętny [0]_Invoices2001Slovakia_TDT quangngai 2 4" xfId="23251"/>
    <cellStyle name="Dziesietny [0]_Invoices2001Slovakia_TDT quangngai 2 5" xfId="24453"/>
    <cellStyle name="Dziesiętny [0]_Invoices2001Slovakia_TDT quangngai 2 5" xfId="24454"/>
    <cellStyle name="Dziesietny [0]_Invoices2001Slovakia_TDT quangngai 2 6" xfId="25606"/>
    <cellStyle name="Dziesiętny [0]_Invoices2001Slovakia_TDT quangngai 2 6" xfId="25607"/>
    <cellStyle name="Dziesietny [0]_Invoices2001Slovakia_TDT quangngai 2 7" xfId="26693"/>
    <cellStyle name="Dziesiętny [0]_Invoices2001Slovakia_TDT quangngai 2 7" xfId="26694"/>
    <cellStyle name="Dziesietny [0]_Invoices2001Slovakia_TDT quangngai 2 8" xfId="27672"/>
    <cellStyle name="Dziesiętny [0]_Invoices2001Slovakia_TDT quangngai 2 8" xfId="27673"/>
    <cellStyle name="Dziesietny [0]_Invoices2001Slovakia_TDT quangngai 2 9" xfId="28657"/>
    <cellStyle name="Dziesiętny [0]_Invoices2001Slovakia_TDT quangngai 2 9" xfId="28658"/>
    <cellStyle name="Dziesietny [0]_Invoices2001Slovakia_TDT quangngai 3" xfId="5831"/>
    <cellStyle name="Dziesiętny [0]_Invoices2001Slovakia_TDT quangngai 3" xfId="5832"/>
    <cellStyle name="Dziesietny [0]_Invoices2001Slovakia_TDT quangngai 4" xfId="6504"/>
    <cellStyle name="Dziesiętny [0]_Invoices2001Slovakia_TDT quangngai 4" xfId="6503"/>
    <cellStyle name="Dziesietny [0]_Invoices2001Slovakia_TDT quangngai 5" xfId="5250"/>
    <cellStyle name="Dziesiętny [0]_Invoices2001Slovakia_TDT quangngai 5" xfId="5251"/>
    <cellStyle name="Dziesietny [0]_Invoices2001Slovakia_TDT quangngai 6" xfId="7193"/>
    <cellStyle name="Dziesiętny [0]_Invoices2001Slovakia_TDT quangngai 6" xfId="7194"/>
    <cellStyle name="Dziesietny [0]_Invoices2001Slovakia_TDT quangngai 7" xfId="7839"/>
    <cellStyle name="Dziesiętny [0]_Invoices2001Slovakia_TDT quangngai 7" xfId="7838"/>
    <cellStyle name="Dziesietny [0]_Invoices2001Slovakia_TDT quangngai 8" xfId="8470"/>
    <cellStyle name="Dziesiętny [0]_Invoices2001Slovakia_TDT quangngai 8" xfId="8471"/>
    <cellStyle name="Dziesietny [0]_Invoices2001Slovakia_TDT quangngai 9" xfId="16549"/>
    <cellStyle name="Dziesiętny [0]_Invoices2001Slovakia_TDT quangngai 9" xfId="16550"/>
    <cellStyle name="Dziesietny [0]_Invoices2001Slovakia_TDT quangngai_Kế hoạch 2013 T1-2014" xfId="11408"/>
    <cellStyle name="Dziesiętny [0]_Invoices2001Slovakia_TDT quangngai_KH 2012 (T3-2013)" xfId="11409"/>
    <cellStyle name="Dziesietny [0]_Invoices2001Slovakia_TDT quangngai_KH 2012 (T3-2013)_Kế hoạch 2013 T1-2014" xfId="11410"/>
    <cellStyle name="Dziesiętny [0]_Invoices2001Slovakia_TH danh muc 08-09 den ngay 30-8-09" xfId="797"/>
    <cellStyle name="Dziesietny [0]_Invoices2001Slovakia_Tham dinh du toan mat doong - Ban cho moi21-5" xfId="798"/>
    <cellStyle name="Dziesiętny [0]_Invoices2001Slovakia_Tham dinh du toan mat doong - Ban cho moi21-5" xfId="799"/>
    <cellStyle name="Dziesietny [0]_Invoices2001Slovakia_Tienluong" xfId="800"/>
    <cellStyle name="Dziesiętny [0]_Invoices2001Slovakia_Tienluong" xfId="801"/>
    <cellStyle name="Dziesietny [0]_Invoices2001Slovakia_Tienluong 2" xfId="3263"/>
    <cellStyle name="Dziesiętny [0]_Invoices2001Slovakia_Tienluong 2" xfId="3264"/>
    <cellStyle name="Dziesietny [0]_Invoices2001Slovakia_Tienluong 3" xfId="5833"/>
    <cellStyle name="Dziesiętny [0]_Invoices2001Slovakia_Tienluong 3" xfId="5834"/>
    <cellStyle name="Dziesietny [0]_Invoices2001Slovakia_Tienluong 4" xfId="6502"/>
    <cellStyle name="Dziesiętny [0]_Invoices2001Slovakia_Tienluong 4" xfId="6501"/>
    <cellStyle name="Dziesietny [0]_Invoices2001Slovakia_Tienluong 5" xfId="5252"/>
    <cellStyle name="Dziesiętny [0]_Invoices2001Slovakia_Tienluong 5" xfId="5253"/>
    <cellStyle name="Dziesietny [0]_Invoices2001Slovakia_Tienluong 6" xfId="7195"/>
    <cellStyle name="Dziesiętny [0]_Invoices2001Slovakia_Tienluong 6" xfId="7196"/>
    <cellStyle name="Dziesietny [0]_Invoices2001Slovakia_Tienluong 7" xfId="7837"/>
    <cellStyle name="Dziesiętny [0]_Invoices2001Slovakia_Tienluong 7" xfId="7836"/>
    <cellStyle name="Dziesietny [0]_Invoices2001Slovakia_Tienluong_Kế hoạch 2013 T1-2014" xfId="11411"/>
    <cellStyle name="Dziesiętny [0]_Invoices2001Slovakia_Tienluong_KH 2012 (T3-2013)" xfId="11412"/>
    <cellStyle name="Dziesietny [0]_Invoices2001Slovakia_Tienluong_KH 2012 (T3-2013)_Kế hoạch 2013 T1-2014" xfId="11413"/>
    <cellStyle name="Dziesiętny [0]_Invoices2001Slovakia_Tong von ĐTPT" xfId="802"/>
    <cellStyle name="Dziesietny [0]_Invoices2001Slovakia_VB Di den 2013" xfId="11414"/>
    <cellStyle name="Dziesiętny [0]_Invoices2001Slovakia_Viec Huy dang lam" xfId="3265"/>
    <cellStyle name="Dziesietny_Invoices2001Slovakia" xfId="803"/>
    <cellStyle name="Dziesiętny_Invoices2001Slovakia" xfId="804"/>
    <cellStyle name="Dziesietny_Invoices2001Slovakia 10" xfId="17376"/>
    <cellStyle name="Dziesiętny_Invoices2001Slovakia 10" xfId="20212"/>
    <cellStyle name="Dziesietny_Invoices2001Slovakia 11" xfId="22064"/>
    <cellStyle name="Dziesiętny_Invoices2001Slovakia 11" xfId="22063"/>
    <cellStyle name="Dziesietny_Invoices2001Slovakia 12" xfId="16730"/>
    <cellStyle name="Dziesiętny_Invoices2001Slovakia 12" xfId="17706"/>
    <cellStyle name="Dziesietny_Invoices2001Slovakia 13" xfId="17953"/>
    <cellStyle name="Dziesiętny_Invoices2001Slovakia 13" xfId="20532"/>
    <cellStyle name="Dziesietny_Invoices2001Slovakia 14" xfId="19322"/>
    <cellStyle name="Dziesiętny_Invoices2001Slovakia 14" xfId="17868"/>
    <cellStyle name="Dziesietny_Invoices2001Slovakia 15" xfId="22272"/>
    <cellStyle name="Dziesiętny_Invoices2001Slovakia 15" xfId="25770"/>
    <cellStyle name="Dziesietny_Invoices2001Slovakia 2" xfId="3266"/>
    <cellStyle name="Dziesiętny_Invoices2001Slovakia 2" xfId="3267"/>
    <cellStyle name="Dziesietny_Invoices2001Slovakia 2 2" xfId="11415"/>
    <cellStyle name="Dziesiętny_Invoices2001Slovakia 2 2" xfId="11416"/>
    <cellStyle name="Dziesietny_Invoices2001Slovakia 2 3" xfId="19310"/>
    <cellStyle name="Dziesiętny_Invoices2001Slovakia 2 3" xfId="19311"/>
    <cellStyle name="Dziesietny_Invoices2001Slovakia 2 4" xfId="18416"/>
    <cellStyle name="Dziesiętny_Invoices2001Slovakia 2 4" xfId="18415"/>
    <cellStyle name="Dziesietny_Invoices2001Slovakia 2 5" xfId="18688"/>
    <cellStyle name="Dziesiętny_Invoices2001Slovakia 2 5" xfId="18689"/>
    <cellStyle name="Dziesietny_Invoices2001Slovakia 2 6" xfId="18354"/>
    <cellStyle name="Dziesiętny_Invoices2001Slovakia 2 6" xfId="18349"/>
    <cellStyle name="Dziesietny_Invoices2001Slovakia 2 7" xfId="16324"/>
    <cellStyle name="Dziesiętny_Invoices2001Slovakia 2 7" xfId="18564"/>
    <cellStyle name="Dziesietny_Invoices2001Slovakia 2 8" xfId="18332"/>
    <cellStyle name="Dziesiętny_Invoices2001Slovakia 2 8" xfId="20189"/>
    <cellStyle name="Dziesietny_Invoices2001Slovakia 2 9" xfId="18641"/>
    <cellStyle name="Dziesiętny_Invoices2001Slovakia 2 9" xfId="18642"/>
    <cellStyle name="Dziesietny_Invoices2001Slovakia 3" xfId="5839"/>
    <cellStyle name="Dziesiętny_Invoices2001Slovakia 3" xfId="5840"/>
    <cellStyle name="Dziesietny_Invoices2001Slovakia 3 2" xfId="14684"/>
    <cellStyle name="Dziesiętny_Invoices2001Slovakia 3 2" xfId="14685"/>
    <cellStyle name="Dziesietny_Invoices2001Slovakia 3 3" xfId="20859"/>
    <cellStyle name="Dziesiętny_Invoices2001Slovakia 3 3" xfId="20860"/>
    <cellStyle name="Dziesietny_Invoices2001Slovakia 3 4" xfId="22579"/>
    <cellStyle name="Dziesiętny_Invoices2001Slovakia 3 4" xfId="22580"/>
    <cellStyle name="Dziesietny_Invoices2001Slovakia 3 5" xfId="23786"/>
    <cellStyle name="Dziesiętny_Invoices2001Slovakia 3 5" xfId="23787"/>
    <cellStyle name="Dziesietny_Invoices2001Slovakia 3 6" xfId="24963"/>
    <cellStyle name="Dziesiętny_Invoices2001Slovakia 3 6" xfId="24964"/>
    <cellStyle name="Dziesietny_Invoices2001Slovakia 3 7" xfId="26055"/>
    <cellStyle name="Dziesiętny_Invoices2001Slovakia 3 7" xfId="26056"/>
    <cellStyle name="Dziesietny_Invoices2001Slovakia 3 8" xfId="27060"/>
    <cellStyle name="Dziesiętny_Invoices2001Slovakia 3 8" xfId="27061"/>
    <cellStyle name="Dziesietny_Invoices2001Slovakia 3 9" xfId="28069"/>
    <cellStyle name="Dziesiętny_Invoices2001Slovakia 3 9" xfId="28070"/>
    <cellStyle name="Dziesietny_Invoices2001Slovakia 4" xfId="6500"/>
    <cellStyle name="Dziesiętny_Invoices2001Slovakia 4" xfId="6499"/>
    <cellStyle name="Dziesietny_Invoices2001Slovakia 4 2" xfId="14777"/>
    <cellStyle name="Dziesiętny_Invoices2001Slovakia 4 2" xfId="14776"/>
    <cellStyle name="Dziesietny_Invoices2001Slovakia 4 3" xfId="20952"/>
    <cellStyle name="Dziesiętny_Invoices2001Slovakia 4 3" xfId="20951"/>
    <cellStyle name="Dziesietny_Invoices2001Slovakia 4 4" xfId="22672"/>
    <cellStyle name="Dziesiętny_Invoices2001Slovakia 4 4" xfId="22671"/>
    <cellStyle name="Dziesietny_Invoices2001Slovakia 4 5" xfId="23879"/>
    <cellStyle name="Dziesiętny_Invoices2001Slovakia 4 5" xfId="23878"/>
    <cellStyle name="Dziesietny_Invoices2001Slovakia 4 6" xfId="25056"/>
    <cellStyle name="Dziesiętny_Invoices2001Slovakia 4 6" xfId="25055"/>
    <cellStyle name="Dziesietny_Invoices2001Slovakia 4 7" xfId="26148"/>
    <cellStyle name="Dziesiętny_Invoices2001Slovakia 4 7" xfId="26147"/>
    <cellStyle name="Dziesietny_Invoices2001Slovakia 4 8" xfId="27153"/>
    <cellStyle name="Dziesiętny_Invoices2001Slovakia 4 8" xfId="27152"/>
    <cellStyle name="Dziesietny_Invoices2001Slovakia 4 9" xfId="28162"/>
    <cellStyle name="Dziesiętny_Invoices2001Slovakia 4 9" xfId="28161"/>
    <cellStyle name="Dziesietny_Invoices2001Slovakia 5" xfId="5254"/>
    <cellStyle name="Dziesiętny_Invoices2001Slovakia 5" xfId="5255"/>
    <cellStyle name="Dziesietny_Invoices2001Slovakia 5 2" xfId="15512"/>
    <cellStyle name="Dziesiętny_Invoices2001Slovakia 5 2" xfId="15513"/>
    <cellStyle name="Dziesietny_Invoices2001Slovakia 5 3" xfId="21601"/>
    <cellStyle name="Dziesiętny_Invoices2001Slovakia 5 3" xfId="21602"/>
    <cellStyle name="Dziesietny_Invoices2001Slovakia 5 4" xfId="23252"/>
    <cellStyle name="Dziesiętny_Invoices2001Slovakia 5 4" xfId="23253"/>
    <cellStyle name="Dziesietny_Invoices2001Slovakia 5 5" xfId="24455"/>
    <cellStyle name="Dziesiętny_Invoices2001Slovakia 5 5" xfId="24456"/>
    <cellStyle name="Dziesietny_Invoices2001Slovakia 5 6" xfId="25608"/>
    <cellStyle name="Dziesiętny_Invoices2001Slovakia 5 6" xfId="25609"/>
    <cellStyle name="Dziesietny_Invoices2001Slovakia 5 7" xfId="26695"/>
    <cellStyle name="Dziesiętny_Invoices2001Slovakia 5 7" xfId="26696"/>
    <cellStyle name="Dziesietny_Invoices2001Slovakia 5 8" xfId="27674"/>
    <cellStyle name="Dziesiętny_Invoices2001Slovakia 5 8" xfId="27675"/>
    <cellStyle name="Dziesietny_Invoices2001Slovakia 5 9" xfId="28659"/>
    <cellStyle name="Dziesiętny_Invoices2001Slovakia 5 9" xfId="28660"/>
    <cellStyle name="Dziesietny_Invoices2001Slovakia 6" xfId="7197"/>
    <cellStyle name="Dziesiętny_Invoices2001Slovakia 6" xfId="7198"/>
    <cellStyle name="Dziesietny_Invoices2001Slovakia 7" xfId="7835"/>
    <cellStyle name="Dziesiętny_Invoices2001Slovakia 7" xfId="7834"/>
    <cellStyle name="Dziesietny_Invoices2001Slovakia 8" xfId="8472"/>
    <cellStyle name="Dziesiętny_Invoices2001Slovakia 8" xfId="8473"/>
    <cellStyle name="Dziesietny_Invoices2001Slovakia 9" xfId="16552"/>
    <cellStyle name="Dziesiętny_Invoices2001Slovakia 9" xfId="16553"/>
    <cellStyle name="Dziesietny_Invoices2001Slovakia_01_Nha so 1_Dien" xfId="805"/>
    <cellStyle name="Dziesiętny_Invoices2001Slovakia_01_Nha so 1_Dien" xfId="806"/>
    <cellStyle name="Dziesietny_Invoices2001Slovakia_01_Nha so 1_Dien 10" xfId="20211"/>
    <cellStyle name="Dziesiętny_Invoices2001Slovakia_01_Nha so 1_Dien 10" xfId="20210"/>
    <cellStyle name="Dziesietny_Invoices2001Slovakia_01_Nha so 1_Dien 11" xfId="22062"/>
    <cellStyle name="Dziesiętny_Invoices2001Slovakia_01_Nha so 1_Dien 11" xfId="22061"/>
    <cellStyle name="Dziesietny_Invoices2001Slovakia_01_Nha so 1_Dien 12" xfId="17811"/>
    <cellStyle name="Dziesiętny_Invoices2001Slovakia_01_Nha so 1_Dien 12" xfId="21761"/>
    <cellStyle name="Dziesietny_Invoices2001Slovakia_01_Nha so 1_Dien 13" xfId="23459"/>
    <cellStyle name="Dziesiętny_Invoices2001Slovakia_01_Nha so 1_Dien 13" xfId="17954"/>
    <cellStyle name="Dziesietny_Invoices2001Slovakia_01_Nha so 1_Dien 14" xfId="21949"/>
    <cellStyle name="Dziesiętny_Invoices2001Slovakia_01_Nha so 1_Dien 14" xfId="20036"/>
    <cellStyle name="Dziesietny_Invoices2001Slovakia_01_Nha so 1_Dien 15" xfId="20081"/>
    <cellStyle name="Dziesiętny_Invoices2001Slovakia_01_Nha so 1_Dien 15" xfId="16670"/>
    <cellStyle name="Dziesietny_Invoices2001Slovakia_01_Nha so 1_Dien 2" xfId="3268"/>
    <cellStyle name="Dziesiętny_Invoices2001Slovakia_01_Nha so 1_Dien 2" xfId="3269"/>
    <cellStyle name="Dziesietny_Invoices2001Slovakia_01_Nha so 1_Dien 2 2" xfId="11417"/>
    <cellStyle name="Dziesiętny_Invoices2001Slovakia_01_Nha so 1_Dien 2 2" xfId="11418"/>
    <cellStyle name="Dziesietny_Invoices2001Slovakia_01_Nha so 1_Dien 2 3" xfId="19312"/>
    <cellStyle name="Dziesiętny_Invoices2001Slovakia_01_Nha so 1_Dien 2 3" xfId="19313"/>
    <cellStyle name="Dziesietny_Invoices2001Slovakia_01_Nha so 1_Dien 2 4" xfId="18414"/>
    <cellStyle name="Dziesiętny_Invoices2001Slovakia_01_Nha so 1_Dien 2 4" xfId="18413"/>
    <cellStyle name="Dziesietny_Invoices2001Slovakia_01_Nha so 1_Dien 2 5" xfId="18690"/>
    <cellStyle name="Dziesiętny_Invoices2001Slovakia_01_Nha so 1_Dien 2 5" xfId="18691"/>
    <cellStyle name="Dziesietny_Invoices2001Slovakia_01_Nha so 1_Dien 2 6" xfId="16129"/>
    <cellStyle name="Dziesiętny_Invoices2001Slovakia_01_Nha so 1_Dien 2 6" xfId="18348"/>
    <cellStyle name="Dziesietny_Invoices2001Slovakia_01_Nha so 1_Dien 2 7" xfId="21373"/>
    <cellStyle name="Dziesiętny_Invoices2001Slovakia_01_Nha so 1_Dien 2 7" xfId="18575"/>
    <cellStyle name="Dziesietny_Invoices2001Slovakia_01_Nha so 1_Dien 2 8" xfId="16728"/>
    <cellStyle name="Dziesiętny_Invoices2001Slovakia_01_Nha so 1_Dien 2 8" xfId="17348"/>
    <cellStyle name="Dziesietny_Invoices2001Slovakia_01_Nha so 1_Dien 2 9" xfId="18645"/>
    <cellStyle name="Dziesiętny_Invoices2001Slovakia_01_Nha so 1_Dien 2 9" xfId="18646"/>
    <cellStyle name="Dziesietny_Invoices2001Slovakia_01_Nha so 1_Dien 3" xfId="5841"/>
    <cellStyle name="Dziesiętny_Invoices2001Slovakia_01_Nha so 1_Dien 3" xfId="5842"/>
    <cellStyle name="Dziesietny_Invoices2001Slovakia_01_Nha so 1_Dien 3 2" xfId="14686"/>
    <cellStyle name="Dziesiętny_Invoices2001Slovakia_01_Nha so 1_Dien 3 2" xfId="14687"/>
    <cellStyle name="Dziesietny_Invoices2001Slovakia_01_Nha so 1_Dien 3 3" xfId="20861"/>
    <cellStyle name="Dziesiętny_Invoices2001Slovakia_01_Nha so 1_Dien 3 3" xfId="20862"/>
    <cellStyle name="Dziesietny_Invoices2001Slovakia_01_Nha so 1_Dien 3 4" xfId="22581"/>
    <cellStyle name="Dziesiętny_Invoices2001Slovakia_01_Nha so 1_Dien 3 4" xfId="22582"/>
    <cellStyle name="Dziesietny_Invoices2001Slovakia_01_Nha so 1_Dien 3 5" xfId="23788"/>
    <cellStyle name="Dziesiętny_Invoices2001Slovakia_01_Nha so 1_Dien 3 5" xfId="23789"/>
    <cellStyle name="Dziesietny_Invoices2001Slovakia_01_Nha so 1_Dien 3 6" xfId="24965"/>
    <cellStyle name="Dziesiętny_Invoices2001Slovakia_01_Nha so 1_Dien 3 6" xfId="24966"/>
    <cellStyle name="Dziesietny_Invoices2001Slovakia_01_Nha so 1_Dien 3 7" xfId="26057"/>
    <cellStyle name="Dziesiętny_Invoices2001Slovakia_01_Nha so 1_Dien 3 7" xfId="26058"/>
    <cellStyle name="Dziesietny_Invoices2001Slovakia_01_Nha so 1_Dien 3 8" xfId="27062"/>
    <cellStyle name="Dziesiętny_Invoices2001Slovakia_01_Nha so 1_Dien 3 8" xfId="27063"/>
    <cellStyle name="Dziesietny_Invoices2001Slovakia_01_Nha so 1_Dien 3 9" xfId="28071"/>
    <cellStyle name="Dziesiętny_Invoices2001Slovakia_01_Nha so 1_Dien 3 9" xfId="28072"/>
    <cellStyle name="Dziesietny_Invoices2001Slovakia_01_Nha so 1_Dien 4" xfId="6498"/>
    <cellStyle name="Dziesiętny_Invoices2001Slovakia_01_Nha so 1_Dien 4" xfId="6497"/>
    <cellStyle name="Dziesietny_Invoices2001Slovakia_01_Nha so 1_Dien 4 2" xfId="14775"/>
    <cellStyle name="Dziesiętny_Invoices2001Slovakia_01_Nha so 1_Dien 4 2" xfId="14772"/>
    <cellStyle name="Dziesietny_Invoices2001Slovakia_01_Nha so 1_Dien 4 3" xfId="20950"/>
    <cellStyle name="Dziesiętny_Invoices2001Slovakia_01_Nha so 1_Dien 4 3" xfId="20947"/>
    <cellStyle name="Dziesietny_Invoices2001Slovakia_01_Nha so 1_Dien 4 4" xfId="22670"/>
    <cellStyle name="Dziesiętny_Invoices2001Slovakia_01_Nha so 1_Dien 4 4" xfId="22667"/>
    <cellStyle name="Dziesietny_Invoices2001Slovakia_01_Nha so 1_Dien 4 5" xfId="23877"/>
    <cellStyle name="Dziesiętny_Invoices2001Slovakia_01_Nha so 1_Dien 4 5" xfId="23874"/>
    <cellStyle name="Dziesietny_Invoices2001Slovakia_01_Nha so 1_Dien 4 6" xfId="25054"/>
    <cellStyle name="Dziesiętny_Invoices2001Slovakia_01_Nha so 1_Dien 4 6" xfId="25051"/>
    <cellStyle name="Dziesietny_Invoices2001Slovakia_01_Nha so 1_Dien 4 7" xfId="26146"/>
    <cellStyle name="Dziesiętny_Invoices2001Slovakia_01_Nha so 1_Dien 4 7" xfId="26143"/>
    <cellStyle name="Dziesietny_Invoices2001Slovakia_01_Nha so 1_Dien 4 8" xfId="27151"/>
    <cellStyle name="Dziesiętny_Invoices2001Slovakia_01_Nha so 1_Dien 4 8" xfId="27148"/>
    <cellStyle name="Dziesietny_Invoices2001Slovakia_01_Nha so 1_Dien 4 9" xfId="28160"/>
    <cellStyle name="Dziesiętny_Invoices2001Slovakia_01_Nha so 1_Dien 4 9" xfId="28157"/>
    <cellStyle name="Dziesietny_Invoices2001Slovakia_01_Nha so 1_Dien 5" xfId="5256"/>
    <cellStyle name="Dziesiętny_Invoices2001Slovakia_01_Nha so 1_Dien 5" xfId="5257"/>
    <cellStyle name="Dziesietny_Invoices2001Slovakia_01_Nha so 1_Dien 5 2" xfId="15514"/>
    <cellStyle name="Dziesiętny_Invoices2001Slovakia_01_Nha so 1_Dien 5 2" xfId="15515"/>
    <cellStyle name="Dziesietny_Invoices2001Slovakia_01_Nha so 1_Dien 5 3" xfId="21603"/>
    <cellStyle name="Dziesiętny_Invoices2001Slovakia_01_Nha so 1_Dien 5 3" xfId="21604"/>
    <cellStyle name="Dziesietny_Invoices2001Slovakia_01_Nha so 1_Dien 5 4" xfId="23254"/>
    <cellStyle name="Dziesiętny_Invoices2001Slovakia_01_Nha so 1_Dien 5 4" xfId="23255"/>
    <cellStyle name="Dziesietny_Invoices2001Slovakia_01_Nha so 1_Dien 5 5" xfId="24457"/>
    <cellStyle name="Dziesiętny_Invoices2001Slovakia_01_Nha so 1_Dien 5 5" xfId="24458"/>
    <cellStyle name="Dziesietny_Invoices2001Slovakia_01_Nha so 1_Dien 5 6" xfId="25610"/>
    <cellStyle name="Dziesiętny_Invoices2001Slovakia_01_Nha so 1_Dien 5 6" xfId="25611"/>
    <cellStyle name="Dziesietny_Invoices2001Slovakia_01_Nha so 1_Dien 5 7" xfId="26697"/>
    <cellStyle name="Dziesiętny_Invoices2001Slovakia_01_Nha so 1_Dien 5 7" xfId="26698"/>
    <cellStyle name="Dziesietny_Invoices2001Slovakia_01_Nha so 1_Dien 5 8" xfId="27676"/>
    <cellStyle name="Dziesiętny_Invoices2001Slovakia_01_Nha so 1_Dien 5 8" xfId="27677"/>
    <cellStyle name="Dziesietny_Invoices2001Slovakia_01_Nha so 1_Dien 5 9" xfId="28661"/>
    <cellStyle name="Dziesiętny_Invoices2001Slovakia_01_Nha so 1_Dien 5 9" xfId="28662"/>
    <cellStyle name="Dziesietny_Invoices2001Slovakia_01_Nha so 1_Dien 6" xfId="7199"/>
    <cellStyle name="Dziesiętny_Invoices2001Slovakia_01_Nha so 1_Dien 6" xfId="7200"/>
    <cellStyle name="Dziesietny_Invoices2001Slovakia_01_Nha so 1_Dien 7" xfId="7833"/>
    <cellStyle name="Dziesiętny_Invoices2001Slovakia_01_Nha so 1_Dien 7" xfId="7832"/>
    <cellStyle name="Dziesietny_Invoices2001Slovakia_01_Nha so 1_Dien 8" xfId="8474"/>
    <cellStyle name="Dziesiętny_Invoices2001Slovakia_01_Nha so 1_Dien 8" xfId="8475"/>
    <cellStyle name="Dziesietny_Invoices2001Slovakia_01_Nha so 1_Dien 9" xfId="16554"/>
    <cellStyle name="Dziesiętny_Invoices2001Slovakia_01_Nha so 1_Dien 9" xfId="16555"/>
    <cellStyle name="Dziesietny_Invoices2001Slovakia_01_Nha so 1_Dien_Ban BTDD TDC" xfId="11419"/>
    <cellStyle name="Dziesiętny_Invoices2001Slovakia_01_Nha so 1_Dien_Ban BTDD TDC" xfId="11420"/>
    <cellStyle name="Dziesietny_Invoices2001Slovakia_01_Nha so 1_Dien_Bao cao danh muc cac cong trinh tren dia ban huyen 4-2010" xfId="807"/>
    <cellStyle name="Dziesiętny_Invoices2001Slovakia_01_Nha so 1_Dien_Bao cao danh muc cac cong trinh tren dia ban huyen 4-2010" xfId="808"/>
    <cellStyle name="Dziesietny_Invoices2001Slovakia_01_Nha so 1_Dien_Bao cao danh muc cac cong trinh tren dia ban huyen 4-2010 10" xfId="25499"/>
    <cellStyle name="Dziesiętny_Invoices2001Slovakia_01_Nha so 1_Dien_Bao cao danh muc cac cong trinh tren dia ban huyen 4-2010 10" xfId="25498"/>
    <cellStyle name="Dziesietny_Invoices2001Slovakia_01_Nha so 1_Dien_Bao cao danh muc cac cong trinh tren dia ban huyen 4-2010 2" xfId="15516"/>
    <cellStyle name="Dziesiętny_Invoices2001Slovakia_01_Nha so 1_Dien_Bao cao danh muc cac cong trinh tren dia ban huyen 4-2010 2" xfId="15517"/>
    <cellStyle name="Dziesietny_Invoices2001Slovakia_01_Nha so 1_Dien_Bao cao danh muc cac cong trinh tren dia ban huyen 4-2010 3" xfId="11421"/>
    <cellStyle name="Dziesiętny_Invoices2001Slovakia_01_Nha so 1_Dien_Bao cao danh muc cac cong trinh tren dia ban huyen 4-2010 3" xfId="11422"/>
    <cellStyle name="Dziesietny_Invoices2001Slovakia_01_Nha so 1_Dien_Bao cao danh muc cac cong trinh tren dia ban huyen 4-2010 4" xfId="19315"/>
    <cellStyle name="Dziesiętny_Invoices2001Slovakia_01_Nha so 1_Dien_Bao cao danh muc cac cong trinh tren dia ban huyen 4-2010 4" xfId="19316"/>
    <cellStyle name="Dziesietny_Invoices2001Slovakia_01_Nha so 1_Dien_Bao cao danh muc cac cong trinh tren dia ban huyen 4-2010 5" xfId="18411"/>
    <cellStyle name="Dziesiętny_Invoices2001Slovakia_01_Nha so 1_Dien_Bao cao danh muc cac cong trinh tren dia ban huyen 4-2010 5" xfId="18410"/>
    <cellStyle name="Dziesietny_Invoices2001Slovakia_01_Nha so 1_Dien_Bao cao danh muc cac cong trinh tren dia ban huyen 4-2010 6" xfId="18697"/>
    <cellStyle name="Dziesiętny_Invoices2001Slovakia_01_Nha so 1_Dien_Bao cao danh muc cac cong trinh tren dia ban huyen 4-2010 6" xfId="18698"/>
    <cellStyle name="Dziesietny_Invoices2001Slovakia_01_Nha so 1_Dien_Bao cao danh muc cac cong trinh tren dia ban huyen 4-2010 7" xfId="18343"/>
    <cellStyle name="Dziesiętny_Invoices2001Slovakia_01_Nha so 1_Dien_Bao cao danh muc cac cong trinh tren dia ban huyen 4-2010 7" xfId="18342"/>
    <cellStyle name="Dziesietny_Invoices2001Slovakia_01_Nha so 1_Dien_Bao cao danh muc cac cong trinh tren dia ban huyen 4-2010 8" xfId="18577"/>
    <cellStyle name="Dziesiętny_Invoices2001Slovakia_01_Nha so 1_Dien_Bao cao danh muc cac cong trinh tren dia ban huyen 4-2010 8" xfId="18578"/>
    <cellStyle name="Dziesietny_Invoices2001Slovakia_01_Nha so 1_Dien_Bao cao danh muc cac cong trinh tren dia ban huyen 4-2010 9" xfId="17705"/>
    <cellStyle name="Dziesiętny_Invoices2001Slovakia_01_Nha so 1_Dien_Bao cao danh muc cac cong trinh tren dia ban huyen 4-2010 9" xfId="21301"/>
    <cellStyle name="Dziesietny_Invoices2001Slovakia_01_Nha so 1_Dien_bieu ke hoach dau thau" xfId="809"/>
    <cellStyle name="Dziesiętny_Invoices2001Slovakia_01_Nha so 1_Dien_bieu ke hoach dau thau" xfId="810"/>
    <cellStyle name="Dziesietny_Invoices2001Slovakia_01_Nha so 1_Dien_bieu ke hoach dau thau 10" xfId="20209"/>
    <cellStyle name="Dziesiętny_Invoices2001Slovakia_01_Nha so 1_Dien_bieu ke hoach dau thau 10" xfId="20208"/>
    <cellStyle name="Dziesietny_Invoices2001Slovakia_01_Nha so 1_Dien_bieu ke hoach dau thau 11" xfId="19821"/>
    <cellStyle name="Dziesiętny_Invoices2001Slovakia_01_Nha so 1_Dien_bieu ke hoach dau thau 11" xfId="22060"/>
    <cellStyle name="Dziesietny_Invoices2001Slovakia_01_Nha so 1_Dien_bieu ke hoach dau thau 12" xfId="19655"/>
    <cellStyle name="Dziesiętny_Invoices2001Slovakia_01_Nha so 1_Dien_bieu ke hoach dau thau 12" xfId="16729"/>
    <cellStyle name="Dziesietny_Invoices2001Slovakia_01_Nha so 1_Dien_bieu ke hoach dau thau 13" xfId="22305"/>
    <cellStyle name="Dziesiętny_Invoices2001Slovakia_01_Nha so 1_Dien_bieu ke hoach dau thau 13" xfId="20004"/>
    <cellStyle name="Dziesietny_Invoices2001Slovakia_01_Nha so 1_Dien_bieu ke hoach dau thau 14" xfId="19321"/>
    <cellStyle name="Dziesiętny_Invoices2001Slovakia_01_Nha so 1_Dien_bieu ke hoach dau thau 14" xfId="20513"/>
    <cellStyle name="Dziesietny_Invoices2001Slovakia_01_Nha so 1_Dien_bieu ke hoach dau thau 15" xfId="24592"/>
    <cellStyle name="Dziesiętny_Invoices2001Slovakia_01_Nha so 1_Dien_bieu ke hoach dau thau 15" xfId="19462"/>
    <cellStyle name="Dziesietny_Invoices2001Slovakia_01_Nha so 1_Dien_bieu ke hoach dau thau 2" xfId="3270"/>
    <cellStyle name="Dziesiętny_Invoices2001Slovakia_01_Nha so 1_Dien_bieu ke hoach dau thau 2" xfId="3271"/>
    <cellStyle name="Dziesietny_Invoices2001Slovakia_01_Nha so 1_Dien_bieu ke hoach dau thau 2 2" xfId="11423"/>
    <cellStyle name="Dziesiętny_Invoices2001Slovakia_01_Nha so 1_Dien_bieu ke hoach dau thau 2 2" xfId="11424"/>
    <cellStyle name="Dziesietny_Invoices2001Slovakia_01_Nha so 1_Dien_bieu ke hoach dau thau 2 3" xfId="19317"/>
    <cellStyle name="Dziesiętny_Invoices2001Slovakia_01_Nha so 1_Dien_bieu ke hoach dau thau 2 3" xfId="19318"/>
    <cellStyle name="Dziesietny_Invoices2001Slovakia_01_Nha so 1_Dien_bieu ke hoach dau thau 2 4" xfId="18409"/>
    <cellStyle name="Dziesiętny_Invoices2001Slovakia_01_Nha so 1_Dien_bieu ke hoach dau thau 2 4" xfId="18408"/>
    <cellStyle name="Dziesietny_Invoices2001Slovakia_01_Nha so 1_Dien_bieu ke hoach dau thau 2 5" xfId="18703"/>
    <cellStyle name="Dziesiętny_Invoices2001Slovakia_01_Nha so 1_Dien_bieu ke hoach dau thau 2 5" xfId="18704"/>
    <cellStyle name="Dziesietny_Invoices2001Slovakia_01_Nha so 1_Dien_bieu ke hoach dau thau 2 6" xfId="18341"/>
    <cellStyle name="Dziesiętny_Invoices2001Slovakia_01_Nha so 1_Dien_bieu ke hoach dau thau 2 6" xfId="16127"/>
    <cellStyle name="Dziesietny_Invoices2001Slovakia_01_Nha so 1_Dien_bieu ke hoach dau thau 2 7" xfId="18563"/>
    <cellStyle name="Dziesiętny_Invoices2001Slovakia_01_Nha so 1_Dien_bieu ke hoach dau thau 2 7" xfId="21372"/>
    <cellStyle name="Dziesietny_Invoices2001Slovakia_01_Nha so 1_Dien_bieu ke hoach dau thau 2 8" xfId="18325"/>
    <cellStyle name="Dziesiętny_Invoices2001Slovakia_01_Nha so 1_Dien_bieu ke hoach dau thau 2 8" xfId="18324"/>
    <cellStyle name="Dziesietny_Invoices2001Slovakia_01_Nha so 1_Dien_bieu ke hoach dau thau 2 9" xfId="18635"/>
    <cellStyle name="Dziesiętny_Invoices2001Slovakia_01_Nha so 1_Dien_bieu ke hoach dau thau 2 9" xfId="18638"/>
    <cellStyle name="Dziesietny_Invoices2001Slovakia_01_Nha so 1_Dien_bieu ke hoach dau thau 3" xfId="5843"/>
    <cellStyle name="Dziesiętny_Invoices2001Slovakia_01_Nha so 1_Dien_bieu ke hoach dau thau 3" xfId="5844"/>
    <cellStyle name="Dziesietny_Invoices2001Slovakia_01_Nha so 1_Dien_bieu ke hoach dau thau 3 2" xfId="14688"/>
    <cellStyle name="Dziesiętny_Invoices2001Slovakia_01_Nha so 1_Dien_bieu ke hoach dau thau 3 2" xfId="14689"/>
    <cellStyle name="Dziesietny_Invoices2001Slovakia_01_Nha so 1_Dien_bieu ke hoach dau thau 3 3" xfId="20863"/>
    <cellStyle name="Dziesiętny_Invoices2001Slovakia_01_Nha so 1_Dien_bieu ke hoach dau thau 3 3" xfId="20864"/>
    <cellStyle name="Dziesietny_Invoices2001Slovakia_01_Nha so 1_Dien_bieu ke hoach dau thau 3 4" xfId="22583"/>
    <cellStyle name="Dziesiętny_Invoices2001Slovakia_01_Nha so 1_Dien_bieu ke hoach dau thau 3 4" xfId="22584"/>
    <cellStyle name="Dziesietny_Invoices2001Slovakia_01_Nha so 1_Dien_bieu ke hoach dau thau 3 5" xfId="23790"/>
    <cellStyle name="Dziesiętny_Invoices2001Slovakia_01_Nha so 1_Dien_bieu ke hoach dau thau 3 5" xfId="23791"/>
    <cellStyle name="Dziesietny_Invoices2001Slovakia_01_Nha so 1_Dien_bieu ke hoach dau thau 3 6" xfId="24967"/>
    <cellStyle name="Dziesiętny_Invoices2001Slovakia_01_Nha so 1_Dien_bieu ke hoach dau thau 3 6" xfId="24968"/>
    <cellStyle name="Dziesietny_Invoices2001Slovakia_01_Nha so 1_Dien_bieu ke hoach dau thau 3 7" xfId="26059"/>
    <cellStyle name="Dziesiętny_Invoices2001Slovakia_01_Nha so 1_Dien_bieu ke hoach dau thau 3 7" xfId="26060"/>
    <cellStyle name="Dziesietny_Invoices2001Slovakia_01_Nha so 1_Dien_bieu ke hoach dau thau 3 8" xfId="27064"/>
    <cellStyle name="Dziesiętny_Invoices2001Slovakia_01_Nha so 1_Dien_bieu ke hoach dau thau 3 8" xfId="27065"/>
    <cellStyle name="Dziesietny_Invoices2001Slovakia_01_Nha so 1_Dien_bieu ke hoach dau thau 3 9" xfId="28073"/>
    <cellStyle name="Dziesiętny_Invoices2001Slovakia_01_Nha so 1_Dien_bieu ke hoach dau thau 3 9" xfId="28074"/>
    <cellStyle name="Dziesietny_Invoices2001Slovakia_01_Nha so 1_Dien_bieu ke hoach dau thau 4" xfId="6496"/>
    <cellStyle name="Dziesiętny_Invoices2001Slovakia_01_Nha so 1_Dien_bieu ke hoach dau thau 4" xfId="6495"/>
    <cellStyle name="Dziesietny_Invoices2001Slovakia_01_Nha so 1_Dien_bieu ke hoach dau thau 4 2" xfId="14771"/>
    <cellStyle name="Dziesiętny_Invoices2001Slovakia_01_Nha so 1_Dien_bieu ke hoach dau thau 4 2" xfId="14770"/>
    <cellStyle name="Dziesietny_Invoices2001Slovakia_01_Nha so 1_Dien_bieu ke hoach dau thau 4 3" xfId="20946"/>
    <cellStyle name="Dziesiętny_Invoices2001Slovakia_01_Nha so 1_Dien_bieu ke hoach dau thau 4 3" xfId="20945"/>
    <cellStyle name="Dziesietny_Invoices2001Slovakia_01_Nha so 1_Dien_bieu ke hoach dau thau 4 4" xfId="22666"/>
    <cellStyle name="Dziesiętny_Invoices2001Slovakia_01_Nha so 1_Dien_bieu ke hoach dau thau 4 4" xfId="22665"/>
    <cellStyle name="Dziesietny_Invoices2001Slovakia_01_Nha so 1_Dien_bieu ke hoach dau thau 4 5" xfId="23873"/>
    <cellStyle name="Dziesiętny_Invoices2001Slovakia_01_Nha so 1_Dien_bieu ke hoach dau thau 4 5" xfId="23872"/>
    <cellStyle name="Dziesietny_Invoices2001Slovakia_01_Nha so 1_Dien_bieu ke hoach dau thau 4 6" xfId="25050"/>
    <cellStyle name="Dziesiętny_Invoices2001Slovakia_01_Nha so 1_Dien_bieu ke hoach dau thau 4 6" xfId="25049"/>
    <cellStyle name="Dziesietny_Invoices2001Slovakia_01_Nha so 1_Dien_bieu ke hoach dau thau 4 7" xfId="26142"/>
    <cellStyle name="Dziesiętny_Invoices2001Slovakia_01_Nha so 1_Dien_bieu ke hoach dau thau 4 7" xfId="26141"/>
    <cellStyle name="Dziesietny_Invoices2001Slovakia_01_Nha so 1_Dien_bieu ke hoach dau thau 4 8" xfId="27147"/>
    <cellStyle name="Dziesiętny_Invoices2001Slovakia_01_Nha so 1_Dien_bieu ke hoach dau thau 4 8" xfId="27146"/>
    <cellStyle name="Dziesietny_Invoices2001Slovakia_01_Nha so 1_Dien_bieu ke hoach dau thau 4 9" xfId="28156"/>
    <cellStyle name="Dziesiętny_Invoices2001Slovakia_01_Nha so 1_Dien_bieu ke hoach dau thau 4 9" xfId="28155"/>
    <cellStyle name="Dziesietny_Invoices2001Slovakia_01_Nha so 1_Dien_bieu ke hoach dau thau 5" xfId="5258"/>
    <cellStyle name="Dziesiętny_Invoices2001Slovakia_01_Nha so 1_Dien_bieu ke hoach dau thau 5" xfId="5259"/>
    <cellStyle name="Dziesietny_Invoices2001Slovakia_01_Nha so 1_Dien_bieu ke hoach dau thau 5 2" xfId="15518"/>
    <cellStyle name="Dziesiętny_Invoices2001Slovakia_01_Nha so 1_Dien_bieu ke hoach dau thau 5 2" xfId="15519"/>
    <cellStyle name="Dziesietny_Invoices2001Slovakia_01_Nha so 1_Dien_bieu ke hoach dau thau 5 3" xfId="21606"/>
    <cellStyle name="Dziesiętny_Invoices2001Slovakia_01_Nha so 1_Dien_bieu ke hoach dau thau 5 3" xfId="21607"/>
    <cellStyle name="Dziesietny_Invoices2001Slovakia_01_Nha so 1_Dien_bieu ke hoach dau thau 5 4" xfId="23257"/>
    <cellStyle name="Dziesiętny_Invoices2001Slovakia_01_Nha so 1_Dien_bieu ke hoach dau thau 5 4" xfId="23258"/>
    <cellStyle name="Dziesietny_Invoices2001Slovakia_01_Nha so 1_Dien_bieu ke hoach dau thau 5 5" xfId="24460"/>
    <cellStyle name="Dziesiętny_Invoices2001Slovakia_01_Nha so 1_Dien_bieu ke hoach dau thau 5 5" xfId="24461"/>
    <cellStyle name="Dziesietny_Invoices2001Slovakia_01_Nha so 1_Dien_bieu ke hoach dau thau 5 6" xfId="25612"/>
    <cellStyle name="Dziesiętny_Invoices2001Slovakia_01_Nha so 1_Dien_bieu ke hoach dau thau 5 6" xfId="25613"/>
    <cellStyle name="Dziesietny_Invoices2001Slovakia_01_Nha so 1_Dien_bieu ke hoach dau thau 5 7" xfId="26699"/>
    <cellStyle name="Dziesiętny_Invoices2001Slovakia_01_Nha so 1_Dien_bieu ke hoach dau thau 5 7" xfId="26700"/>
    <cellStyle name="Dziesietny_Invoices2001Slovakia_01_Nha so 1_Dien_bieu ke hoach dau thau 5 8" xfId="27678"/>
    <cellStyle name="Dziesiętny_Invoices2001Slovakia_01_Nha so 1_Dien_bieu ke hoach dau thau 5 8" xfId="27679"/>
    <cellStyle name="Dziesietny_Invoices2001Slovakia_01_Nha so 1_Dien_bieu ke hoach dau thau 5 9" xfId="28663"/>
    <cellStyle name="Dziesiętny_Invoices2001Slovakia_01_Nha so 1_Dien_bieu ke hoach dau thau 5 9" xfId="28664"/>
    <cellStyle name="Dziesietny_Invoices2001Slovakia_01_Nha so 1_Dien_bieu ke hoach dau thau 6" xfId="7201"/>
    <cellStyle name="Dziesiętny_Invoices2001Slovakia_01_Nha so 1_Dien_bieu ke hoach dau thau 6" xfId="7202"/>
    <cellStyle name="Dziesietny_Invoices2001Slovakia_01_Nha so 1_Dien_bieu ke hoach dau thau 7" xfId="7831"/>
    <cellStyle name="Dziesiętny_Invoices2001Slovakia_01_Nha so 1_Dien_bieu ke hoach dau thau 7" xfId="7830"/>
    <cellStyle name="Dziesietny_Invoices2001Slovakia_01_Nha so 1_Dien_bieu ke hoach dau thau 8" xfId="8476"/>
    <cellStyle name="Dziesiętny_Invoices2001Slovakia_01_Nha so 1_Dien_bieu ke hoach dau thau 8" xfId="8477"/>
    <cellStyle name="Dziesietny_Invoices2001Slovakia_01_Nha so 1_Dien_bieu ke hoach dau thau 9" xfId="16556"/>
    <cellStyle name="Dziesiętny_Invoices2001Slovakia_01_Nha so 1_Dien_bieu ke hoach dau thau 9" xfId="16557"/>
    <cellStyle name="Dziesietny_Invoices2001Slovakia_01_Nha so 1_Dien_bieu ke hoach dau thau truong mam non SKH" xfId="811"/>
    <cellStyle name="Dziesiętny_Invoices2001Slovakia_01_Nha so 1_Dien_bieu ke hoach dau thau truong mam non SKH" xfId="812"/>
    <cellStyle name="Dziesietny_Invoices2001Slovakia_01_Nha so 1_Dien_bieu ke hoach dau thau truong mam non SKH 10" xfId="20207"/>
    <cellStyle name="Dziesiętny_Invoices2001Slovakia_01_Nha so 1_Dien_bieu ke hoach dau thau truong mam non SKH 10" xfId="20206"/>
    <cellStyle name="Dziesietny_Invoices2001Slovakia_01_Nha so 1_Dien_bieu ke hoach dau thau truong mam non SKH 11" xfId="22059"/>
    <cellStyle name="Dziesiętny_Invoices2001Slovakia_01_Nha so 1_Dien_bieu ke hoach dau thau truong mam non SKH 11" xfId="22058"/>
    <cellStyle name="Dziesietny_Invoices2001Slovakia_01_Nha so 1_Dien_bieu ke hoach dau thau truong mam non SKH 12" xfId="21760"/>
    <cellStyle name="Dziesiętny_Invoices2001Slovakia_01_Nha so 1_Dien_bieu ke hoach dau thau truong mam non SKH 12" xfId="19912"/>
    <cellStyle name="Dziesietny_Invoices2001Slovakia_01_Nha so 1_Dien_bieu ke hoach dau thau truong mam non SKH 13" xfId="17955"/>
    <cellStyle name="Dziesiętny_Invoices2001Slovakia_01_Nha so 1_Dien_bieu ke hoach dau thau truong mam non SKH 13" xfId="19889"/>
    <cellStyle name="Dziesietny_Invoices2001Slovakia_01_Nha so 1_Dien_bieu ke hoach dau thau truong mam non SKH 14" xfId="24618"/>
    <cellStyle name="Dziesiętny_Invoices2001Slovakia_01_Nha so 1_Dien_bieu ke hoach dau thau truong mam non SKH 14" xfId="20512"/>
    <cellStyle name="Dziesietny_Invoices2001Slovakia_01_Nha so 1_Dien_bieu ke hoach dau thau truong mam non SKH 15" xfId="20082"/>
    <cellStyle name="Dziesiętny_Invoices2001Slovakia_01_Nha so 1_Dien_bieu ke hoach dau thau truong mam non SKH 15" xfId="26428"/>
    <cellStyle name="Dziesietny_Invoices2001Slovakia_01_Nha so 1_Dien_bieu ke hoach dau thau truong mam non SKH 2" xfId="3272"/>
    <cellStyle name="Dziesiętny_Invoices2001Slovakia_01_Nha so 1_Dien_bieu ke hoach dau thau truong mam non SKH 2" xfId="3273"/>
    <cellStyle name="Dziesietny_Invoices2001Slovakia_01_Nha so 1_Dien_bieu ke hoach dau thau truong mam non SKH 2 2" xfId="11425"/>
    <cellStyle name="Dziesiętny_Invoices2001Slovakia_01_Nha so 1_Dien_bieu ke hoach dau thau truong mam non SKH 2 2" xfId="11426"/>
    <cellStyle name="Dziesietny_Invoices2001Slovakia_01_Nha so 1_Dien_bieu ke hoach dau thau truong mam non SKH 2 3" xfId="19319"/>
    <cellStyle name="Dziesiętny_Invoices2001Slovakia_01_Nha so 1_Dien_bieu ke hoach dau thau truong mam non SKH 2 3" xfId="19320"/>
    <cellStyle name="Dziesietny_Invoices2001Slovakia_01_Nha so 1_Dien_bieu ke hoach dau thau truong mam non SKH 2 4" xfId="18407"/>
    <cellStyle name="Dziesiętny_Invoices2001Slovakia_01_Nha so 1_Dien_bieu ke hoach dau thau truong mam non SKH 2 4" xfId="16163"/>
    <cellStyle name="Dziesietny_Invoices2001Slovakia_01_Nha so 1_Dien_bieu ke hoach dau thau truong mam non SKH 2 5" xfId="18705"/>
    <cellStyle name="Dziesiętny_Invoices2001Slovakia_01_Nha so 1_Dien_bieu ke hoach dau thau truong mam non SKH 2 5" xfId="18706"/>
    <cellStyle name="Dziesietny_Invoices2001Slovakia_01_Nha so 1_Dien_bieu ke hoach dau thau truong mam non SKH 2 6" xfId="18339"/>
    <cellStyle name="Dziesiętny_Invoices2001Slovakia_01_Nha so 1_Dien_bieu ke hoach dau thau truong mam non SKH 2 6" xfId="20192"/>
    <cellStyle name="Dziesietny_Invoices2001Slovakia_01_Nha so 1_Dien_bieu ke hoach dau thau truong mam non SKH 2 7" xfId="18585"/>
    <cellStyle name="Dziesiętny_Invoices2001Slovakia_01_Nha so 1_Dien_bieu ke hoach dau thau truong mam non SKH 2 7" xfId="18586"/>
    <cellStyle name="Dziesietny_Invoices2001Slovakia_01_Nha so 1_Dien_bieu ke hoach dau thau truong mam non SKH 2 8" xfId="18323"/>
    <cellStyle name="Dziesiętny_Invoices2001Slovakia_01_Nha so 1_Dien_bieu ke hoach dau thau truong mam non SKH 2 8" xfId="21300"/>
    <cellStyle name="Dziesietny_Invoices2001Slovakia_01_Nha so 1_Dien_bieu ke hoach dau thau truong mam non SKH 2 9" xfId="18656"/>
    <cellStyle name="Dziesiętny_Invoices2001Slovakia_01_Nha so 1_Dien_bieu ke hoach dau thau truong mam non SKH 2 9" xfId="18655"/>
    <cellStyle name="Dziesietny_Invoices2001Slovakia_01_Nha so 1_Dien_bieu ke hoach dau thau truong mam non SKH 3" xfId="5845"/>
    <cellStyle name="Dziesiętny_Invoices2001Slovakia_01_Nha so 1_Dien_bieu ke hoach dau thau truong mam non SKH 3" xfId="5846"/>
    <cellStyle name="Dziesietny_Invoices2001Slovakia_01_Nha so 1_Dien_bieu ke hoach dau thau truong mam non SKH 3 2" xfId="14690"/>
    <cellStyle name="Dziesiętny_Invoices2001Slovakia_01_Nha so 1_Dien_bieu ke hoach dau thau truong mam non SKH 3 2" xfId="14691"/>
    <cellStyle name="Dziesietny_Invoices2001Slovakia_01_Nha so 1_Dien_bieu ke hoach dau thau truong mam non SKH 3 3" xfId="20865"/>
    <cellStyle name="Dziesiętny_Invoices2001Slovakia_01_Nha so 1_Dien_bieu ke hoach dau thau truong mam non SKH 3 3" xfId="20866"/>
    <cellStyle name="Dziesietny_Invoices2001Slovakia_01_Nha so 1_Dien_bieu ke hoach dau thau truong mam non SKH 3 4" xfId="22585"/>
    <cellStyle name="Dziesiętny_Invoices2001Slovakia_01_Nha so 1_Dien_bieu ke hoach dau thau truong mam non SKH 3 4" xfId="22586"/>
    <cellStyle name="Dziesietny_Invoices2001Slovakia_01_Nha so 1_Dien_bieu ke hoach dau thau truong mam non SKH 3 5" xfId="23792"/>
    <cellStyle name="Dziesiętny_Invoices2001Slovakia_01_Nha so 1_Dien_bieu ke hoach dau thau truong mam non SKH 3 5" xfId="23793"/>
    <cellStyle name="Dziesietny_Invoices2001Slovakia_01_Nha so 1_Dien_bieu ke hoach dau thau truong mam non SKH 3 6" xfId="24969"/>
    <cellStyle name="Dziesiętny_Invoices2001Slovakia_01_Nha so 1_Dien_bieu ke hoach dau thau truong mam non SKH 3 6" xfId="24970"/>
    <cellStyle name="Dziesietny_Invoices2001Slovakia_01_Nha so 1_Dien_bieu ke hoach dau thau truong mam non SKH 3 7" xfId="26061"/>
    <cellStyle name="Dziesiętny_Invoices2001Slovakia_01_Nha so 1_Dien_bieu ke hoach dau thau truong mam non SKH 3 7" xfId="26062"/>
    <cellStyle name="Dziesietny_Invoices2001Slovakia_01_Nha so 1_Dien_bieu ke hoach dau thau truong mam non SKH 3 8" xfId="27066"/>
    <cellStyle name="Dziesiętny_Invoices2001Slovakia_01_Nha so 1_Dien_bieu ke hoach dau thau truong mam non SKH 3 8" xfId="27067"/>
    <cellStyle name="Dziesietny_Invoices2001Slovakia_01_Nha so 1_Dien_bieu ke hoach dau thau truong mam non SKH 3 9" xfId="28075"/>
    <cellStyle name="Dziesiętny_Invoices2001Slovakia_01_Nha so 1_Dien_bieu ke hoach dau thau truong mam non SKH 3 9" xfId="28076"/>
    <cellStyle name="Dziesietny_Invoices2001Slovakia_01_Nha so 1_Dien_bieu ke hoach dau thau truong mam non SKH 4" xfId="6494"/>
    <cellStyle name="Dziesiętny_Invoices2001Slovakia_01_Nha so 1_Dien_bieu ke hoach dau thau truong mam non SKH 4" xfId="6493"/>
    <cellStyle name="Dziesietny_Invoices2001Slovakia_01_Nha so 1_Dien_bieu ke hoach dau thau truong mam non SKH 4 2" xfId="14769"/>
    <cellStyle name="Dziesiętny_Invoices2001Slovakia_01_Nha so 1_Dien_bieu ke hoach dau thau truong mam non SKH 4 2" xfId="14768"/>
    <cellStyle name="Dziesietny_Invoices2001Slovakia_01_Nha so 1_Dien_bieu ke hoach dau thau truong mam non SKH 4 3" xfId="20944"/>
    <cellStyle name="Dziesiętny_Invoices2001Slovakia_01_Nha so 1_Dien_bieu ke hoach dau thau truong mam non SKH 4 3" xfId="20943"/>
    <cellStyle name="Dziesietny_Invoices2001Slovakia_01_Nha so 1_Dien_bieu ke hoach dau thau truong mam non SKH 4 4" xfId="22664"/>
    <cellStyle name="Dziesiętny_Invoices2001Slovakia_01_Nha so 1_Dien_bieu ke hoach dau thau truong mam non SKH 4 4" xfId="22663"/>
    <cellStyle name="Dziesietny_Invoices2001Slovakia_01_Nha so 1_Dien_bieu ke hoach dau thau truong mam non SKH 4 5" xfId="23871"/>
    <cellStyle name="Dziesiętny_Invoices2001Slovakia_01_Nha so 1_Dien_bieu ke hoach dau thau truong mam non SKH 4 5" xfId="23870"/>
    <cellStyle name="Dziesietny_Invoices2001Slovakia_01_Nha so 1_Dien_bieu ke hoach dau thau truong mam non SKH 4 6" xfId="25048"/>
    <cellStyle name="Dziesiętny_Invoices2001Slovakia_01_Nha so 1_Dien_bieu ke hoach dau thau truong mam non SKH 4 6" xfId="25047"/>
    <cellStyle name="Dziesietny_Invoices2001Slovakia_01_Nha so 1_Dien_bieu ke hoach dau thau truong mam non SKH 4 7" xfId="26140"/>
    <cellStyle name="Dziesiętny_Invoices2001Slovakia_01_Nha so 1_Dien_bieu ke hoach dau thau truong mam non SKH 4 7" xfId="26139"/>
    <cellStyle name="Dziesietny_Invoices2001Slovakia_01_Nha so 1_Dien_bieu ke hoach dau thau truong mam non SKH 4 8" xfId="27145"/>
    <cellStyle name="Dziesiętny_Invoices2001Slovakia_01_Nha so 1_Dien_bieu ke hoach dau thau truong mam non SKH 4 8" xfId="27144"/>
    <cellStyle name="Dziesietny_Invoices2001Slovakia_01_Nha so 1_Dien_bieu ke hoach dau thau truong mam non SKH 4 9" xfId="28154"/>
    <cellStyle name="Dziesiętny_Invoices2001Slovakia_01_Nha so 1_Dien_bieu ke hoach dau thau truong mam non SKH 4 9" xfId="28153"/>
    <cellStyle name="Dziesietny_Invoices2001Slovakia_01_Nha so 1_Dien_bieu ke hoach dau thau truong mam non SKH 5" xfId="5260"/>
    <cellStyle name="Dziesiętny_Invoices2001Slovakia_01_Nha so 1_Dien_bieu ke hoach dau thau truong mam non SKH 5" xfId="5261"/>
    <cellStyle name="Dziesietny_Invoices2001Slovakia_01_Nha so 1_Dien_bieu ke hoach dau thau truong mam non SKH 5 2" xfId="15520"/>
    <cellStyle name="Dziesiętny_Invoices2001Slovakia_01_Nha so 1_Dien_bieu ke hoach dau thau truong mam non SKH 5 2" xfId="15521"/>
    <cellStyle name="Dziesietny_Invoices2001Slovakia_01_Nha so 1_Dien_bieu ke hoach dau thau truong mam non SKH 5 3" xfId="21608"/>
    <cellStyle name="Dziesiętny_Invoices2001Slovakia_01_Nha so 1_Dien_bieu ke hoach dau thau truong mam non SKH 5 3" xfId="21609"/>
    <cellStyle name="Dziesietny_Invoices2001Slovakia_01_Nha so 1_Dien_bieu ke hoach dau thau truong mam non SKH 5 4" xfId="23259"/>
    <cellStyle name="Dziesiętny_Invoices2001Slovakia_01_Nha so 1_Dien_bieu ke hoach dau thau truong mam non SKH 5 4" xfId="23260"/>
    <cellStyle name="Dziesietny_Invoices2001Slovakia_01_Nha so 1_Dien_bieu ke hoach dau thau truong mam non SKH 5 5" xfId="24462"/>
    <cellStyle name="Dziesiętny_Invoices2001Slovakia_01_Nha so 1_Dien_bieu ke hoach dau thau truong mam non SKH 5 5" xfId="24463"/>
    <cellStyle name="Dziesietny_Invoices2001Slovakia_01_Nha so 1_Dien_bieu ke hoach dau thau truong mam non SKH 5 6" xfId="25614"/>
    <cellStyle name="Dziesiętny_Invoices2001Slovakia_01_Nha so 1_Dien_bieu ke hoach dau thau truong mam non SKH 5 6" xfId="25615"/>
    <cellStyle name="Dziesietny_Invoices2001Slovakia_01_Nha so 1_Dien_bieu ke hoach dau thau truong mam non SKH 5 7" xfId="26701"/>
    <cellStyle name="Dziesiętny_Invoices2001Slovakia_01_Nha so 1_Dien_bieu ke hoach dau thau truong mam non SKH 5 7" xfId="26702"/>
    <cellStyle name="Dziesietny_Invoices2001Slovakia_01_Nha so 1_Dien_bieu ke hoach dau thau truong mam non SKH 5 8" xfId="27680"/>
    <cellStyle name="Dziesiętny_Invoices2001Slovakia_01_Nha so 1_Dien_bieu ke hoach dau thau truong mam non SKH 5 8" xfId="27681"/>
    <cellStyle name="Dziesietny_Invoices2001Slovakia_01_Nha so 1_Dien_bieu ke hoach dau thau truong mam non SKH 5 9" xfId="28665"/>
    <cellStyle name="Dziesiętny_Invoices2001Slovakia_01_Nha so 1_Dien_bieu ke hoach dau thau truong mam non SKH 5 9" xfId="28666"/>
    <cellStyle name="Dziesietny_Invoices2001Slovakia_01_Nha so 1_Dien_bieu ke hoach dau thau truong mam non SKH 6" xfId="7203"/>
    <cellStyle name="Dziesiętny_Invoices2001Slovakia_01_Nha so 1_Dien_bieu ke hoach dau thau truong mam non SKH 6" xfId="7204"/>
    <cellStyle name="Dziesietny_Invoices2001Slovakia_01_Nha so 1_Dien_bieu ke hoach dau thau truong mam non SKH 7" xfId="7829"/>
    <cellStyle name="Dziesiętny_Invoices2001Slovakia_01_Nha so 1_Dien_bieu ke hoach dau thau truong mam non SKH 7" xfId="7828"/>
    <cellStyle name="Dziesietny_Invoices2001Slovakia_01_Nha so 1_Dien_bieu ke hoach dau thau truong mam non SKH 8" xfId="8478"/>
    <cellStyle name="Dziesiętny_Invoices2001Slovakia_01_Nha so 1_Dien_bieu ke hoach dau thau truong mam non SKH 8" xfId="8479"/>
    <cellStyle name="Dziesietny_Invoices2001Slovakia_01_Nha so 1_Dien_bieu ke hoach dau thau truong mam non SKH 9" xfId="16558"/>
    <cellStyle name="Dziesiętny_Invoices2001Slovakia_01_Nha so 1_Dien_bieu ke hoach dau thau truong mam non SKH 9" xfId="16559"/>
    <cellStyle name="Dziesietny_Invoices2001Slovakia_01_Nha so 1_Dien_bieu ke hoach dau thau truong mam non SKH_Ban BTDD TDC" xfId="11427"/>
    <cellStyle name="Dziesiętny_Invoices2001Slovakia_01_Nha so 1_Dien_bieu ke hoach dau thau truong mam non SKH_Ban BTDD TDC" xfId="11428"/>
    <cellStyle name="Dziesietny_Invoices2001Slovakia_01_Nha so 1_Dien_bieu ke hoach dau thau truong mam non SKH_Kế hoạch 2013 T1-2014" xfId="11429"/>
    <cellStyle name="Dziesiętny_Invoices2001Slovakia_01_Nha so 1_Dien_bieu ke hoach dau thau truong mam non SKH_KH 2012 (T3-2013)" xfId="11430"/>
    <cellStyle name="Dziesietny_Invoices2001Slovakia_01_Nha so 1_Dien_bieu ke hoach dau thau truong mam non SKH_KH 2012 (T3-2013)_Kế hoạch 2013 T1-2014" xfId="11431"/>
    <cellStyle name="Dziesiętny_Invoices2001Slovakia_01_Nha so 1_Dien_bieu ke hoach dau thau_Ban BTDD TDC" xfId="11432"/>
    <cellStyle name="Dziesietny_Invoices2001Slovakia_01_Nha so 1_Dien_bieu ke hoach dau thau_KH 2012 (T3-2013)_Kế hoạch 2013 T1-2014" xfId="11433"/>
    <cellStyle name="Dziesiętny_Invoices2001Slovakia_01_Nha so 1_Dien_bieu tong hop lai kh von 2011 gui phong TH-KTDN" xfId="813"/>
    <cellStyle name="Dziesietny_Invoices2001Slovakia_01_Nha so 1_Dien_bieu tong hop lai kh von 2011 gui phong TH-KTDN 2" xfId="3274"/>
    <cellStyle name="Dziesiętny_Invoices2001Slovakia_01_Nha so 1_Dien_bieu tong hop lai kh von 2011 gui phong TH-KTDN 2" xfId="3275"/>
    <cellStyle name="Dziesietny_Invoices2001Slovakia_01_Nha so 1_Dien_bieu tong hop lai kh von 2011 gui phong TH-KTDN 3" xfId="5847"/>
    <cellStyle name="Dziesiętny_Invoices2001Slovakia_01_Nha so 1_Dien_bieu tong hop lai kh von 2011 gui phong TH-KTDN 3" xfId="5848"/>
    <cellStyle name="Dziesietny_Invoices2001Slovakia_01_Nha so 1_Dien_bieu tong hop lai kh von 2011 gui phong TH-KTDN 4" xfId="6492"/>
    <cellStyle name="Dziesiętny_Invoices2001Slovakia_01_Nha so 1_Dien_bieu tong hop lai kh von 2011 gui phong TH-KTDN 4" xfId="6491"/>
    <cellStyle name="Dziesietny_Invoices2001Slovakia_01_Nha so 1_Dien_bieu tong hop lai kh von 2011 gui phong TH-KTDN 5" xfId="5262"/>
    <cellStyle name="Dziesiętny_Invoices2001Slovakia_01_Nha so 1_Dien_bieu tong hop lai kh von 2011 gui phong TH-KTDN 5" xfId="5263"/>
    <cellStyle name="Dziesietny_Invoices2001Slovakia_01_Nha so 1_Dien_bieu tong hop lai kh von 2011 gui phong TH-KTDN 6" xfId="7205"/>
    <cellStyle name="Dziesiętny_Invoices2001Slovakia_01_Nha so 1_Dien_bieu tong hop lai kh von 2011 gui phong TH-KTDN 6" xfId="7206"/>
    <cellStyle name="Dziesietny_Invoices2001Slovakia_01_Nha so 1_Dien_bieu tong hop lai kh von 2011 gui phong TH-KTDN 7" xfId="7827"/>
    <cellStyle name="Dziesiętny_Invoices2001Slovakia_01_Nha so 1_Dien_bieu tong hop lai kh von 2011 gui phong TH-KTDN 7" xfId="7826"/>
    <cellStyle name="Dziesietny_Invoices2001Slovakia_01_Nha so 1_Dien_bieu tong hop lai kh von 2011 gui phong TH-KTDN_Bieu 1+3+5+6+9" xfId="11434"/>
    <cellStyle name="Dziesiętny_Invoices2001Slovakia_01_Nha so 1_Dien_bieu tong hop lai kh von 2011 gui phong TH-KTDN_Bieu 1+3+5+6+9" xfId="11435"/>
    <cellStyle name="Dziesietny_Invoices2001Slovakia_01_Nha so 1_Dien_bieu tong hop lai kh von 2011 gui phong TH-KTDN_Bieu 1+3+5+6+9_Kế hoạch 2013 T1-2014" xfId="11436"/>
    <cellStyle name="Dziesiętny_Invoices2001Slovakia_01_Nha so 1_Dien_Book1" xfId="814"/>
    <cellStyle name="Dziesietny_Invoices2001Slovakia_01_Nha so 1_Dien_Book1 2" xfId="3276"/>
    <cellStyle name="Dziesiętny_Invoices2001Slovakia_01_Nha so 1_Dien_Book1 2" xfId="3277"/>
    <cellStyle name="Dziesietny_Invoices2001Slovakia_01_Nha so 1_Dien_Book1 3" xfId="5849"/>
    <cellStyle name="Dziesiętny_Invoices2001Slovakia_01_Nha so 1_Dien_Book1 3" xfId="5850"/>
    <cellStyle name="Dziesietny_Invoices2001Slovakia_01_Nha so 1_Dien_Book1 4" xfId="6490"/>
    <cellStyle name="Dziesiętny_Invoices2001Slovakia_01_Nha so 1_Dien_Book1 4" xfId="6489"/>
    <cellStyle name="Dziesietny_Invoices2001Slovakia_01_Nha so 1_Dien_Book1 5" xfId="5264"/>
    <cellStyle name="Dziesiętny_Invoices2001Slovakia_01_Nha so 1_Dien_Book1 5" xfId="5265"/>
    <cellStyle name="Dziesietny_Invoices2001Slovakia_01_Nha so 1_Dien_Book1 6" xfId="7207"/>
    <cellStyle name="Dziesiętny_Invoices2001Slovakia_01_Nha so 1_Dien_Book1 6" xfId="7208"/>
    <cellStyle name="Dziesietny_Invoices2001Slovakia_01_Nha so 1_Dien_Book1 7" xfId="7825"/>
    <cellStyle name="Dziesiętny_Invoices2001Slovakia_01_Nha so 1_Dien_Book1 7" xfId="7824"/>
    <cellStyle name="Dziesietny_Invoices2001Slovakia_01_Nha so 1_Dien_Book1_1" xfId="815"/>
    <cellStyle name="Dziesiętny_Invoices2001Slovakia_01_Nha so 1_Dien_Book1_1" xfId="816"/>
    <cellStyle name="Dziesietny_Invoices2001Slovakia_01_Nha so 1_Dien_Book1_1 10" xfId="20205"/>
    <cellStyle name="Dziesiętny_Invoices2001Slovakia_01_Nha so 1_Dien_Book1_1 10" xfId="20204"/>
    <cellStyle name="Dziesietny_Invoices2001Slovakia_01_Nha so 1_Dien_Book1_1 11" xfId="22057"/>
    <cellStyle name="Dziesiętny_Invoices2001Slovakia_01_Nha so 1_Dien_Book1_1 11" xfId="22056"/>
    <cellStyle name="Dziesietny_Invoices2001Slovakia_01_Nha so 1_Dien_Book1_1 12" xfId="21759"/>
    <cellStyle name="Dziesiętny_Invoices2001Slovakia_01_Nha so 1_Dien_Book1_1 12" xfId="19654"/>
    <cellStyle name="Dziesietny_Invoices2001Slovakia_01_Nha so 1_Dien_Book1_1 13" xfId="22304"/>
    <cellStyle name="Dziesiętny_Invoices2001Slovakia_01_Nha so 1_Dien_Book1_1 13" xfId="16043"/>
    <cellStyle name="Dziesietny_Invoices2001Slovakia_01_Nha so 1_Dien_Book1_1 14" xfId="23507"/>
    <cellStyle name="Dziesiętny_Invoices2001Slovakia_01_Nha so 1_Dien_Book1_1 14" xfId="21605"/>
    <cellStyle name="Dziesietny_Invoices2001Slovakia_01_Nha so 1_Dien_Book1_1 15" xfId="25769"/>
    <cellStyle name="Dziesiętny_Invoices2001Slovakia_01_Nha so 1_Dien_Book1_1 15" xfId="21825"/>
    <cellStyle name="Dziesietny_Invoices2001Slovakia_01_Nha so 1_Dien_Book1_1 2" xfId="3278"/>
    <cellStyle name="Dziesiętny_Invoices2001Slovakia_01_Nha so 1_Dien_Book1_1 2" xfId="3279"/>
    <cellStyle name="Dziesietny_Invoices2001Slovakia_01_Nha so 1_Dien_Book1_1 2 2" xfId="11437"/>
    <cellStyle name="Dziesiętny_Invoices2001Slovakia_01_Nha so 1_Dien_Book1_1 2 2" xfId="11438"/>
    <cellStyle name="Dziesietny_Invoices2001Slovakia_01_Nha so 1_Dien_Book1_1 2 3" xfId="19328"/>
    <cellStyle name="Dziesiętny_Invoices2001Slovakia_01_Nha so 1_Dien_Book1_1 2 3" xfId="19329"/>
    <cellStyle name="Dziesietny_Invoices2001Slovakia_01_Nha so 1_Dien_Book1_1 2 4" xfId="18401"/>
    <cellStyle name="Dziesiętny_Invoices2001Slovakia_01_Nha so 1_Dien_Book1_1 2 4" xfId="18400"/>
    <cellStyle name="Dziesietny_Invoices2001Slovakia_01_Nha so 1_Dien_Book1_1 2 5" xfId="18718"/>
    <cellStyle name="Dziesiętny_Invoices2001Slovakia_01_Nha so 1_Dien_Book1_1 2 5" xfId="18719"/>
    <cellStyle name="Dziesietny_Invoices2001Slovakia_01_Nha so 1_Dien_Book1_1 2 6" xfId="23288"/>
    <cellStyle name="Dziesiętny_Invoices2001Slovakia_01_Nha so 1_Dien_Book1_1 2 6" xfId="23289"/>
    <cellStyle name="Dziesietny_Invoices2001Slovakia_01_Nha so 1_Dien_Book1_1 2 7" xfId="23144"/>
    <cellStyle name="Dziesiętny_Invoices2001Slovakia_01_Nha so 1_Dien_Book1_1 2 7" xfId="18605"/>
    <cellStyle name="Dziesietny_Invoices2001Slovakia_01_Nha so 1_Dien_Book1_1 2 8" xfId="18309"/>
    <cellStyle name="Dziesiętny_Invoices2001Slovakia_01_Nha so 1_Dien_Book1_1 2 8" xfId="21299"/>
    <cellStyle name="Dziesietny_Invoices2001Slovakia_01_Nha so 1_Dien_Book1_1 2 9" xfId="18666"/>
    <cellStyle name="Dziesiętny_Invoices2001Slovakia_01_Nha so 1_Dien_Book1_1 2 9" xfId="18667"/>
    <cellStyle name="Dziesietny_Invoices2001Slovakia_01_Nha so 1_Dien_Book1_1 3" xfId="5851"/>
    <cellStyle name="Dziesiętny_Invoices2001Slovakia_01_Nha so 1_Dien_Book1_1 3" xfId="5852"/>
    <cellStyle name="Dziesietny_Invoices2001Slovakia_01_Nha so 1_Dien_Book1_1 3 2" xfId="14694"/>
    <cellStyle name="Dziesiętny_Invoices2001Slovakia_01_Nha so 1_Dien_Book1_1 3 2" xfId="14695"/>
    <cellStyle name="Dziesietny_Invoices2001Slovakia_01_Nha so 1_Dien_Book1_1 3 3" xfId="20869"/>
    <cellStyle name="Dziesiętny_Invoices2001Slovakia_01_Nha so 1_Dien_Book1_1 3 3" xfId="20870"/>
    <cellStyle name="Dziesietny_Invoices2001Slovakia_01_Nha so 1_Dien_Book1_1 3 4" xfId="22589"/>
    <cellStyle name="Dziesiętny_Invoices2001Slovakia_01_Nha so 1_Dien_Book1_1 3 4" xfId="22590"/>
    <cellStyle name="Dziesietny_Invoices2001Slovakia_01_Nha so 1_Dien_Book1_1 3 5" xfId="23796"/>
    <cellStyle name="Dziesiętny_Invoices2001Slovakia_01_Nha so 1_Dien_Book1_1 3 5" xfId="23797"/>
    <cellStyle name="Dziesietny_Invoices2001Slovakia_01_Nha so 1_Dien_Book1_1 3 6" xfId="24973"/>
    <cellStyle name="Dziesiętny_Invoices2001Slovakia_01_Nha so 1_Dien_Book1_1 3 6" xfId="24974"/>
    <cellStyle name="Dziesietny_Invoices2001Slovakia_01_Nha so 1_Dien_Book1_1 3 7" xfId="26065"/>
    <cellStyle name="Dziesiętny_Invoices2001Slovakia_01_Nha so 1_Dien_Book1_1 3 7" xfId="26066"/>
    <cellStyle name="Dziesietny_Invoices2001Slovakia_01_Nha so 1_Dien_Book1_1 3 8" xfId="27070"/>
    <cellStyle name="Dziesiętny_Invoices2001Slovakia_01_Nha so 1_Dien_Book1_1 3 8" xfId="27071"/>
    <cellStyle name="Dziesietny_Invoices2001Slovakia_01_Nha so 1_Dien_Book1_1 3 9" xfId="28079"/>
    <cellStyle name="Dziesiętny_Invoices2001Slovakia_01_Nha so 1_Dien_Book1_1 3 9" xfId="28080"/>
    <cellStyle name="Dziesietny_Invoices2001Slovakia_01_Nha so 1_Dien_Book1_1 4" xfId="6488"/>
    <cellStyle name="Dziesiętny_Invoices2001Slovakia_01_Nha so 1_Dien_Book1_1 4" xfId="6487"/>
    <cellStyle name="Dziesietny_Invoices2001Slovakia_01_Nha so 1_Dien_Book1_1 4 2" xfId="14763"/>
    <cellStyle name="Dziesiętny_Invoices2001Slovakia_01_Nha so 1_Dien_Book1_1 4 2" xfId="14762"/>
    <cellStyle name="Dziesietny_Invoices2001Slovakia_01_Nha so 1_Dien_Book1_1 4 3" xfId="20938"/>
    <cellStyle name="Dziesiętny_Invoices2001Slovakia_01_Nha so 1_Dien_Book1_1 4 3" xfId="20937"/>
    <cellStyle name="Dziesietny_Invoices2001Slovakia_01_Nha so 1_Dien_Book1_1 4 4" xfId="22658"/>
    <cellStyle name="Dziesiętny_Invoices2001Slovakia_01_Nha so 1_Dien_Book1_1 4 4" xfId="22657"/>
    <cellStyle name="Dziesietny_Invoices2001Slovakia_01_Nha so 1_Dien_Book1_1 4 5" xfId="23865"/>
    <cellStyle name="Dziesiętny_Invoices2001Slovakia_01_Nha so 1_Dien_Book1_1 4 5" xfId="23864"/>
    <cellStyle name="Dziesietny_Invoices2001Slovakia_01_Nha so 1_Dien_Book1_1 4 6" xfId="25042"/>
    <cellStyle name="Dziesiętny_Invoices2001Slovakia_01_Nha so 1_Dien_Book1_1 4 6" xfId="25041"/>
    <cellStyle name="Dziesietny_Invoices2001Slovakia_01_Nha so 1_Dien_Book1_1 4 7" xfId="26134"/>
    <cellStyle name="Dziesiętny_Invoices2001Slovakia_01_Nha so 1_Dien_Book1_1 4 7" xfId="26133"/>
    <cellStyle name="Dziesietny_Invoices2001Slovakia_01_Nha so 1_Dien_Book1_1 4 8" xfId="27139"/>
    <cellStyle name="Dziesiętny_Invoices2001Slovakia_01_Nha so 1_Dien_Book1_1 4 8" xfId="27138"/>
    <cellStyle name="Dziesietny_Invoices2001Slovakia_01_Nha so 1_Dien_Book1_1 4 9" xfId="28148"/>
    <cellStyle name="Dziesiętny_Invoices2001Slovakia_01_Nha so 1_Dien_Book1_1 4 9" xfId="28147"/>
    <cellStyle name="Dziesietny_Invoices2001Slovakia_01_Nha so 1_Dien_Book1_1 5" xfId="5266"/>
    <cellStyle name="Dziesiętny_Invoices2001Slovakia_01_Nha so 1_Dien_Book1_1 5" xfId="5267"/>
    <cellStyle name="Dziesietny_Invoices2001Slovakia_01_Nha so 1_Dien_Book1_1 5 2" xfId="15522"/>
    <cellStyle name="Dziesiętny_Invoices2001Slovakia_01_Nha so 1_Dien_Book1_1 5 2" xfId="15523"/>
    <cellStyle name="Dziesietny_Invoices2001Slovakia_01_Nha so 1_Dien_Book1_1 5 3" xfId="21610"/>
    <cellStyle name="Dziesiętny_Invoices2001Slovakia_01_Nha so 1_Dien_Book1_1 5 3" xfId="21611"/>
    <cellStyle name="Dziesietny_Invoices2001Slovakia_01_Nha so 1_Dien_Book1_1 5 4" xfId="23261"/>
    <cellStyle name="Dziesiętny_Invoices2001Slovakia_01_Nha so 1_Dien_Book1_1 5 4" xfId="23262"/>
    <cellStyle name="Dziesietny_Invoices2001Slovakia_01_Nha so 1_Dien_Book1_1 5 5" xfId="24464"/>
    <cellStyle name="Dziesiętny_Invoices2001Slovakia_01_Nha so 1_Dien_Book1_1 5 5" xfId="24465"/>
    <cellStyle name="Dziesietny_Invoices2001Slovakia_01_Nha so 1_Dien_Book1_1 5 6" xfId="25616"/>
    <cellStyle name="Dziesiętny_Invoices2001Slovakia_01_Nha so 1_Dien_Book1_1 5 6" xfId="25617"/>
    <cellStyle name="Dziesietny_Invoices2001Slovakia_01_Nha so 1_Dien_Book1_1 5 7" xfId="26703"/>
    <cellStyle name="Dziesiętny_Invoices2001Slovakia_01_Nha so 1_Dien_Book1_1 5 7" xfId="26704"/>
    <cellStyle name="Dziesietny_Invoices2001Slovakia_01_Nha so 1_Dien_Book1_1 5 8" xfId="27682"/>
    <cellStyle name="Dziesiętny_Invoices2001Slovakia_01_Nha so 1_Dien_Book1_1 5 8" xfId="27683"/>
    <cellStyle name="Dziesietny_Invoices2001Slovakia_01_Nha so 1_Dien_Book1_1 5 9" xfId="28667"/>
    <cellStyle name="Dziesiętny_Invoices2001Slovakia_01_Nha so 1_Dien_Book1_1 5 9" xfId="28668"/>
    <cellStyle name="Dziesietny_Invoices2001Slovakia_01_Nha so 1_Dien_Book1_1 6" xfId="7209"/>
    <cellStyle name="Dziesiętny_Invoices2001Slovakia_01_Nha so 1_Dien_Book1_1 6" xfId="7210"/>
    <cellStyle name="Dziesietny_Invoices2001Slovakia_01_Nha so 1_Dien_Book1_1 7" xfId="7823"/>
    <cellStyle name="Dziesiętny_Invoices2001Slovakia_01_Nha so 1_Dien_Book1_1 7" xfId="7822"/>
    <cellStyle name="Dziesietny_Invoices2001Slovakia_01_Nha so 1_Dien_Book1_1 8" xfId="8480"/>
    <cellStyle name="Dziesiętny_Invoices2001Slovakia_01_Nha so 1_Dien_Book1_1 8" xfId="8481"/>
    <cellStyle name="Dziesietny_Invoices2001Slovakia_01_Nha so 1_Dien_Book1_1 9" xfId="16560"/>
    <cellStyle name="Dziesiętny_Invoices2001Slovakia_01_Nha so 1_Dien_Book1_1 9" xfId="16561"/>
    <cellStyle name="Dziesietny_Invoices2001Slovakia_01_Nha so 1_Dien_Book1_1_Ban BTDD TDC" xfId="11439"/>
    <cellStyle name="Dziesiętny_Invoices2001Slovakia_01_Nha so 1_Dien_Book1_1_Ban BTDD TDC" xfId="11440"/>
    <cellStyle name="Dziesietny_Invoices2001Slovakia_01_Nha so 1_Dien_Book1_1_Kế hoạch 2013 T1-2014" xfId="11441"/>
    <cellStyle name="Dziesiętny_Invoices2001Slovakia_01_Nha so 1_Dien_Book1_1_KH 2012 (T3-2013)" xfId="11442"/>
    <cellStyle name="Dziesietny_Invoices2001Slovakia_01_Nha so 1_Dien_Book1_1_KH 2012 (T3-2013)_Kế hoạch 2013 T1-2014" xfId="11443"/>
    <cellStyle name="Dziesiętny_Invoices2001Slovakia_01_Nha so 1_Dien_Book1_Ban BTDD TDC" xfId="11444"/>
    <cellStyle name="Dziesietny_Invoices2001Slovakia_01_Nha so 1_Dien_Book1_DTTD chieng chan Tham lai 29-9-2009" xfId="817"/>
    <cellStyle name="Dziesiętny_Invoices2001Slovakia_01_Nha so 1_Dien_Book1_DTTD chieng chan Tham lai 29-9-2009" xfId="818"/>
    <cellStyle name="Dziesietny_Invoices2001Slovakia_01_Nha so 1_Dien_Book1_DTTD chieng chan Tham lai 29-9-2009 10" xfId="20203"/>
    <cellStyle name="Dziesiętny_Invoices2001Slovakia_01_Nha so 1_Dien_Book1_DTTD chieng chan Tham lai 29-9-2009 10" xfId="20202"/>
    <cellStyle name="Dziesietny_Invoices2001Slovakia_01_Nha so 1_Dien_Book1_DTTD chieng chan Tham lai 29-9-2009 11" xfId="22055"/>
    <cellStyle name="Dziesiętny_Invoices2001Slovakia_01_Nha so 1_Dien_Book1_DTTD chieng chan Tham lai 29-9-2009 11" xfId="22054"/>
    <cellStyle name="Dziesietny_Invoices2001Slovakia_01_Nha so 1_Dien_Book1_DTTD chieng chan Tham lai 29-9-2009 12" xfId="17810"/>
    <cellStyle name="Dziesiętny_Invoices2001Slovakia_01_Nha so 1_Dien_Book1_DTTD chieng chan Tham lai 29-9-2009 12" xfId="16727"/>
    <cellStyle name="Dziesietny_Invoices2001Slovakia_01_Nha so 1_Dien_Book1_DTTD chieng chan Tham lai 29-9-2009 13" xfId="16622"/>
    <cellStyle name="Dziesiętny_Invoices2001Slovakia_01_Nha so 1_Dien_Book1_DTTD chieng chan Tham lai 29-9-2009 13" xfId="17113"/>
    <cellStyle name="Dziesietny_Invoices2001Slovakia_01_Nha so 1_Dien_Book1_DTTD chieng chan Tham lai 29-9-2009 14" xfId="25336"/>
    <cellStyle name="Dziesiętny_Invoices2001Slovakia_01_Nha so 1_Dien_Book1_DTTD chieng chan Tham lai 29-9-2009 14" xfId="21265"/>
    <cellStyle name="Dziesietny_Invoices2001Slovakia_01_Nha so 1_Dien_Book1_DTTD chieng chan Tham lai 29-9-2009 15" xfId="22960"/>
    <cellStyle name="Dziesiętny_Invoices2001Slovakia_01_Nha so 1_Dien_Book1_DTTD chieng chan Tham lai 29-9-2009 15" xfId="26429"/>
    <cellStyle name="Dziesietny_Invoices2001Slovakia_01_Nha so 1_Dien_Book1_DTTD chieng chan Tham lai 29-9-2009 2" xfId="3280"/>
    <cellStyle name="Dziesiętny_Invoices2001Slovakia_01_Nha so 1_Dien_Book1_DTTD chieng chan Tham lai 29-9-2009 2" xfId="3281"/>
    <cellStyle name="Dziesietny_Invoices2001Slovakia_01_Nha so 1_Dien_Book1_DTTD chieng chan Tham lai 29-9-2009 2 2" xfId="11445"/>
    <cellStyle name="Dziesiętny_Invoices2001Slovakia_01_Nha so 1_Dien_Book1_DTTD chieng chan Tham lai 29-9-2009 2 2" xfId="11446"/>
    <cellStyle name="Dziesietny_Invoices2001Slovakia_01_Nha so 1_Dien_Book1_DTTD chieng chan Tham lai 29-9-2009 2 3" xfId="19333"/>
    <cellStyle name="Dziesiętny_Invoices2001Slovakia_01_Nha so 1_Dien_Book1_DTTD chieng chan Tham lai 29-9-2009 2 3" xfId="19334"/>
    <cellStyle name="Dziesietny_Invoices2001Slovakia_01_Nha so 1_Dien_Book1_DTTD chieng chan Tham lai 29-9-2009 2 4" xfId="18394"/>
    <cellStyle name="Dziesiętny_Invoices2001Slovakia_01_Nha so 1_Dien_Book1_DTTD chieng chan Tham lai 29-9-2009 2 4" xfId="18393"/>
    <cellStyle name="Dziesietny_Invoices2001Slovakia_01_Nha so 1_Dien_Book1_DTTD chieng chan Tham lai 29-9-2009 2 5" xfId="18730"/>
    <cellStyle name="Dziesiętny_Invoices2001Slovakia_01_Nha so 1_Dien_Book1_DTTD chieng chan Tham lai 29-9-2009 2 5" xfId="18731"/>
    <cellStyle name="Dziesietny_Invoices2001Slovakia_01_Nha so 1_Dien_Book1_DTTD chieng chan Tham lai 29-9-2009 2 6" xfId="18322"/>
    <cellStyle name="Dziesiętny_Invoices2001Slovakia_01_Nha so 1_Dien_Book1_DTTD chieng chan Tham lai 29-9-2009 2 6" xfId="18321"/>
    <cellStyle name="Dziesietny_Invoices2001Slovakia_01_Nha so 1_Dien_Book1_DTTD chieng chan Tham lai 29-9-2009 2 7" xfId="18616"/>
    <cellStyle name="Dziesiętny_Invoices2001Slovakia_01_Nha so 1_Dien_Book1_DTTD chieng chan Tham lai 29-9-2009 2 7" xfId="18617"/>
    <cellStyle name="Dziesietny_Invoices2001Slovakia_01_Nha so 1_Dien_Book1_DTTD chieng chan Tham lai 29-9-2009 2 8" xfId="16726"/>
    <cellStyle name="Dziesiętny_Invoices2001Slovakia_01_Nha so 1_Dien_Book1_DTTD chieng chan Tham lai 29-9-2009 2 8" xfId="21298"/>
    <cellStyle name="Dziesietny_Invoices2001Slovakia_01_Nha so 1_Dien_Book1_DTTD chieng chan Tham lai 29-9-2009 2 9" xfId="18681"/>
    <cellStyle name="Dziesiętny_Invoices2001Slovakia_01_Nha so 1_Dien_Book1_DTTD chieng chan Tham lai 29-9-2009 2 9" xfId="22065"/>
    <cellStyle name="Dziesietny_Invoices2001Slovakia_01_Nha so 1_Dien_Book1_DTTD chieng chan Tham lai 29-9-2009 3" xfId="5853"/>
    <cellStyle name="Dziesiętny_Invoices2001Slovakia_01_Nha so 1_Dien_Book1_DTTD chieng chan Tham lai 29-9-2009 3" xfId="5854"/>
    <cellStyle name="Dziesietny_Invoices2001Slovakia_01_Nha so 1_Dien_Book1_DTTD chieng chan Tham lai 29-9-2009 3 2" xfId="14696"/>
    <cellStyle name="Dziesiętny_Invoices2001Slovakia_01_Nha so 1_Dien_Book1_DTTD chieng chan Tham lai 29-9-2009 3 2" xfId="14697"/>
    <cellStyle name="Dziesietny_Invoices2001Slovakia_01_Nha so 1_Dien_Book1_DTTD chieng chan Tham lai 29-9-2009 3 3" xfId="20871"/>
    <cellStyle name="Dziesiętny_Invoices2001Slovakia_01_Nha so 1_Dien_Book1_DTTD chieng chan Tham lai 29-9-2009 3 3" xfId="20872"/>
    <cellStyle name="Dziesietny_Invoices2001Slovakia_01_Nha so 1_Dien_Book1_DTTD chieng chan Tham lai 29-9-2009 3 4" xfId="22591"/>
    <cellStyle name="Dziesiętny_Invoices2001Slovakia_01_Nha so 1_Dien_Book1_DTTD chieng chan Tham lai 29-9-2009 3 4" xfId="22592"/>
    <cellStyle name="Dziesietny_Invoices2001Slovakia_01_Nha so 1_Dien_Book1_DTTD chieng chan Tham lai 29-9-2009 3 5" xfId="23798"/>
    <cellStyle name="Dziesiętny_Invoices2001Slovakia_01_Nha so 1_Dien_Book1_DTTD chieng chan Tham lai 29-9-2009 3 5" xfId="23799"/>
    <cellStyle name="Dziesietny_Invoices2001Slovakia_01_Nha so 1_Dien_Book1_DTTD chieng chan Tham lai 29-9-2009 3 6" xfId="24975"/>
    <cellStyle name="Dziesiętny_Invoices2001Slovakia_01_Nha so 1_Dien_Book1_DTTD chieng chan Tham lai 29-9-2009 3 6" xfId="24976"/>
    <cellStyle name="Dziesietny_Invoices2001Slovakia_01_Nha so 1_Dien_Book1_DTTD chieng chan Tham lai 29-9-2009 3 7" xfId="26067"/>
    <cellStyle name="Dziesiętny_Invoices2001Slovakia_01_Nha so 1_Dien_Book1_DTTD chieng chan Tham lai 29-9-2009 3 7" xfId="26068"/>
    <cellStyle name="Dziesietny_Invoices2001Slovakia_01_Nha so 1_Dien_Book1_DTTD chieng chan Tham lai 29-9-2009 3 8" xfId="27072"/>
    <cellStyle name="Dziesiętny_Invoices2001Slovakia_01_Nha so 1_Dien_Book1_DTTD chieng chan Tham lai 29-9-2009 3 8" xfId="27073"/>
    <cellStyle name="Dziesietny_Invoices2001Slovakia_01_Nha so 1_Dien_Book1_DTTD chieng chan Tham lai 29-9-2009 3 9" xfId="28081"/>
    <cellStyle name="Dziesiętny_Invoices2001Slovakia_01_Nha so 1_Dien_Book1_DTTD chieng chan Tham lai 29-9-2009 3 9" xfId="28082"/>
    <cellStyle name="Dziesietny_Invoices2001Slovakia_01_Nha so 1_Dien_Book1_DTTD chieng chan Tham lai 29-9-2009 4" xfId="6486"/>
    <cellStyle name="Dziesiętny_Invoices2001Slovakia_01_Nha so 1_Dien_Book1_DTTD chieng chan Tham lai 29-9-2009 4" xfId="6485"/>
    <cellStyle name="Dziesietny_Invoices2001Slovakia_01_Nha so 1_Dien_Book1_DTTD chieng chan Tham lai 29-9-2009 4 2" xfId="14761"/>
    <cellStyle name="Dziesiętny_Invoices2001Slovakia_01_Nha so 1_Dien_Book1_DTTD chieng chan Tham lai 29-9-2009 4 2" xfId="14760"/>
    <cellStyle name="Dziesietny_Invoices2001Slovakia_01_Nha so 1_Dien_Book1_DTTD chieng chan Tham lai 29-9-2009 4 3" xfId="20936"/>
    <cellStyle name="Dziesiętny_Invoices2001Slovakia_01_Nha so 1_Dien_Book1_DTTD chieng chan Tham lai 29-9-2009 4 3" xfId="20935"/>
    <cellStyle name="Dziesietny_Invoices2001Slovakia_01_Nha so 1_Dien_Book1_DTTD chieng chan Tham lai 29-9-2009 4 4" xfId="22656"/>
    <cellStyle name="Dziesiętny_Invoices2001Slovakia_01_Nha so 1_Dien_Book1_DTTD chieng chan Tham lai 29-9-2009 4 4" xfId="22655"/>
    <cellStyle name="Dziesietny_Invoices2001Slovakia_01_Nha so 1_Dien_Book1_DTTD chieng chan Tham lai 29-9-2009 4 5" xfId="23863"/>
    <cellStyle name="Dziesiętny_Invoices2001Slovakia_01_Nha so 1_Dien_Book1_DTTD chieng chan Tham lai 29-9-2009 4 5" xfId="23862"/>
    <cellStyle name="Dziesietny_Invoices2001Slovakia_01_Nha so 1_Dien_Book1_DTTD chieng chan Tham lai 29-9-2009 4 6" xfId="25040"/>
    <cellStyle name="Dziesiętny_Invoices2001Slovakia_01_Nha so 1_Dien_Book1_DTTD chieng chan Tham lai 29-9-2009 4 6" xfId="25039"/>
    <cellStyle name="Dziesietny_Invoices2001Slovakia_01_Nha so 1_Dien_Book1_DTTD chieng chan Tham lai 29-9-2009 4 7" xfId="26132"/>
    <cellStyle name="Dziesiętny_Invoices2001Slovakia_01_Nha so 1_Dien_Book1_DTTD chieng chan Tham lai 29-9-2009 4 7" xfId="26131"/>
    <cellStyle name="Dziesietny_Invoices2001Slovakia_01_Nha so 1_Dien_Book1_DTTD chieng chan Tham lai 29-9-2009 4 8" xfId="27137"/>
    <cellStyle name="Dziesiętny_Invoices2001Slovakia_01_Nha so 1_Dien_Book1_DTTD chieng chan Tham lai 29-9-2009 4 8" xfId="27136"/>
    <cellStyle name="Dziesietny_Invoices2001Slovakia_01_Nha so 1_Dien_Book1_DTTD chieng chan Tham lai 29-9-2009 4 9" xfId="28146"/>
    <cellStyle name="Dziesiętny_Invoices2001Slovakia_01_Nha so 1_Dien_Book1_DTTD chieng chan Tham lai 29-9-2009 4 9" xfId="28145"/>
    <cellStyle name="Dziesietny_Invoices2001Slovakia_01_Nha so 1_Dien_Book1_DTTD chieng chan Tham lai 29-9-2009 5" xfId="5268"/>
    <cellStyle name="Dziesiętny_Invoices2001Slovakia_01_Nha so 1_Dien_Book1_DTTD chieng chan Tham lai 29-9-2009 5" xfId="5269"/>
    <cellStyle name="Dziesietny_Invoices2001Slovakia_01_Nha so 1_Dien_Book1_DTTD chieng chan Tham lai 29-9-2009 5 2" xfId="15524"/>
    <cellStyle name="Dziesiętny_Invoices2001Slovakia_01_Nha so 1_Dien_Book1_DTTD chieng chan Tham lai 29-9-2009 5 2" xfId="15525"/>
    <cellStyle name="Dziesietny_Invoices2001Slovakia_01_Nha so 1_Dien_Book1_DTTD chieng chan Tham lai 29-9-2009 5 3" xfId="21612"/>
    <cellStyle name="Dziesiętny_Invoices2001Slovakia_01_Nha so 1_Dien_Book1_DTTD chieng chan Tham lai 29-9-2009 5 3" xfId="21613"/>
    <cellStyle name="Dziesietny_Invoices2001Slovakia_01_Nha so 1_Dien_Book1_DTTD chieng chan Tham lai 29-9-2009 5 4" xfId="23263"/>
    <cellStyle name="Dziesiętny_Invoices2001Slovakia_01_Nha so 1_Dien_Book1_DTTD chieng chan Tham lai 29-9-2009 5 4" xfId="23264"/>
    <cellStyle name="Dziesietny_Invoices2001Slovakia_01_Nha so 1_Dien_Book1_DTTD chieng chan Tham lai 29-9-2009 5 5" xfId="24466"/>
    <cellStyle name="Dziesiętny_Invoices2001Slovakia_01_Nha so 1_Dien_Book1_DTTD chieng chan Tham lai 29-9-2009 5 5" xfId="24467"/>
    <cellStyle name="Dziesietny_Invoices2001Slovakia_01_Nha so 1_Dien_Book1_DTTD chieng chan Tham lai 29-9-2009 5 6" xfId="25618"/>
    <cellStyle name="Dziesiętny_Invoices2001Slovakia_01_Nha so 1_Dien_Book1_DTTD chieng chan Tham lai 29-9-2009 5 6" xfId="25619"/>
    <cellStyle name="Dziesietny_Invoices2001Slovakia_01_Nha so 1_Dien_Book1_DTTD chieng chan Tham lai 29-9-2009 5 7" xfId="26705"/>
    <cellStyle name="Dziesiętny_Invoices2001Slovakia_01_Nha so 1_Dien_Book1_DTTD chieng chan Tham lai 29-9-2009 5 7" xfId="26706"/>
    <cellStyle name="Dziesietny_Invoices2001Slovakia_01_Nha so 1_Dien_Book1_DTTD chieng chan Tham lai 29-9-2009 5 8" xfId="27684"/>
    <cellStyle name="Dziesiętny_Invoices2001Slovakia_01_Nha so 1_Dien_Book1_DTTD chieng chan Tham lai 29-9-2009 5 8" xfId="27685"/>
    <cellStyle name="Dziesietny_Invoices2001Slovakia_01_Nha so 1_Dien_Book1_DTTD chieng chan Tham lai 29-9-2009 5 9" xfId="28669"/>
    <cellStyle name="Dziesiętny_Invoices2001Slovakia_01_Nha so 1_Dien_Book1_DTTD chieng chan Tham lai 29-9-2009 5 9" xfId="28670"/>
    <cellStyle name="Dziesietny_Invoices2001Slovakia_01_Nha so 1_Dien_Book1_DTTD chieng chan Tham lai 29-9-2009 6" xfId="7211"/>
    <cellStyle name="Dziesiętny_Invoices2001Slovakia_01_Nha so 1_Dien_Book1_DTTD chieng chan Tham lai 29-9-2009 6" xfId="7212"/>
    <cellStyle name="Dziesietny_Invoices2001Slovakia_01_Nha so 1_Dien_Book1_DTTD chieng chan Tham lai 29-9-2009 7" xfId="7821"/>
    <cellStyle name="Dziesiętny_Invoices2001Slovakia_01_Nha so 1_Dien_Book1_DTTD chieng chan Tham lai 29-9-2009 7" xfId="7820"/>
    <cellStyle name="Dziesietny_Invoices2001Slovakia_01_Nha so 1_Dien_Book1_DTTD chieng chan Tham lai 29-9-2009 8" xfId="8482"/>
    <cellStyle name="Dziesiętny_Invoices2001Slovakia_01_Nha so 1_Dien_Book1_DTTD chieng chan Tham lai 29-9-2009 8" xfId="8483"/>
    <cellStyle name="Dziesietny_Invoices2001Slovakia_01_Nha so 1_Dien_Book1_DTTD chieng chan Tham lai 29-9-2009 9" xfId="16562"/>
    <cellStyle name="Dziesiętny_Invoices2001Slovakia_01_Nha so 1_Dien_Book1_DTTD chieng chan Tham lai 29-9-2009 9" xfId="16563"/>
    <cellStyle name="Dziesietny_Invoices2001Slovakia_01_Nha so 1_Dien_Book1_DTTD chieng chan Tham lai 29-9-2009_Kế hoạch 2013 T1-2014" xfId="11447"/>
    <cellStyle name="Dziesiętny_Invoices2001Slovakia_01_Nha so 1_Dien_Book1_DTTD chieng chan Tham lai 29-9-2009_KH 2012 (T3-2013)" xfId="11448"/>
    <cellStyle name="Dziesietny_Invoices2001Slovakia_01_Nha so 1_Dien_Book1_DTTD chieng chan Tham lai 29-9-2009_KH 2012 (T3-2013)_Kế hoạch 2013 T1-2014" xfId="11449"/>
    <cellStyle name="Dziesiętny_Invoices2001Slovakia_01_Nha so 1_Dien_Book1_Ke hoach 2010 (theo doi 11-8-2010)" xfId="819"/>
    <cellStyle name="Dziesietny_Invoices2001Slovakia_01_Nha so 1_Dien_Book1_Ke hoach 2010 (theo doi 11-8-2010) 2" xfId="3282"/>
    <cellStyle name="Dziesiętny_Invoices2001Slovakia_01_Nha so 1_Dien_Book1_Ke hoach 2010 (theo doi 11-8-2010) 2" xfId="3283"/>
    <cellStyle name="Dziesietny_Invoices2001Slovakia_01_Nha so 1_Dien_Book1_Ke hoach 2010 (theo doi 11-8-2010) 3" xfId="5855"/>
    <cellStyle name="Dziesiętny_Invoices2001Slovakia_01_Nha so 1_Dien_Book1_Ke hoach 2010 (theo doi 11-8-2010) 3" xfId="5856"/>
    <cellStyle name="Dziesietny_Invoices2001Slovakia_01_Nha so 1_Dien_Book1_Ke hoach 2010 (theo doi 11-8-2010) 4" xfId="6484"/>
    <cellStyle name="Dziesiętny_Invoices2001Slovakia_01_Nha so 1_Dien_Book1_Ke hoach 2010 (theo doi 11-8-2010) 4" xfId="6483"/>
    <cellStyle name="Dziesietny_Invoices2001Slovakia_01_Nha so 1_Dien_Book1_Ke hoach 2010 (theo doi 11-8-2010) 5" xfId="5270"/>
    <cellStyle name="Dziesiętny_Invoices2001Slovakia_01_Nha so 1_Dien_Book1_Ke hoach 2010 (theo doi 11-8-2010) 5" xfId="5271"/>
    <cellStyle name="Dziesietny_Invoices2001Slovakia_01_Nha so 1_Dien_Book1_Ke hoach 2010 (theo doi 11-8-2010) 6" xfId="7213"/>
    <cellStyle name="Dziesiętny_Invoices2001Slovakia_01_Nha so 1_Dien_Book1_Ke hoach 2010 (theo doi 11-8-2010) 6" xfId="7214"/>
    <cellStyle name="Dziesietny_Invoices2001Slovakia_01_Nha so 1_Dien_Book1_Ke hoach 2010 (theo doi 11-8-2010) 7" xfId="7819"/>
    <cellStyle name="Dziesiętny_Invoices2001Slovakia_01_Nha so 1_Dien_Book1_Ke hoach 2010 (theo doi 11-8-2010) 7" xfId="7818"/>
    <cellStyle name="Dziesietny_Invoices2001Slovakia_01_Nha so 1_Dien_Book1_Ke hoach 2010 (theo doi 11-8-2010)_Bieu 1+3+5+6+9" xfId="11450"/>
    <cellStyle name="Dziesiętny_Invoices2001Slovakia_01_Nha so 1_Dien_Book1_Ke hoach 2010 (theo doi 11-8-2010)_Bieu 1+3+5+6+9" xfId="11451"/>
    <cellStyle name="Dziesietny_Invoices2001Slovakia_01_Nha so 1_Dien_Book1_Ke hoach 2010 (theo doi 11-8-2010)_Bieu 1+3+5+6+9_Kế hoạch 2013 T1-2014" xfId="11452"/>
    <cellStyle name="Dziesiętny_Invoices2001Slovakia_01_Nha so 1_Dien_Book1_ke hoach dau thau 30-6-2010" xfId="820"/>
    <cellStyle name="Dziesietny_Invoices2001Slovakia_01_Nha so 1_Dien_Book1_ke hoach dau thau 30-6-2010 2" xfId="3284"/>
    <cellStyle name="Dziesiętny_Invoices2001Slovakia_01_Nha so 1_Dien_Book1_ke hoach dau thau 30-6-2010 2" xfId="3285"/>
    <cellStyle name="Dziesietny_Invoices2001Slovakia_01_Nha so 1_Dien_Book1_ke hoach dau thau 30-6-2010 3" xfId="5857"/>
    <cellStyle name="Dziesiętny_Invoices2001Slovakia_01_Nha so 1_Dien_Book1_ke hoach dau thau 30-6-2010 3" xfId="5858"/>
    <cellStyle name="Dziesietny_Invoices2001Slovakia_01_Nha so 1_Dien_Book1_ke hoach dau thau 30-6-2010 4" xfId="6482"/>
    <cellStyle name="Dziesiętny_Invoices2001Slovakia_01_Nha so 1_Dien_Book1_ke hoach dau thau 30-6-2010 4" xfId="6481"/>
    <cellStyle name="Dziesietny_Invoices2001Slovakia_01_Nha so 1_Dien_Book1_ke hoach dau thau 30-6-2010 5" xfId="5272"/>
    <cellStyle name="Dziesiętny_Invoices2001Slovakia_01_Nha so 1_Dien_Book1_ke hoach dau thau 30-6-2010 5" xfId="5273"/>
    <cellStyle name="Dziesietny_Invoices2001Slovakia_01_Nha so 1_Dien_Book1_ke hoach dau thau 30-6-2010 6" xfId="7215"/>
    <cellStyle name="Dziesiętny_Invoices2001Slovakia_01_Nha so 1_Dien_Book1_ke hoach dau thau 30-6-2010 6" xfId="7216"/>
    <cellStyle name="Dziesietny_Invoices2001Slovakia_01_Nha so 1_Dien_Book1_ke hoach dau thau 30-6-2010 7" xfId="7817"/>
    <cellStyle name="Dziesiętny_Invoices2001Slovakia_01_Nha so 1_Dien_Book1_ke hoach dau thau 30-6-2010 7" xfId="7816"/>
    <cellStyle name="Dziesietny_Invoices2001Slovakia_01_Nha so 1_Dien_Book1_ke hoach dau thau 30-6-2010_Bieu 1+3+5+6+9" xfId="11453"/>
    <cellStyle name="Dziesiętny_Invoices2001Slovakia_01_Nha so 1_Dien_Book1_ke hoach dau thau 30-6-2010_Bieu 1+3+5+6+9" xfId="11454"/>
    <cellStyle name="Dziesietny_Invoices2001Slovakia_01_Nha so 1_Dien_Book1_ke hoach dau thau 30-6-2010_Bieu 1+3+5+6+9_Kế hoạch 2013 T1-2014" xfId="11455"/>
    <cellStyle name="Dziesiętny_Invoices2001Slovakia_01_Nha so 1_Dien_Book1_KH 2012 (T3-2013)" xfId="11456"/>
    <cellStyle name="Dziesietny_Invoices2001Slovakia_01_Nha so 1_Dien_Book1_KH 2012 (T3-2013)_Kế hoạch 2013 T1-2014" xfId="11457"/>
    <cellStyle name="Dziesiętny_Invoices2001Slovakia_01_Nha so 1_Dien_Book1_VB Di den 2013" xfId="11458"/>
    <cellStyle name="Dziesietny_Invoices2001Slovakia_01_Nha so 1_Dien_Copy of KH PHAN BO VON ĐỐI ỨNG NAM 2011 (30 TY phuong án gop WB)" xfId="821"/>
    <cellStyle name="Dziesiętny_Invoices2001Slovakia_01_Nha so 1_Dien_Copy of KH PHAN BO VON ĐỐI ỨNG NAM 2011 (30 TY phuong án gop WB)" xfId="822"/>
    <cellStyle name="Dziesietny_Invoices2001Slovakia_01_Nha so 1_Dien_Copy of KH PHAN BO VON ĐỐI ỨNG NAM 2011 (30 TY phuong án gop WB) 10" xfId="20175"/>
    <cellStyle name="Dziesiętny_Invoices2001Slovakia_01_Nha so 1_Dien_Copy of KH PHAN BO VON ĐỐI ỨNG NAM 2011 (30 TY phuong án gop WB) 10" xfId="20174"/>
    <cellStyle name="Dziesietny_Invoices2001Slovakia_01_Nha so 1_Dien_Copy of KH PHAN BO VON ĐỐI ỨNG NAM 2011 (30 TY phuong án gop WB) 11" xfId="22053"/>
    <cellStyle name="Dziesiętny_Invoices2001Slovakia_01_Nha so 1_Dien_Copy of KH PHAN BO VON ĐỐI ỨNG NAM 2011 (30 TY phuong án gop WB) 11" xfId="22052"/>
    <cellStyle name="Dziesietny_Invoices2001Slovakia_01_Nha so 1_Dien_Copy of KH PHAN BO VON ĐỐI ỨNG NAM 2011 (30 TY phuong án gop WB) 12" xfId="20571"/>
    <cellStyle name="Dziesiętny_Invoices2001Slovakia_01_Nha so 1_Dien_Copy of KH PHAN BO VON ĐỐI ỨNG NAM 2011 (30 TY phuong án gop WB) 12" xfId="17748"/>
    <cellStyle name="Dziesietny_Invoices2001Slovakia_01_Nha so 1_Dien_Copy of KH PHAN BO VON ĐỐI ỨNG NAM 2011 (30 TY phuong án gop WB) 13" xfId="23458"/>
    <cellStyle name="Dziesiętny_Invoices2001Slovakia_01_Nha so 1_Dien_Copy of KH PHAN BO VON ĐỐI ỨNG NAM 2011 (30 TY phuong án gop WB) 13" xfId="19530"/>
    <cellStyle name="Dziesietny_Invoices2001Slovakia_01_Nha so 1_Dien_Copy of KH PHAN BO VON ĐỐI ỨNG NAM 2011 (30 TY phuong án gop WB) 14" xfId="20511"/>
    <cellStyle name="Dziesiętny_Invoices2001Slovakia_01_Nha so 1_Dien_Copy of KH PHAN BO VON ĐỐI ỨNG NAM 2011 (30 TY phuong án gop WB) 14" xfId="21938"/>
    <cellStyle name="Dziesietny_Invoices2001Slovakia_01_Nha so 1_Dien_Copy of KH PHAN BO VON ĐỐI ỨNG NAM 2011 (30 TY phuong án gop WB) 15" xfId="21909"/>
    <cellStyle name="Dziesiętny_Invoices2001Slovakia_01_Nha so 1_Dien_Copy of KH PHAN BO VON ĐỐI ỨNG NAM 2011 (30 TY phuong án gop WB) 15" xfId="22271"/>
    <cellStyle name="Dziesietny_Invoices2001Slovakia_01_Nha so 1_Dien_Copy of KH PHAN BO VON ĐỐI ỨNG NAM 2011 (30 TY phuong án gop WB) 2" xfId="3286"/>
    <cellStyle name="Dziesiętny_Invoices2001Slovakia_01_Nha so 1_Dien_Copy of KH PHAN BO VON ĐỐI ỨNG NAM 2011 (30 TY phuong án gop WB) 2" xfId="3287"/>
    <cellStyle name="Dziesietny_Invoices2001Slovakia_01_Nha so 1_Dien_Copy of KH PHAN BO VON ĐỐI ỨNG NAM 2011 (30 TY phuong án gop WB) 2 2" xfId="11459"/>
    <cellStyle name="Dziesiętny_Invoices2001Slovakia_01_Nha so 1_Dien_Copy of KH PHAN BO VON ĐỐI ỨNG NAM 2011 (30 TY phuong án gop WB) 2 2" xfId="11460"/>
    <cellStyle name="Dziesietny_Invoices2001Slovakia_01_Nha so 1_Dien_Copy of KH PHAN BO VON ĐỐI ỨNG NAM 2011 (30 TY phuong án gop WB) 2 3" xfId="19345"/>
    <cellStyle name="Dziesiętny_Invoices2001Slovakia_01_Nha so 1_Dien_Copy of KH PHAN BO VON ĐỐI ỨNG NAM 2011 (30 TY phuong án gop WB) 2 3" xfId="19346"/>
    <cellStyle name="Dziesietny_Invoices2001Slovakia_01_Nha so 1_Dien_Copy of KH PHAN BO VON ĐỐI ỨNG NAM 2011 (30 TY phuong án gop WB) 2 4" xfId="16158"/>
    <cellStyle name="Dziesiętny_Invoices2001Slovakia_01_Nha so 1_Dien_Copy of KH PHAN BO VON ĐỐI ỨNG NAM 2011 (30 TY phuong án gop WB) 2 4" xfId="18387"/>
    <cellStyle name="Dziesietny_Invoices2001Slovakia_01_Nha so 1_Dien_Copy of KH PHAN BO VON ĐỐI ỨNG NAM 2011 (30 TY phuong án gop WB) 2 5" xfId="18744"/>
    <cellStyle name="Dziesiętny_Invoices2001Slovakia_01_Nha so 1_Dien_Copy of KH PHAN BO VON ĐỐI ỨNG NAM 2011 (30 TY phuong án gop WB) 2 5" xfId="18745"/>
    <cellStyle name="Dziesietny_Invoices2001Slovakia_01_Nha so 1_Dien_Copy of KH PHAN BO VON ĐỐI ỨNG NAM 2011 (30 TY phuong án gop WB) 2 6" xfId="16119"/>
    <cellStyle name="Dziesiętny_Invoices2001Slovakia_01_Nha so 1_Dien_Copy of KH PHAN BO VON ĐỐI ỨNG NAM 2011 (30 TY phuong án gop WB) 2 6" xfId="18314"/>
    <cellStyle name="Dziesietny_Invoices2001Slovakia_01_Nha so 1_Dien_Copy of KH PHAN BO VON ĐỐI ỨNG NAM 2011 (30 TY phuong án gop WB) 2 7" xfId="18636"/>
    <cellStyle name="Dziesiętny_Invoices2001Slovakia_01_Nha so 1_Dien_Copy of KH PHAN BO VON ĐỐI ỨNG NAM 2011 (30 TY phuong án gop WB) 2 7" xfId="18637"/>
    <cellStyle name="Dziesietny_Invoices2001Slovakia_01_Nha so 1_Dien_Copy of KH PHAN BO VON ĐỐI ỨNG NAM 2011 (30 TY phuong án gop WB) 2 8" xfId="18292"/>
    <cellStyle name="Dziesiętny_Invoices2001Slovakia_01_Nha so 1_Dien_Copy of KH PHAN BO VON ĐỐI ỨNG NAM 2011 (30 TY phuong án gop WB) 2 8" xfId="18289"/>
    <cellStyle name="Dziesietny_Invoices2001Slovakia_01_Nha so 1_Dien_Copy of KH PHAN BO VON ĐỐI ỨNG NAM 2011 (30 TY phuong án gop WB) 2 9" xfId="19531"/>
    <cellStyle name="Dziesiętny_Invoices2001Slovakia_01_Nha so 1_Dien_Copy of KH PHAN BO VON ĐỐI ỨNG NAM 2011 (30 TY phuong án gop WB) 2 9" xfId="18732"/>
    <cellStyle name="Dziesietny_Invoices2001Slovakia_01_Nha so 1_Dien_Copy of KH PHAN BO VON ĐỐI ỨNG NAM 2011 (30 TY phuong án gop WB) 3" xfId="5859"/>
    <cellStyle name="Dziesiętny_Invoices2001Slovakia_01_Nha so 1_Dien_Copy of KH PHAN BO VON ĐỐI ỨNG NAM 2011 (30 TY phuong án gop WB) 3" xfId="5860"/>
    <cellStyle name="Dziesietny_Invoices2001Slovakia_01_Nha so 1_Dien_Copy of KH PHAN BO VON ĐỐI ỨNG NAM 2011 (30 TY phuong án gop WB) 3 2" xfId="14702"/>
    <cellStyle name="Dziesiętny_Invoices2001Slovakia_01_Nha so 1_Dien_Copy of KH PHAN BO VON ĐỐI ỨNG NAM 2011 (30 TY phuong án gop WB) 3 2" xfId="14703"/>
    <cellStyle name="Dziesietny_Invoices2001Slovakia_01_Nha so 1_Dien_Copy of KH PHAN BO VON ĐỐI ỨNG NAM 2011 (30 TY phuong án gop WB) 3 3" xfId="20877"/>
    <cellStyle name="Dziesiętny_Invoices2001Slovakia_01_Nha so 1_Dien_Copy of KH PHAN BO VON ĐỐI ỨNG NAM 2011 (30 TY phuong án gop WB) 3 3" xfId="20878"/>
    <cellStyle name="Dziesietny_Invoices2001Slovakia_01_Nha so 1_Dien_Copy of KH PHAN BO VON ĐỐI ỨNG NAM 2011 (30 TY phuong án gop WB) 3 4" xfId="22597"/>
    <cellStyle name="Dziesiętny_Invoices2001Slovakia_01_Nha so 1_Dien_Copy of KH PHAN BO VON ĐỐI ỨNG NAM 2011 (30 TY phuong án gop WB) 3 4" xfId="22598"/>
    <cellStyle name="Dziesietny_Invoices2001Slovakia_01_Nha so 1_Dien_Copy of KH PHAN BO VON ĐỐI ỨNG NAM 2011 (30 TY phuong án gop WB) 3 5" xfId="23804"/>
    <cellStyle name="Dziesiętny_Invoices2001Slovakia_01_Nha so 1_Dien_Copy of KH PHAN BO VON ĐỐI ỨNG NAM 2011 (30 TY phuong án gop WB) 3 5" xfId="23805"/>
    <cellStyle name="Dziesietny_Invoices2001Slovakia_01_Nha so 1_Dien_Copy of KH PHAN BO VON ĐỐI ỨNG NAM 2011 (30 TY phuong án gop WB) 3 6" xfId="24981"/>
    <cellStyle name="Dziesiętny_Invoices2001Slovakia_01_Nha so 1_Dien_Copy of KH PHAN BO VON ĐỐI ỨNG NAM 2011 (30 TY phuong án gop WB) 3 6" xfId="24982"/>
    <cellStyle name="Dziesietny_Invoices2001Slovakia_01_Nha so 1_Dien_Copy of KH PHAN BO VON ĐỐI ỨNG NAM 2011 (30 TY phuong án gop WB) 3 7" xfId="26073"/>
    <cellStyle name="Dziesiętny_Invoices2001Slovakia_01_Nha so 1_Dien_Copy of KH PHAN BO VON ĐỐI ỨNG NAM 2011 (30 TY phuong án gop WB) 3 7" xfId="26074"/>
    <cellStyle name="Dziesietny_Invoices2001Slovakia_01_Nha so 1_Dien_Copy of KH PHAN BO VON ĐỐI ỨNG NAM 2011 (30 TY phuong án gop WB) 3 8" xfId="27078"/>
    <cellStyle name="Dziesiętny_Invoices2001Slovakia_01_Nha so 1_Dien_Copy of KH PHAN BO VON ĐỐI ỨNG NAM 2011 (30 TY phuong án gop WB) 3 8" xfId="27079"/>
    <cellStyle name="Dziesietny_Invoices2001Slovakia_01_Nha so 1_Dien_Copy of KH PHAN BO VON ĐỐI ỨNG NAM 2011 (30 TY phuong án gop WB) 3 9" xfId="28087"/>
    <cellStyle name="Dziesiętny_Invoices2001Slovakia_01_Nha so 1_Dien_Copy of KH PHAN BO VON ĐỐI ỨNG NAM 2011 (30 TY phuong án gop WB) 3 9" xfId="28088"/>
    <cellStyle name="Dziesietny_Invoices2001Slovakia_01_Nha so 1_Dien_Copy of KH PHAN BO VON ĐỐI ỨNG NAM 2011 (30 TY phuong án gop WB) 4" xfId="6480"/>
    <cellStyle name="Dziesiętny_Invoices2001Slovakia_01_Nha so 1_Dien_Copy of KH PHAN BO VON ĐỐI ỨNG NAM 2011 (30 TY phuong án gop WB) 4" xfId="6479"/>
    <cellStyle name="Dziesietny_Invoices2001Slovakia_01_Nha so 1_Dien_Copy of KH PHAN BO VON ĐỐI ỨNG NAM 2011 (30 TY phuong án gop WB) 4 2" xfId="14755"/>
    <cellStyle name="Dziesiętny_Invoices2001Slovakia_01_Nha so 1_Dien_Copy of KH PHAN BO VON ĐỐI ỨNG NAM 2011 (30 TY phuong án gop WB) 4 2" xfId="14752"/>
    <cellStyle name="Dziesietny_Invoices2001Slovakia_01_Nha so 1_Dien_Copy of KH PHAN BO VON ĐỐI ỨNG NAM 2011 (30 TY phuong án gop WB) 4 3" xfId="20930"/>
    <cellStyle name="Dziesiętny_Invoices2001Slovakia_01_Nha so 1_Dien_Copy of KH PHAN BO VON ĐỐI ỨNG NAM 2011 (30 TY phuong án gop WB) 4 3" xfId="20927"/>
    <cellStyle name="Dziesietny_Invoices2001Slovakia_01_Nha so 1_Dien_Copy of KH PHAN BO VON ĐỐI ỨNG NAM 2011 (30 TY phuong án gop WB) 4 4" xfId="22650"/>
    <cellStyle name="Dziesiętny_Invoices2001Slovakia_01_Nha so 1_Dien_Copy of KH PHAN BO VON ĐỐI ỨNG NAM 2011 (30 TY phuong án gop WB) 4 4" xfId="22647"/>
    <cellStyle name="Dziesietny_Invoices2001Slovakia_01_Nha so 1_Dien_Copy of KH PHAN BO VON ĐỐI ỨNG NAM 2011 (30 TY phuong án gop WB) 4 5" xfId="23857"/>
    <cellStyle name="Dziesiętny_Invoices2001Slovakia_01_Nha so 1_Dien_Copy of KH PHAN BO VON ĐỐI ỨNG NAM 2011 (30 TY phuong án gop WB) 4 5" xfId="23854"/>
    <cellStyle name="Dziesietny_Invoices2001Slovakia_01_Nha so 1_Dien_Copy of KH PHAN BO VON ĐỐI ỨNG NAM 2011 (30 TY phuong án gop WB) 4 6" xfId="25034"/>
    <cellStyle name="Dziesiętny_Invoices2001Slovakia_01_Nha so 1_Dien_Copy of KH PHAN BO VON ĐỐI ỨNG NAM 2011 (30 TY phuong án gop WB) 4 6" xfId="25031"/>
    <cellStyle name="Dziesietny_Invoices2001Slovakia_01_Nha so 1_Dien_Copy of KH PHAN BO VON ĐỐI ỨNG NAM 2011 (30 TY phuong án gop WB) 4 7" xfId="26126"/>
    <cellStyle name="Dziesiętny_Invoices2001Slovakia_01_Nha so 1_Dien_Copy of KH PHAN BO VON ĐỐI ỨNG NAM 2011 (30 TY phuong án gop WB) 4 7" xfId="26123"/>
    <cellStyle name="Dziesietny_Invoices2001Slovakia_01_Nha so 1_Dien_Copy of KH PHAN BO VON ĐỐI ỨNG NAM 2011 (30 TY phuong án gop WB) 4 8" xfId="27131"/>
    <cellStyle name="Dziesiętny_Invoices2001Slovakia_01_Nha so 1_Dien_Copy of KH PHAN BO VON ĐỐI ỨNG NAM 2011 (30 TY phuong án gop WB) 4 8" xfId="27128"/>
    <cellStyle name="Dziesietny_Invoices2001Slovakia_01_Nha so 1_Dien_Copy of KH PHAN BO VON ĐỐI ỨNG NAM 2011 (30 TY phuong án gop WB) 4 9" xfId="28140"/>
    <cellStyle name="Dziesiętny_Invoices2001Slovakia_01_Nha so 1_Dien_Copy of KH PHAN BO VON ĐỐI ỨNG NAM 2011 (30 TY phuong án gop WB) 4 9" xfId="28137"/>
    <cellStyle name="Dziesietny_Invoices2001Slovakia_01_Nha so 1_Dien_Copy of KH PHAN BO VON ĐỐI ỨNG NAM 2011 (30 TY phuong án gop WB) 5" xfId="5274"/>
    <cellStyle name="Dziesiętny_Invoices2001Slovakia_01_Nha so 1_Dien_Copy of KH PHAN BO VON ĐỐI ỨNG NAM 2011 (30 TY phuong án gop WB) 5" xfId="5275"/>
    <cellStyle name="Dziesietny_Invoices2001Slovakia_01_Nha so 1_Dien_Copy of KH PHAN BO VON ĐỐI ỨNG NAM 2011 (30 TY phuong án gop WB) 5 2" xfId="15526"/>
    <cellStyle name="Dziesiętny_Invoices2001Slovakia_01_Nha so 1_Dien_Copy of KH PHAN BO VON ĐỐI ỨNG NAM 2011 (30 TY phuong án gop WB) 5 2" xfId="15527"/>
    <cellStyle name="Dziesietny_Invoices2001Slovakia_01_Nha so 1_Dien_Copy of KH PHAN BO VON ĐỐI ỨNG NAM 2011 (30 TY phuong án gop WB) 5 3" xfId="21614"/>
    <cellStyle name="Dziesiętny_Invoices2001Slovakia_01_Nha so 1_Dien_Copy of KH PHAN BO VON ĐỐI ỨNG NAM 2011 (30 TY phuong án gop WB) 5 3" xfId="21615"/>
    <cellStyle name="Dziesietny_Invoices2001Slovakia_01_Nha so 1_Dien_Copy of KH PHAN BO VON ĐỐI ỨNG NAM 2011 (30 TY phuong án gop WB) 5 4" xfId="23265"/>
    <cellStyle name="Dziesiętny_Invoices2001Slovakia_01_Nha so 1_Dien_Copy of KH PHAN BO VON ĐỐI ỨNG NAM 2011 (30 TY phuong án gop WB) 5 4" xfId="23266"/>
    <cellStyle name="Dziesietny_Invoices2001Slovakia_01_Nha so 1_Dien_Copy of KH PHAN BO VON ĐỐI ỨNG NAM 2011 (30 TY phuong án gop WB) 5 5" xfId="24468"/>
    <cellStyle name="Dziesiętny_Invoices2001Slovakia_01_Nha so 1_Dien_Copy of KH PHAN BO VON ĐỐI ỨNG NAM 2011 (30 TY phuong án gop WB) 5 5" xfId="24469"/>
    <cellStyle name="Dziesietny_Invoices2001Slovakia_01_Nha so 1_Dien_Copy of KH PHAN BO VON ĐỐI ỨNG NAM 2011 (30 TY phuong án gop WB) 5 6" xfId="25620"/>
    <cellStyle name="Dziesiętny_Invoices2001Slovakia_01_Nha so 1_Dien_Copy of KH PHAN BO VON ĐỐI ỨNG NAM 2011 (30 TY phuong án gop WB) 5 6" xfId="25621"/>
    <cellStyle name="Dziesietny_Invoices2001Slovakia_01_Nha so 1_Dien_Copy of KH PHAN BO VON ĐỐI ỨNG NAM 2011 (30 TY phuong án gop WB) 5 7" xfId="26707"/>
    <cellStyle name="Dziesiętny_Invoices2001Slovakia_01_Nha so 1_Dien_Copy of KH PHAN BO VON ĐỐI ỨNG NAM 2011 (30 TY phuong án gop WB) 5 7" xfId="26708"/>
    <cellStyle name="Dziesietny_Invoices2001Slovakia_01_Nha so 1_Dien_Copy of KH PHAN BO VON ĐỐI ỨNG NAM 2011 (30 TY phuong án gop WB) 5 8" xfId="27686"/>
    <cellStyle name="Dziesiętny_Invoices2001Slovakia_01_Nha so 1_Dien_Copy of KH PHAN BO VON ĐỐI ỨNG NAM 2011 (30 TY phuong án gop WB) 5 8" xfId="27687"/>
    <cellStyle name="Dziesietny_Invoices2001Slovakia_01_Nha so 1_Dien_Copy of KH PHAN BO VON ĐỐI ỨNG NAM 2011 (30 TY phuong án gop WB) 5 9" xfId="28671"/>
    <cellStyle name="Dziesiętny_Invoices2001Slovakia_01_Nha so 1_Dien_Copy of KH PHAN BO VON ĐỐI ỨNG NAM 2011 (30 TY phuong án gop WB) 5 9" xfId="28672"/>
    <cellStyle name="Dziesietny_Invoices2001Slovakia_01_Nha so 1_Dien_Copy of KH PHAN BO VON ĐỐI ỨNG NAM 2011 (30 TY phuong án gop WB) 6" xfId="7217"/>
    <cellStyle name="Dziesiętny_Invoices2001Slovakia_01_Nha so 1_Dien_Copy of KH PHAN BO VON ĐỐI ỨNG NAM 2011 (30 TY phuong án gop WB) 6" xfId="7218"/>
    <cellStyle name="Dziesietny_Invoices2001Slovakia_01_Nha so 1_Dien_Copy of KH PHAN BO VON ĐỐI ỨNG NAM 2011 (30 TY phuong án gop WB) 7" xfId="7815"/>
    <cellStyle name="Dziesiętny_Invoices2001Slovakia_01_Nha so 1_Dien_Copy of KH PHAN BO VON ĐỐI ỨNG NAM 2011 (30 TY phuong án gop WB) 7" xfId="7814"/>
    <cellStyle name="Dziesietny_Invoices2001Slovakia_01_Nha so 1_Dien_Copy of KH PHAN BO VON ĐỐI ỨNG NAM 2011 (30 TY phuong án gop WB) 8" xfId="8484"/>
    <cellStyle name="Dziesiętny_Invoices2001Slovakia_01_Nha so 1_Dien_Copy of KH PHAN BO VON ĐỐI ỨNG NAM 2011 (30 TY phuong án gop WB) 8" xfId="8485"/>
    <cellStyle name="Dziesietny_Invoices2001Slovakia_01_Nha so 1_Dien_Copy of KH PHAN BO VON ĐỐI ỨNG NAM 2011 (30 TY phuong án gop WB) 9" xfId="16564"/>
    <cellStyle name="Dziesiętny_Invoices2001Slovakia_01_Nha so 1_Dien_Copy of KH PHAN BO VON ĐỐI ỨNG NAM 2011 (30 TY phuong án gop WB) 9" xfId="16565"/>
    <cellStyle name="Dziesietny_Invoices2001Slovakia_01_Nha so 1_Dien_Copy of KH PHAN BO VON ĐỐI ỨNG NAM 2011 (30 TY phuong án gop WB)_Ban BTDD TDC" xfId="11461"/>
    <cellStyle name="Dziesiętny_Invoices2001Slovakia_01_Nha so 1_Dien_Copy of KH PHAN BO VON ĐỐI ỨNG NAM 2011 (30 TY phuong án gop WB)_Ban BTDD TDC" xfId="11462"/>
    <cellStyle name="Dziesietny_Invoices2001Slovakia_01_Nha so 1_Dien_Copy of KH PHAN BO VON ĐỐI ỨNG NAM 2011 (30 TY phuong án gop WB)_Bieu 1+3+5+6+9" xfId="11463"/>
    <cellStyle name="Dziesiętny_Invoices2001Slovakia_01_Nha so 1_Dien_Copy of KH PHAN BO VON ĐỐI ỨNG NAM 2011 (30 TY phuong án gop WB)_Bieu 1+3+5+6+9" xfId="11464"/>
    <cellStyle name="Dziesietny_Invoices2001Slovakia_01_Nha so 1_Dien_Copy of KH PHAN BO VON ĐỐI ỨNG NAM 2011 (30 TY phuong án gop WB)_Bieu 1+3+5+6+9_Kế hoạch 2013 T1-2014" xfId="11465"/>
    <cellStyle name="Dziesiętny_Invoices2001Slovakia_01_Nha so 1_Dien_DTTD chieng chan Tham lai 29-9-2009" xfId="823"/>
    <cellStyle name="Dziesietny_Invoices2001Slovakia_01_Nha so 1_Dien_DTTD chieng chan Tham lai 29-9-2009 2" xfId="3288"/>
    <cellStyle name="Dziesiętny_Invoices2001Slovakia_01_Nha so 1_Dien_DTTD chieng chan Tham lai 29-9-2009 2" xfId="3289"/>
    <cellStyle name="Dziesietny_Invoices2001Slovakia_01_Nha so 1_Dien_DTTD chieng chan Tham lai 29-9-2009 3" xfId="5861"/>
    <cellStyle name="Dziesiętny_Invoices2001Slovakia_01_Nha so 1_Dien_DTTD chieng chan Tham lai 29-9-2009 3" xfId="5862"/>
    <cellStyle name="Dziesietny_Invoices2001Slovakia_01_Nha so 1_Dien_DTTD chieng chan Tham lai 29-9-2009 4" xfId="6478"/>
    <cellStyle name="Dziesiętny_Invoices2001Slovakia_01_Nha so 1_Dien_DTTD chieng chan Tham lai 29-9-2009 4" xfId="6477"/>
    <cellStyle name="Dziesietny_Invoices2001Slovakia_01_Nha so 1_Dien_DTTD chieng chan Tham lai 29-9-2009 5" xfId="5276"/>
    <cellStyle name="Dziesiętny_Invoices2001Slovakia_01_Nha so 1_Dien_DTTD chieng chan Tham lai 29-9-2009 5" xfId="5277"/>
    <cellStyle name="Dziesietny_Invoices2001Slovakia_01_Nha so 1_Dien_DTTD chieng chan Tham lai 29-9-2009 6" xfId="7219"/>
    <cellStyle name="Dziesiętny_Invoices2001Slovakia_01_Nha so 1_Dien_DTTD chieng chan Tham lai 29-9-2009 6" xfId="7220"/>
    <cellStyle name="Dziesietny_Invoices2001Slovakia_01_Nha so 1_Dien_DTTD chieng chan Tham lai 29-9-2009 7" xfId="7813"/>
    <cellStyle name="Dziesiętny_Invoices2001Slovakia_01_Nha so 1_Dien_DTTD chieng chan Tham lai 29-9-2009 7" xfId="7812"/>
    <cellStyle name="Dziesietny_Invoices2001Slovakia_01_Nha so 1_Dien_DTTD chieng chan Tham lai 29-9-2009_Bieu 1+3+5+6+9" xfId="11466"/>
    <cellStyle name="Dziesiętny_Invoices2001Slovakia_01_Nha so 1_Dien_DTTD chieng chan Tham lai 29-9-2009_Bieu 1+3+5+6+9" xfId="11467"/>
    <cellStyle name="Dziesietny_Invoices2001Slovakia_01_Nha so 1_Dien_DTTD chieng chan Tham lai 29-9-2009_Bieu 1+3+5+6+9_Kế hoạch 2013 T1-2014" xfId="11468"/>
    <cellStyle name="Dziesiętny_Invoices2001Slovakia_01_Nha so 1_Dien_Du toan nuoc San Thang (GD2)" xfId="824"/>
    <cellStyle name="Dziesietny_Invoices2001Slovakia_01_Nha so 1_Dien_Du toan nuoc San Thang (GD2) 2" xfId="3290"/>
    <cellStyle name="Dziesiętny_Invoices2001Slovakia_01_Nha so 1_Dien_Du toan nuoc San Thang (GD2) 2" xfId="3291"/>
    <cellStyle name="Dziesietny_Invoices2001Slovakia_01_Nha so 1_Dien_Du toan nuoc San Thang (GD2) 3" xfId="5863"/>
    <cellStyle name="Dziesiętny_Invoices2001Slovakia_01_Nha so 1_Dien_Du toan nuoc San Thang (GD2) 3" xfId="5864"/>
    <cellStyle name="Dziesietny_Invoices2001Slovakia_01_Nha so 1_Dien_Du toan nuoc San Thang (GD2) 4" xfId="6476"/>
    <cellStyle name="Dziesiętny_Invoices2001Slovakia_01_Nha so 1_Dien_Du toan nuoc San Thang (GD2) 4" xfId="6475"/>
    <cellStyle name="Dziesietny_Invoices2001Slovakia_01_Nha so 1_Dien_Du toan nuoc San Thang (GD2) 5" xfId="5278"/>
    <cellStyle name="Dziesiętny_Invoices2001Slovakia_01_Nha so 1_Dien_Du toan nuoc San Thang (GD2) 5" xfId="5279"/>
    <cellStyle name="Dziesietny_Invoices2001Slovakia_01_Nha so 1_Dien_Du toan nuoc San Thang (GD2) 6" xfId="7221"/>
    <cellStyle name="Dziesiętny_Invoices2001Slovakia_01_Nha so 1_Dien_Du toan nuoc San Thang (GD2) 6" xfId="7222"/>
    <cellStyle name="Dziesietny_Invoices2001Slovakia_01_Nha so 1_Dien_Du toan nuoc San Thang (GD2) 7" xfId="7811"/>
    <cellStyle name="Dziesiętny_Invoices2001Slovakia_01_Nha so 1_Dien_Du toan nuoc San Thang (GD2) 7" xfId="7810"/>
    <cellStyle name="Dziesietny_Invoices2001Slovakia_01_Nha so 1_Dien_Du toan nuoc San Thang (GD2)_Kế hoạch 2013 T1-2014" xfId="11469"/>
    <cellStyle name="Dziesiętny_Invoices2001Slovakia_01_Nha so 1_Dien_Du toan nuoc San Thang (GD2)_KH 2012 (T3-2013)" xfId="11470"/>
    <cellStyle name="Dziesietny_Invoices2001Slovakia_01_Nha so 1_Dien_Du toan nuoc San Thang (GD2)_KH 2012 (T3-2013)_Kế hoạch 2013 T1-2014" xfId="11471"/>
    <cellStyle name="Dziesiętny_Invoices2001Slovakia_01_Nha so 1_Dien_Ke hoach 2010 (theo doi 11-8-2010)" xfId="825"/>
    <cellStyle name="Dziesietny_Invoices2001Slovakia_01_Nha so 1_Dien_Ke hoach 2010 (theo doi 11-8-2010) 2" xfId="3292"/>
    <cellStyle name="Dziesiętny_Invoices2001Slovakia_01_Nha so 1_Dien_Ke hoach 2010 (theo doi 11-8-2010) 2" xfId="3293"/>
    <cellStyle name="Dziesietny_Invoices2001Slovakia_01_Nha so 1_Dien_Ke hoach 2010 (theo doi 11-8-2010) 3" xfId="5865"/>
    <cellStyle name="Dziesiętny_Invoices2001Slovakia_01_Nha so 1_Dien_Ke hoach 2010 (theo doi 11-8-2010) 3" xfId="5866"/>
    <cellStyle name="Dziesietny_Invoices2001Slovakia_01_Nha so 1_Dien_Ke hoach 2010 (theo doi 11-8-2010) 4" xfId="6474"/>
    <cellStyle name="Dziesiętny_Invoices2001Slovakia_01_Nha so 1_Dien_Ke hoach 2010 (theo doi 11-8-2010) 4" xfId="6473"/>
    <cellStyle name="Dziesietny_Invoices2001Slovakia_01_Nha so 1_Dien_Ke hoach 2010 (theo doi 11-8-2010) 5" xfId="5280"/>
    <cellStyle name="Dziesiętny_Invoices2001Slovakia_01_Nha so 1_Dien_Ke hoach 2010 (theo doi 11-8-2010) 5" xfId="5281"/>
    <cellStyle name="Dziesietny_Invoices2001Slovakia_01_Nha so 1_Dien_Ke hoach 2010 (theo doi 11-8-2010) 6" xfId="7223"/>
    <cellStyle name="Dziesiętny_Invoices2001Slovakia_01_Nha so 1_Dien_Ke hoach 2010 (theo doi 11-8-2010) 6" xfId="7224"/>
    <cellStyle name="Dziesietny_Invoices2001Slovakia_01_Nha so 1_Dien_Ke hoach 2010 (theo doi 11-8-2010) 7" xfId="7809"/>
    <cellStyle name="Dziesiętny_Invoices2001Slovakia_01_Nha so 1_Dien_Ke hoach 2010 (theo doi 11-8-2010) 7" xfId="7808"/>
    <cellStyle name="Dziesietny_Invoices2001Slovakia_01_Nha so 1_Dien_Ke hoach 2010 (theo doi 11-8-2010)_Kế hoạch 2013 T1-2014" xfId="11472"/>
    <cellStyle name="Dziesiętny_Invoices2001Slovakia_01_Nha so 1_Dien_Ke hoach 2010 (theo doi 11-8-2010)_KH 2012 (T3-2013)" xfId="11473"/>
    <cellStyle name="Dziesietny_Invoices2001Slovakia_01_Nha so 1_Dien_Ke hoach 2010 (theo doi 11-8-2010)_KH 2012 (T3-2013)_Kế hoạch 2013 T1-2014" xfId="11474"/>
    <cellStyle name="Dziesiętny_Invoices2001Slovakia_01_Nha so 1_Dien_ke hoach dau thau 30-6-2010" xfId="826"/>
    <cellStyle name="Dziesietny_Invoices2001Slovakia_01_Nha so 1_Dien_ke hoach dau thau 30-6-2010 2" xfId="3294"/>
    <cellStyle name="Dziesiętny_Invoices2001Slovakia_01_Nha so 1_Dien_ke hoach dau thau 30-6-2010 2" xfId="3295"/>
    <cellStyle name="Dziesietny_Invoices2001Slovakia_01_Nha so 1_Dien_ke hoach dau thau 30-6-2010 3" xfId="5867"/>
    <cellStyle name="Dziesiętny_Invoices2001Slovakia_01_Nha so 1_Dien_ke hoach dau thau 30-6-2010 3" xfId="5868"/>
    <cellStyle name="Dziesietny_Invoices2001Slovakia_01_Nha so 1_Dien_ke hoach dau thau 30-6-2010 4" xfId="6472"/>
    <cellStyle name="Dziesiętny_Invoices2001Slovakia_01_Nha so 1_Dien_ke hoach dau thau 30-6-2010 4" xfId="6471"/>
    <cellStyle name="Dziesietny_Invoices2001Slovakia_01_Nha so 1_Dien_ke hoach dau thau 30-6-2010 5" xfId="5282"/>
    <cellStyle name="Dziesiętny_Invoices2001Slovakia_01_Nha so 1_Dien_ke hoach dau thau 30-6-2010 5" xfId="5283"/>
    <cellStyle name="Dziesietny_Invoices2001Slovakia_01_Nha so 1_Dien_ke hoach dau thau 30-6-2010 6" xfId="7225"/>
    <cellStyle name="Dziesiętny_Invoices2001Slovakia_01_Nha so 1_Dien_ke hoach dau thau 30-6-2010 6" xfId="7226"/>
    <cellStyle name="Dziesietny_Invoices2001Slovakia_01_Nha so 1_Dien_ke hoach dau thau 30-6-2010 7" xfId="7807"/>
    <cellStyle name="Dziesiętny_Invoices2001Slovakia_01_Nha so 1_Dien_ke hoach dau thau 30-6-2010 7" xfId="7806"/>
    <cellStyle name="Dziesietny_Invoices2001Slovakia_01_Nha so 1_Dien_ke hoach dau thau 30-6-2010_Kế hoạch 2013 T1-2014" xfId="11475"/>
    <cellStyle name="Dziesiętny_Invoices2001Slovakia_01_Nha so 1_Dien_ke hoach dau thau 30-6-2010_KH 2012 (T3-2013)" xfId="11476"/>
    <cellStyle name="Dziesietny_Invoices2001Slovakia_01_Nha so 1_Dien_ke hoach dau thau 30-6-2010_KH 2012 (T3-2013)_Kế hoạch 2013 T1-2014" xfId="11477"/>
    <cellStyle name="Dziesiętny_Invoices2001Slovakia_01_Nha so 1_Dien_KH 2012 (T3-2013)" xfId="11478"/>
    <cellStyle name="Dziesietny_Invoices2001Slovakia_01_Nha so 1_Dien_KH 2012 (T3-2013)_Kế hoạch 2013 T1-2014" xfId="11479"/>
    <cellStyle name="Dziesiętny_Invoices2001Slovakia_01_Nha so 1_Dien_KH Von 2012 gui BKH 1" xfId="827"/>
    <cellStyle name="Dziesietny_Invoices2001Slovakia_01_Nha so 1_Dien_KH Von 2012 gui BKH 1 2" xfId="3296"/>
    <cellStyle name="Dziesiętny_Invoices2001Slovakia_01_Nha so 1_Dien_KH Von 2012 gui BKH 1 2" xfId="3297"/>
    <cellStyle name="Dziesietny_Invoices2001Slovakia_01_Nha so 1_Dien_KH Von 2012 gui BKH 1 3" xfId="5869"/>
    <cellStyle name="Dziesiętny_Invoices2001Slovakia_01_Nha so 1_Dien_KH Von 2012 gui BKH 1 3" xfId="5870"/>
    <cellStyle name="Dziesietny_Invoices2001Slovakia_01_Nha so 1_Dien_KH Von 2012 gui BKH 1 4" xfId="6470"/>
    <cellStyle name="Dziesiętny_Invoices2001Slovakia_01_Nha so 1_Dien_KH Von 2012 gui BKH 1 4" xfId="6469"/>
    <cellStyle name="Dziesietny_Invoices2001Slovakia_01_Nha so 1_Dien_KH Von 2012 gui BKH 1 5" xfId="5284"/>
    <cellStyle name="Dziesiętny_Invoices2001Slovakia_01_Nha so 1_Dien_KH Von 2012 gui BKH 1 5" xfId="5285"/>
    <cellStyle name="Dziesietny_Invoices2001Slovakia_01_Nha so 1_Dien_KH Von 2012 gui BKH 1 6" xfId="7227"/>
    <cellStyle name="Dziesiętny_Invoices2001Slovakia_01_Nha so 1_Dien_KH Von 2012 gui BKH 1 6" xfId="7228"/>
    <cellStyle name="Dziesietny_Invoices2001Slovakia_01_Nha so 1_Dien_KH Von 2012 gui BKH 1 7" xfId="7805"/>
    <cellStyle name="Dziesiętny_Invoices2001Slovakia_01_Nha so 1_Dien_KH Von 2012 gui BKH 1 7" xfId="7804"/>
    <cellStyle name="Dziesietny_Invoices2001Slovakia_01_Nha so 1_Dien_KH Von 2012 gui BKH 1_Bieu 1+3+5+6+9" xfId="11480"/>
    <cellStyle name="Dziesiętny_Invoices2001Slovakia_01_Nha so 1_Dien_KH Von 2012 gui BKH 1_Bieu 1+3+5+6+9" xfId="11481"/>
    <cellStyle name="Dziesietny_Invoices2001Slovakia_01_Nha so 1_Dien_KH Von 2012 gui BKH 1_Bieu 1+3+5+6+9_Kế hoạch 2013 T1-2014" xfId="11482"/>
    <cellStyle name="Dziesiętny_Invoices2001Slovakia_01_Nha so 1_Dien_QD ke hoach dau thau" xfId="828"/>
    <cellStyle name="Dziesietny_Invoices2001Slovakia_01_Nha so 1_Dien_QD ke hoach dau thau 2" xfId="3298"/>
    <cellStyle name="Dziesiętny_Invoices2001Slovakia_01_Nha so 1_Dien_QD ke hoach dau thau 2" xfId="3299"/>
    <cellStyle name="Dziesietny_Invoices2001Slovakia_01_Nha so 1_Dien_QD ke hoach dau thau 3" xfId="5871"/>
    <cellStyle name="Dziesiętny_Invoices2001Slovakia_01_Nha so 1_Dien_QD ke hoach dau thau 3" xfId="5872"/>
    <cellStyle name="Dziesietny_Invoices2001Slovakia_01_Nha so 1_Dien_QD ke hoach dau thau 4" xfId="6468"/>
    <cellStyle name="Dziesiętny_Invoices2001Slovakia_01_Nha so 1_Dien_QD ke hoach dau thau 4" xfId="6467"/>
    <cellStyle name="Dziesietny_Invoices2001Slovakia_01_Nha so 1_Dien_QD ke hoach dau thau 5" xfId="5286"/>
    <cellStyle name="Dziesiętny_Invoices2001Slovakia_01_Nha so 1_Dien_QD ke hoach dau thau 5" xfId="5287"/>
    <cellStyle name="Dziesietny_Invoices2001Slovakia_01_Nha so 1_Dien_QD ke hoach dau thau 6" xfId="7229"/>
    <cellStyle name="Dziesiętny_Invoices2001Slovakia_01_Nha so 1_Dien_QD ke hoach dau thau 6" xfId="7230"/>
    <cellStyle name="Dziesietny_Invoices2001Slovakia_01_Nha so 1_Dien_QD ke hoach dau thau 7" xfId="7803"/>
    <cellStyle name="Dziesiętny_Invoices2001Slovakia_01_Nha so 1_Dien_QD ke hoach dau thau 7" xfId="7802"/>
    <cellStyle name="Dziesietny_Invoices2001Slovakia_01_Nha so 1_Dien_QD ke hoach dau thau_Kế hoạch 2013 T1-2014" xfId="11483"/>
    <cellStyle name="Dziesiętny_Invoices2001Slovakia_01_Nha so 1_Dien_QD ke hoach dau thau_KH 2012 (T3-2013)" xfId="11484"/>
    <cellStyle name="Dziesietny_Invoices2001Slovakia_01_Nha so 1_Dien_QD ke hoach dau thau_KH 2012 (T3-2013)_Kế hoạch 2013 T1-2014" xfId="11485"/>
    <cellStyle name="Dziesiętny_Invoices2001Slovakia_01_Nha so 1_Dien_tien luong" xfId="829"/>
    <cellStyle name="Dziesietny_Invoices2001Slovakia_01_Nha so 1_Dien_Tien luong chuan 01" xfId="830"/>
    <cellStyle name="Dziesiętny_Invoices2001Slovakia_01_Nha so 1_Dien_Tien luong chuan 01" xfId="831"/>
    <cellStyle name="Dziesietny_Invoices2001Slovakia_01_Nha so 1_Dien_Tien luong chuan 01 10" xfId="24470"/>
    <cellStyle name="Dziesiętny_Invoices2001Slovakia_01_Nha so 1_Dien_Tien luong chuan 01 10" xfId="18778"/>
    <cellStyle name="Dziesietny_Invoices2001Slovakia_01_Nha so 1_Dien_Tien luong chuan 01 2" xfId="15528"/>
    <cellStyle name="Dziesiętny_Invoices2001Slovakia_01_Nha so 1_Dien_Tien luong chuan 01 2" xfId="15529"/>
    <cellStyle name="Dziesietny_Invoices2001Slovakia_01_Nha so 1_Dien_Tien luong chuan 01 3" xfId="11486"/>
    <cellStyle name="Dziesiętny_Invoices2001Slovakia_01_Nha so 1_Dien_Tien luong chuan 01 3" xfId="11487"/>
    <cellStyle name="Dziesietny_Invoices2001Slovakia_01_Nha so 1_Dien_Tien luong chuan 01 4" xfId="19367"/>
    <cellStyle name="Dziesiętny_Invoices2001Slovakia_01_Nha so 1_Dien_Tien luong chuan 01 4" xfId="19368"/>
    <cellStyle name="Dziesietny_Invoices2001Slovakia_01_Nha so 1_Dien_Tien luong chuan 01 5" xfId="16143"/>
    <cellStyle name="Dziesiętny_Invoices2001Slovakia_01_Nha so 1_Dien_Tien luong chuan 01 5" xfId="21305"/>
    <cellStyle name="Dziesietny_Invoices2001Slovakia_01_Nha so 1_Dien_Tien luong chuan 01 6" xfId="18772"/>
    <cellStyle name="Dziesiętny_Invoices2001Slovakia_01_Nha so 1_Dien_Tien luong chuan 01 6" xfId="18773"/>
    <cellStyle name="Dziesietny_Invoices2001Slovakia_01_Nha so 1_Dien_Tien luong chuan 01 7" xfId="18295"/>
    <cellStyle name="Dziesiętny_Invoices2001Slovakia_01_Nha so 1_Dien_Tien luong chuan 01 7" xfId="21296"/>
    <cellStyle name="Dziesietny_Invoices2001Slovakia_01_Nha so 1_Dien_Tien luong chuan 01 8" xfId="22068"/>
    <cellStyle name="Dziesiętny_Invoices2001Slovakia_01_Nha so 1_Dien_Tien luong chuan 01 8" xfId="18676"/>
    <cellStyle name="Dziesietny_Invoices2001Slovakia_01_Nha so 1_Dien_Tien luong chuan 01 9" xfId="17702"/>
    <cellStyle name="Dziesiętny_Invoices2001Slovakia_01_Nha so 1_Dien_Tien luong chuan 01 9" xfId="18266"/>
    <cellStyle name="Dziesietny_Invoices2001Slovakia_01_Nha so 1_Dien_tinh toan hoang ha" xfId="832"/>
    <cellStyle name="Dziesiętny_Invoices2001Slovakia_01_Nha so 1_Dien_tinh toan hoang ha" xfId="833"/>
    <cellStyle name="Dziesietny_Invoices2001Slovakia_01_Nha so 1_Dien_tinh toan hoang ha 10" xfId="20173"/>
    <cellStyle name="Dziesiętny_Invoices2001Slovakia_01_Nha so 1_Dien_tinh toan hoang ha 10" xfId="20172"/>
    <cellStyle name="Dziesietny_Invoices2001Slovakia_01_Nha so 1_Dien_tinh toan hoang ha 11" xfId="22051"/>
    <cellStyle name="Dziesiętny_Invoices2001Slovakia_01_Nha so 1_Dien_tinh toan hoang ha 11" xfId="19822"/>
    <cellStyle name="Dziesietny_Invoices2001Slovakia_01_Nha so 1_Dien_tinh toan hoang ha 12" xfId="17749"/>
    <cellStyle name="Dziesiętny_Invoices2001Slovakia_01_Nha so 1_Dien_tinh toan hoang ha 12" xfId="17704"/>
    <cellStyle name="Dziesietny_Invoices2001Slovakia_01_Nha so 1_Dien_tinh toan hoang ha 13" xfId="17956"/>
    <cellStyle name="Dziesiętny_Invoices2001Slovakia_01_Nha so 1_Dien_tinh toan hoang ha 13" xfId="17957"/>
    <cellStyle name="Dziesietny_Invoices2001Slovakia_01_Nha so 1_Dien_tinh toan hoang ha 14" xfId="16660"/>
    <cellStyle name="Dziesiętny_Invoices2001Slovakia_01_Nha so 1_Dien_tinh toan hoang ha 14" xfId="16551"/>
    <cellStyle name="Dziesietny_Invoices2001Slovakia_01_Nha so 1_Dien_tinh toan hoang ha 15" xfId="23401"/>
    <cellStyle name="Dziesiętny_Invoices2001Slovakia_01_Nha so 1_Dien_tinh toan hoang ha 15" xfId="20499"/>
    <cellStyle name="Dziesietny_Invoices2001Slovakia_01_Nha so 1_Dien_tinh toan hoang ha 2" xfId="3300"/>
    <cellStyle name="Dziesiętny_Invoices2001Slovakia_01_Nha so 1_Dien_tinh toan hoang ha 2" xfId="3301"/>
    <cellStyle name="Dziesietny_Invoices2001Slovakia_01_Nha so 1_Dien_tinh toan hoang ha 2 2" xfId="11488"/>
    <cellStyle name="Dziesiętny_Invoices2001Slovakia_01_Nha so 1_Dien_tinh toan hoang ha 2 2" xfId="11489"/>
    <cellStyle name="Dziesietny_Invoices2001Slovakia_01_Nha so 1_Dien_tinh toan hoang ha 2 3" xfId="19369"/>
    <cellStyle name="Dziesiętny_Invoices2001Slovakia_01_Nha so 1_Dien_tinh toan hoang ha 2 3" xfId="19370"/>
    <cellStyle name="Dziesietny_Invoices2001Slovakia_01_Nha so 1_Dien_tinh toan hoang ha 2 4" xfId="16142"/>
    <cellStyle name="Dziesiętny_Invoices2001Slovakia_01_Nha so 1_Dien_tinh toan hoang ha 2 4" xfId="16140"/>
    <cellStyle name="Dziesietny_Invoices2001Slovakia_01_Nha so 1_Dien_tinh toan hoang ha 2 5" xfId="18784"/>
    <cellStyle name="Dziesiętny_Invoices2001Slovakia_01_Nha so 1_Dien_tinh toan hoang ha 2 5" xfId="18785"/>
    <cellStyle name="Dziesietny_Invoices2001Slovakia_01_Nha so 1_Dien_tinh toan hoang ha 2 6" xfId="18294"/>
    <cellStyle name="Dziesiętny_Invoices2001Slovakia_01_Nha so 1_Dien_tinh toan hoang ha 2 6" xfId="16109"/>
    <cellStyle name="Dziesietny_Invoices2001Slovakia_01_Nha so 1_Dien_tinh toan hoang ha 2 7" xfId="18679"/>
    <cellStyle name="Dziesiętny_Invoices2001Slovakia_01_Nha so 1_Dien_tinh toan hoang ha 2 7" xfId="18680"/>
    <cellStyle name="Dziesietny_Invoices2001Slovakia_01_Nha so 1_Dien_tinh toan hoang ha 2 8" xfId="18263"/>
    <cellStyle name="Dziesiętny_Invoices2001Slovakia_01_Nha so 1_Dien_tinh toan hoang ha 2 8" xfId="18262"/>
    <cellStyle name="Dziesietny_Invoices2001Slovakia_01_Nha so 1_Dien_tinh toan hoang ha 2 9" xfId="21882"/>
    <cellStyle name="Dziesiętny_Invoices2001Slovakia_01_Nha so 1_Dien_tinh toan hoang ha 2 9" xfId="18781"/>
    <cellStyle name="Dziesietny_Invoices2001Slovakia_01_Nha so 1_Dien_tinh toan hoang ha 3" xfId="5873"/>
    <cellStyle name="Dziesiętny_Invoices2001Slovakia_01_Nha so 1_Dien_tinh toan hoang ha 3" xfId="5874"/>
    <cellStyle name="Dziesietny_Invoices2001Slovakia_01_Nha so 1_Dien_tinh toan hoang ha 3 2" xfId="14712"/>
    <cellStyle name="Dziesiętny_Invoices2001Slovakia_01_Nha so 1_Dien_tinh toan hoang ha 3 2" xfId="14713"/>
    <cellStyle name="Dziesietny_Invoices2001Slovakia_01_Nha so 1_Dien_tinh toan hoang ha 3 3" xfId="20887"/>
    <cellStyle name="Dziesiętny_Invoices2001Slovakia_01_Nha so 1_Dien_tinh toan hoang ha 3 3" xfId="20888"/>
    <cellStyle name="Dziesietny_Invoices2001Slovakia_01_Nha so 1_Dien_tinh toan hoang ha 3 4" xfId="22607"/>
    <cellStyle name="Dziesiętny_Invoices2001Slovakia_01_Nha so 1_Dien_tinh toan hoang ha 3 4" xfId="22608"/>
    <cellStyle name="Dziesietny_Invoices2001Slovakia_01_Nha so 1_Dien_tinh toan hoang ha 3 5" xfId="23814"/>
    <cellStyle name="Dziesiętny_Invoices2001Slovakia_01_Nha so 1_Dien_tinh toan hoang ha 3 5" xfId="23815"/>
    <cellStyle name="Dziesietny_Invoices2001Slovakia_01_Nha so 1_Dien_tinh toan hoang ha 3 6" xfId="24991"/>
    <cellStyle name="Dziesiętny_Invoices2001Slovakia_01_Nha so 1_Dien_tinh toan hoang ha 3 6" xfId="24992"/>
    <cellStyle name="Dziesietny_Invoices2001Slovakia_01_Nha so 1_Dien_tinh toan hoang ha 3 7" xfId="26083"/>
    <cellStyle name="Dziesiętny_Invoices2001Slovakia_01_Nha so 1_Dien_tinh toan hoang ha 3 7" xfId="26084"/>
    <cellStyle name="Dziesietny_Invoices2001Slovakia_01_Nha so 1_Dien_tinh toan hoang ha 3 8" xfId="27088"/>
    <cellStyle name="Dziesiętny_Invoices2001Slovakia_01_Nha so 1_Dien_tinh toan hoang ha 3 8" xfId="27089"/>
    <cellStyle name="Dziesietny_Invoices2001Slovakia_01_Nha so 1_Dien_tinh toan hoang ha 3 9" xfId="28097"/>
    <cellStyle name="Dziesiętny_Invoices2001Slovakia_01_Nha so 1_Dien_tinh toan hoang ha 3 9" xfId="28098"/>
    <cellStyle name="Dziesietny_Invoices2001Slovakia_01_Nha so 1_Dien_tinh toan hoang ha 4" xfId="6466"/>
    <cellStyle name="Dziesiętny_Invoices2001Slovakia_01_Nha so 1_Dien_tinh toan hoang ha 4" xfId="6465"/>
    <cellStyle name="Dziesietny_Invoices2001Slovakia_01_Nha so 1_Dien_tinh toan hoang ha 4 2" xfId="14741"/>
    <cellStyle name="Dziesiętny_Invoices2001Slovakia_01_Nha so 1_Dien_tinh toan hoang ha 4 2" xfId="14740"/>
    <cellStyle name="Dziesietny_Invoices2001Slovakia_01_Nha so 1_Dien_tinh toan hoang ha 4 3" xfId="20916"/>
    <cellStyle name="Dziesiętny_Invoices2001Slovakia_01_Nha so 1_Dien_tinh toan hoang ha 4 3" xfId="20915"/>
    <cellStyle name="Dziesietny_Invoices2001Slovakia_01_Nha so 1_Dien_tinh toan hoang ha 4 4" xfId="22636"/>
    <cellStyle name="Dziesiętny_Invoices2001Slovakia_01_Nha so 1_Dien_tinh toan hoang ha 4 4" xfId="22635"/>
    <cellStyle name="Dziesietny_Invoices2001Slovakia_01_Nha so 1_Dien_tinh toan hoang ha 4 5" xfId="23843"/>
    <cellStyle name="Dziesiętny_Invoices2001Slovakia_01_Nha so 1_Dien_tinh toan hoang ha 4 5" xfId="23842"/>
    <cellStyle name="Dziesietny_Invoices2001Slovakia_01_Nha so 1_Dien_tinh toan hoang ha 4 6" xfId="25020"/>
    <cellStyle name="Dziesiętny_Invoices2001Slovakia_01_Nha so 1_Dien_tinh toan hoang ha 4 6" xfId="25019"/>
    <cellStyle name="Dziesietny_Invoices2001Slovakia_01_Nha so 1_Dien_tinh toan hoang ha 4 7" xfId="26112"/>
    <cellStyle name="Dziesiętny_Invoices2001Slovakia_01_Nha so 1_Dien_tinh toan hoang ha 4 7" xfId="26111"/>
    <cellStyle name="Dziesietny_Invoices2001Slovakia_01_Nha so 1_Dien_tinh toan hoang ha 4 8" xfId="27117"/>
    <cellStyle name="Dziesiętny_Invoices2001Slovakia_01_Nha so 1_Dien_tinh toan hoang ha 4 8" xfId="27116"/>
    <cellStyle name="Dziesietny_Invoices2001Slovakia_01_Nha so 1_Dien_tinh toan hoang ha 4 9" xfId="28126"/>
    <cellStyle name="Dziesiętny_Invoices2001Slovakia_01_Nha so 1_Dien_tinh toan hoang ha 4 9" xfId="28125"/>
    <cellStyle name="Dziesietny_Invoices2001Slovakia_01_Nha so 1_Dien_tinh toan hoang ha 5" xfId="5288"/>
    <cellStyle name="Dziesiętny_Invoices2001Slovakia_01_Nha so 1_Dien_tinh toan hoang ha 5" xfId="5289"/>
    <cellStyle name="Dziesietny_Invoices2001Slovakia_01_Nha so 1_Dien_tinh toan hoang ha 5 2" xfId="15530"/>
    <cellStyle name="Dziesiętny_Invoices2001Slovakia_01_Nha so 1_Dien_tinh toan hoang ha 5 2" xfId="15531"/>
    <cellStyle name="Dziesietny_Invoices2001Slovakia_01_Nha so 1_Dien_tinh toan hoang ha 5 3" xfId="21616"/>
    <cellStyle name="Dziesiętny_Invoices2001Slovakia_01_Nha so 1_Dien_tinh toan hoang ha 5 3" xfId="21617"/>
    <cellStyle name="Dziesietny_Invoices2001Slovakia_01_Nha so 1_Dien_tinh toan hoang ha 5 4" xfId="23268"/>
    <cellStyle name="Dziesiętny_Invoices2001Slovakia_01_Nha so 1_Dien_tinh toan hoang ha 5 4" xfId="23269"/>
    <cellStyle name="Dziesietny_Invoices2001Slovakia_01_Nha so 1_Dien_tinh toan hoang ha 5 5" xfId="24471"/>
    <cellStyle name="Dziesiętny_Invoices2001Slovakia_01_Nha so 1_Dien_tinh toan hoang ha 5 5" xfId="24472"/>
    <cellStyle name="Dziesietny_Invoices2001Slovakia_01_Nha so 1_Dien_tinh toan hoang ha 5 6" xfId="25622"/>
    <cellStyle name="Dziesiętny_Invoices2001Slovakia_01_Nha so 1_Dien_tinh toan hoang ha 5 6" xfId="25623"/>
    <cellStyle name="Dziesietny_Invoices2001Slovakia_01_Nha so 1_Dien_tinh toan hoang ha 5 7" xfId="26709"/>
    <cellStyle name="Dziesiętny_Invoices2001Slovakia_01_Nha so 1_Dien_tinh toan hoang ha 5 7" xfId="26710"/>
    <cellStyle name="Dziesietny_Invoices2001Slovakia_01_Nha so 1_Dien_tinh toan hoang ha 5 8" xfId="27688"/>
    <cellStyle name="Dziesiętny_Invoices2001Slovakia_01_Nha so 1_Dien_tinh toan hoang ha 5 8" xfId="27689"/>
    <cellStyle name="Dziesietny_Invoices2001Slovakia_01_Nha so 1_Dien_tinh toan hoang ha 5 9" xfId="28673"/>
    <cellStyle name="Dziesiętny_Invoices2001Slovakia_01_Nha so 1_Dien_tinh toan hoang ha 5 9" xfId="28674"/>
    <cellStyle name="Dziesietny_Invoices2001Slovakia_01_Nha so 1_Dien_tinh toan hoang ha 6" xfId="7231"/>
    <cellStyle name="Dziesiętny_Invoices2001Slovakia_01_Nha so 1_Dien_tinh toan hoang ha 6" xfId="7232"/>
    <cellStyle name="Dziesietny_Invoices2001Slovakia_01_Nha so 1_Dien_tinh toan hoang ha 7" xfId="7801"/>
    <cellStyle name="Dziesiętny_Invoices2001Slovakia_01_Nha so 1_Dien_tinh toan hoang ha 7" xfId="7800"/>
    <cellStyle name="Dziesietny_Invoices2001Slovakia_01_Nha so 1_Dien_tinh toan hoang ha 8" xfId="8486"/>
    <cellStyle name="Dziesiętny_Invoices2001Slovakia_01_Nha so 1_Dien_tinh toan hoang ha 8" xfId="8487"/>
    <cellStyle name="Dziesietny_Invoices2001Slovakia_01_Nha so 1_Dien_tinh toan hoang ha 9" xfId="16566"/>
    <cellStyle name="Dziesiętny_Invoices2001Slovakia_01_Nha so 1_Dien_tinh toan hoang ha 9" xfId="16567"/>
    <cellStyle name="Dziesietny_Invoices2001Slovakia_01_Nha so 1_Dien_tinh toan hoang ha_Ban BTDD TDC" xfId="11490"/>
    <cellStyle name="Dziesiętny_Invoices2001Slovakia_01_Nha so 1_Dien_tinh toan hoang ha_Ban BTDD TDC" xfId="11491"/>
    <cellStyle name="Dziesietny_Invoices2001Slovakia_01_Nha so 1_Dien_tinh toan hoang ha_Kế hoạch 2013 T1-2014" xfId="11492"/>
    <cellStyle name="Dziesiętny_Invoices2001Slovakia_01_Nha so 1_Dien_tinh toan hoang ha_KH 2012 (T3-2013)" xfId="11493"/>
    <cellStyle name="Dziesietny_Invoices2001Slovakia_01_Nha so 1_Dien_tinh toan hoang ha_KH 2012 (T3-2013)_Kế hoạch 2013 T1-2014" xfId="11494"/>
    <cellStyle name="Dziesiętny_Invoices2001Slovakia_01_Nha so 1_Dien_Tong von ĐTPT" xfId="834"/>
    <cellStyle name="Dziesietny_Invoices2001Slovakia_01_Nha so 1_Dien_Tong von ĐTPT 2" xfId="3302"/>
    <cellStyle name="Dziesiętny_Invoices2001Slovakia_01_Nha so 1_Dien_Tong von ĐTPT 2" xfId="3303"/>
    <cellStyle name="Dziesietny_Invoices2001Slovakia_01_Nha so 1_Dien_Tong von ĐTPT 3" xfId="5875"/>
    <cellStyle name="Dziesiętny_Invoices2001Slovakia_01_Nha so 1_Dien_Tong von ĐTPT 3" xfId="5876"/>
    <cellStyle name="Dziesietny_Invoices2001Slovakia_01_Nha so 1_Dien_Tong von ĐTPT 4" xfId="6464"/>
    <cellStyle name="Dziesiętny_Invoices2001Slovakia_01_Nha so 1_Dien_Tong von ĐTPT 4" xfId="6463"/>
    <cellStyle name="Dziesietny_Invoices2001Slovakia_01_Nha so 1_Dien_Tong von ĐTPT 5" xfId="5290"/>
    <cellStyle name="Dziesiętny_Invoices2001Slovakia_01_Nha so 1_Dien_Tong von ĐTPT 5" xfId="5291"/>
    <cellStyle name="Dziesietny_Invoices2001Slovakia_01_Nha so 1_Dien_Tong von ĐTPT 6" xfId="7233"/>
    <cellStyle name="Dziesiętny_Invoices2001Slovakia_01_Nha so 1_Dien_Tong von ĐTPT 6" xfId="7234"/>
    <cellStyle name="Dziesietny_Invoices2001Slovakia_01_Nha so 1_Dien_Tong von ĐTPT 7" xfId="7799"/>
    <cellStyle name="Dziesiętny_Invoices2001Slovakia_01_Nha so 1_Dien_Tong von ĐTPT 7" xfId="7798"/>
    <cellStyle name="Dziesietny_Invoices2001Slovakia_01_Nha so 1_Dien_Tong von ĐTPT_Kế hoạch 2013 T1-2014" xfId="11495"/>
    <cellStyle name="Dziesiętny_Invoices2001Slovakia_01_Nha so 1_Dien_Tong von ĐTPT_KH 2012 (T3-2013)" xfId="11496"/>
    <cellStyle name="Dziesietny_Invoices2001Slovakia_01_Nha so 1_Dien_Tong von ĐTPT_KH 2012 (T3-2013)_Kế hoạch 2013 T1-2014" xfId="11497"/>
    <cellStyle name="Dziesiętny_Invoices2001Slovakia_10_Nha so 10_Dien1" xfId="835"/>
    <cellStyle name="Dziesietny_Invoices2001Slovakia_10_Nha so 10_Dien1 2" xfId="3304"/>
    <cellStyle name="Dziesiętny_Invoices2001Slovakia_10_Nha so 10_Dien1 2" xfId="3305"/>
    <cellStyle name="Dziesietny_Invoices2001Slovakia_10_Nha so 10_Dien1 3" xfId="5877"/>
    <cellStyle name="Dziesiętny_Invoices2001Slovakia_10_Nha so 10_Dien1 3" xfId="5878"/>
    <cellStyle name="Dziesietny_Invoices2001Slovakia_10_Nha so 10_Dien1 4" xfId="6462"/>
    <cellStyle name="Dziesiętny_Invoices2001Slovakia_10_Nha so 10_Dien1 4" xfId="6461"/>
    <cellStyle name="Dziesietny_Invoices2001Slovakia_10_Nha so 10_Dien1 5" xfId="5292"/>
    <cellStyle name="Dziesiętny_Invoices2001Slovakia_10_Nha so 10_Dien1 5" xfId="5293"/>
    <cellStyle name="Dziesietny_Invoices2001Slovakia_10_Nha so 10_Dien1 6" xfId="7235"/>
    <cellStyle name="Dziesiętny_Invoices2001Slovakia_10_Nha so 10_Dien1 6" xfId="7236"/>
    <cellStyle name="Dziesietny_Invoices2001Slovakia_10_Nha so 10_Dien1 7" xfId="7797"/>
    <cellStyle name="Dziesiętny_Invoices2001Slovakia_10_Nha so 10_Dien1 7" xfId="7796"/>
    <cellStyle name="Dziesietny_Invoices2001Slovakia_10_Nha so 10_Dien1_Bao cao danh muc cac cong trinh tren dia ban huyen 4-2010" xfId="836"/>
    <cellStyle name="Dziesiętny_Invoices2001Slovakia_10_Nha so 10_Dien1_Bao cao danh muc cac cong trinh tren dia ban huyen 4-2010" xfId="837"/>
    <cellStyle name="Dziesietny_Invoices2001Slovakia_10_Nha so 10_Dien1_Bao cao danh muc cac cong trinh tren dia ban huyen 4-2010 10" xfId="18799"/>
    <cellStyle name="Dziesiętny_Invoices2001Slovakia_10_Nha so 10_Dien1_Bao cao danh muc cac cong trinh tren dia ban huyen 4-2010 10" xfId="18800"/>
    <cellStyle name="Dziesietny_Invoices2001Slovakia_10_Nha so 10_Dien1_Bao cao danh muc cac cong trinh tren dia ban huyen 4-2010 2" xfId="15532"/>
    <cellStyle name="Dziesiętny_Invoices2001Slovakia_10_Nha so 10_Dien1_Bao cao danh muc cac cong trinh tren dia ban huyen 4-2010 2" xfId="15533"/>
    <cellStyle name="Dziesietny_Invoices2001Slovakia_10_Nha so 10_Dien1_Bao cao danh muc cac cong trinh tren dia ban huyen 4-2010 3" xfId="11498"/>
    <cellStyle name="Dziesiętny_Invoices2001Slovakia_10_Nha so 10_Dien1_Bao cao danh muc cac cong trinh tren dia ban huyen 4-2010 3" xfId="11499"/>
    <cellStyle name="Dziesietny_Invoices2001Slovakia_10_Nha so 10_Dien1_Bao cao danh muc cac cong trinh tren dia ban huyen 4-2010 4" xfId="19372"/>
    <cellStyle name="Dziesiętny_Invoices2001Slovakia_10_Nha so 10_Dien1_Bao cao danh muc cac cong trinh tren dia ban huyen 4-2010 4" xfId="19373"/>
    <cellStyle name="Dziesietny_Invoices2001Slovakia_10_Nha so 10_Dien1_Bao cao danh muc cac cong trinh tren dia ban huyen 4-2010 5" xfId="18383"/>
    <cellStyle name="Dziesiętny_Invoices2001Slovakia_10_Nha so 10_Dien1_Bao cao danh muc cac cong trinh tren dia ban huyen 4-2010 5" xfId="18382"/>
    <cellStyle name="Dziesietny_Invoices2001Slovakia_10_Nha so 10_Dien1_Bao cao danh muc cac cong trinh tren dia ban huyen 4-2010 6" xfId="18787"/>
    <cellStyle name="Dziesiętny_Invoices2001Slovakia_10_Nha so 10_Dien1_Bao cao danh muc cac cong trinh tren dia ban huyen 4-2010 6" xfId="18788"/>
    <cellStyle name="Dziesietny_Invoices2001Slovakia_10_Nha so 10_Dien1_Bao cao danh muc cac cong trinh tren dia ban huyen 4-2010 7" xfId="18281"/>
    <cellStyle name="Dziesiętny_Invoices2001Slovakia_10_Nha so 10_Dien1_Bao cao danh muc cac cong trinh tren dia ban huyen 4-2010 7" xfId="18280"/>
    <cellStyle name="Dziesietny_Invoices2001Slovakia_10_Nha so 10_Dien1_Bao cao danh muc cac cong trinh tren dia ban huyen 4-2010 8" xfId="24459"/>
    <cellStyle name="Dziesiętny_Invoices2001Slovakia_10_Nha so 10_Dien1_Bao cao danh muc cac cong trinh tren dia ban huyen 4-2010 8" xfId="18707"/>
    <cellStyle name="Dziesietny_Invoices2001Slovakia_10_Nha so 10_Dien1_Bao cao danh muc cac cong trinh tren dia ban huyen 4-2010 9" xfId="18256"/>
    <cellStyle name="Dziesiętny_Invoices2001Slovakia_10_Nha so 10_Dien1_Bao cao danh muc cac cong trinh tren dia ban huyen 4-2010 9" xfId="16102"/>
    <cellStyle name="Dziesietny_Invoices2001Slovakia_10_Nha so 10_Dien1_bieu ke hoach dau thau" xfId="838"/>
    <cellStyle name="Dziesiętny_Invoices2001Slovakia_10_Nha so 10_Dien1_bieu ke hoach dau thau" xfId="839"/>
    <cellStyle name="Dziesietny_Invoices2001Slovakia_10_Nha so 10_Dien1_bieu ke hoach dau thau 10" xfId="20171"/>
    <cellStyle name="Dziesiętny_Invoices2001Slovakia_10_Nha so 10_Dien1_bieu ke hoach dau thau 10" xfId="20170"/>
    <cellStyle name="Dziesietny_Invoices2001Slovakia_10_Nha so 10_Dien1_bieu ke hoach dau thau 11" xfId="22050"/>
    <cellStyle name="Dziesiętny_Invoices2001Slovakia_10_Nha so 10_Dien1_bieu ke hoach dau thau 11" xfId="22049"/>
    <cellStyle name="Dziesietny_Invoices2001Slovakia_10_Nha so 10_Dien1_bieu ke hoach dau thau 12" xfId="16018"/>
    <cellStyle name="Dziesiętny_Invoices2001Slovakia_10_Nha so 10_Dien1_bieu ke hoach dau thau 12" xfId="16725"/>
    <cellStyle name="Dziesietny_Invoices2001Slovakia_10_Nha so 10_Dien1_bieu ke hoach dau thau 13" xfId="17958"/>
    <cellStyle name="Dziesiętny_Invoices2001Slovakia_10_Nha so 10_Dien1_bieu ke hoach dau thau 13" xfId="20006"/>
    <cellStyle name="Dziesietny_Invoices2001Slovakia_10_Nha so 10_Dien1_bieu ke hoach dau thau 14" xfId="23506"/>
    <cellStyle name="Dziesiętny_Invoices2001Slovakia_10_Nha so 10_Dien1_bieu ke hoach dau thau 14" xfId="16818"/>
    <cellStyle name="Dziesietny_Invoices2001Slovakia_10_Nha so 10_Dien1_bieu ke hoach dau thau 15" xfId="22282"/>
    <cellStyle name="Dziesiętny_Invoices2001Slovakia_10_Nha so 10_Dien1_bieu ke hoach dau thau 15" xfId="24680"/>
    <cellStyle name="Dziesietny_Invoices2001Slovakia_10_Nha so 10_Dien1_bieu ke hoach dau thau 2" xfId="3306"/>
    <cellStyle name="Dziesiętny_Invoices2001Slovakia_10_Nha so 10_Dien1_bieu ke hoach dau thau 2" xfId="3307"/>
    <cellStyle name="Dziesietny_Invoices2001Slovakia_10_Nha so 10_Dien1_bieu ke hoach dau thau 2 2" xfId="11500"/>
    <cellStyle name="Dziesiętny_Invoices2001Slovakia_10_Nha so 10_Dien1_bieu ke hoach dau thau 2 2" xfId="11501"/>
    <cellStyle name="Dziesietny_Invoices2001Slovakia_10_Nha so 10_Dien1_bieu ke hoach dau thau 2 3" xfId="19374"/>
    <cellStyle name="Dziesiętny_Invoices2001Slovakia_10_Nha so 10_Dien1_bieu ke hoach dau thau 2 3" xfId="19375"/>
    <cellStyle name="Dziesietny_Invoices2001Slovakia_10_Nha so 10_Dien1_bieu ke hoach dau thau 2 4" xfId="18381"/>
    <cellStyle name="Dziesiętny_Invoices2001Slovakia_10_Nha so 10_Dien1_bieu ke hoach dau thau 2 4" xfId="21303"/>
    <cellStyle name="Dziesietny_Invoices2001Slovakia_10_Nha so 10_Dien1_bieu ke hoach dau thau 2 5" xfId="18791"/>
    <cellStyle name="Dziesiętny_Invoices2001Slovakia_10_Nha so 10_Dien1_bieu ke hoach dau thau 2 5" xfId="18792"/>
    <cellStyle name="Dziesietny_Invoices2001Slovakia_10_Nha so 10_Dien1_bieu ke hoach dau thau 2 6" xfId="16107"/>
    <cellStyle name="Dziesiętny_Invoices2001Slovakia_10_Nha so 10_Dien1_bieu ke hoach dau thau 2 6" xfId="18279"/>
    <cellStyle name="Dziesietny_Invoices2001Slovakia_10_Nha so 10_Dien1_bieu ke hoach dau thau 2 7" xfId="18712"/>
    <cellStyle name="Dziesiętny_Invoices2001Slovakia_10_Nha so 10_Dien1_bieu ke hoach dau thau 2 7" xfId="18713"/>
    <cellStyle name="Dziesietny_Invoices2001Slovakia_10_Nha so 10_Dien1_bieu ke hoach dau thau 2 8" xfId="18255"/>
    <cellStyle name="Dziesiętny_Invoices2001Slovakia_10_Nha so 10_Dien1_bieu ke hoach dau thau 2 8" xfId="18254"/>
    <cellStyle name="Dziesietny_Invoices2001Slovakia_10_Nha so 10_Dien1_bieu ke hoach dau thau 2 9" xfId="18802"/>
    <cellStyle name="Dziesiętny_Invoices2001Slovakia_10_Nha so 10_Dien1_bieu ke hoach dau thau 2 9" xfId="18805"/>
    <cellStyle name="Dziesietny_Invoices2001Slovakia_10_Nha so 10_Dien1_bieu ke hoach dau thau 3" xfId="5879"/>
    <cellStyle name="Dziesiętny_Invoices2001Slovakia_10_Nha so 10_Dien1_bieu ke hoach dau thau 3" xfId="5880"/>
    <cellStyle name="Dziesietny_Invoices2001Slovakia_10_Nha so 10_Dien1_bieu ke hoach dau thau 3 2" xfId="14716"/>
    <cellStyle name="Dziesiętny_Invoices2001Slovakia_10_Nha so 10_Dien1_bieu ke hoach dau thau 3 2" xfId="14717"/>
    <cellStyle name="Dziesietny_Invoices2001Slovakia_10_Nha so 10_Dien1_bieu ke hoach dau thau 3 3" xfId="20891"/>
    <cellStyle name="Dziesiętny_Invoices2001Slovakia_10_Nha so 10_Dien1_bieu ke hoach dau thau 3 3" xfId="20892"/>
    <cellStyle name="Dziesietny_Invoices2001Slovakia_10_Nha so 10_Dien1_bieu ke hoach dau thau 3 4" xfId="22611"/>
    <cellStyle name="Dziesiętny_Invoices2001Slovakia_10_Nha so 10_Dien1_bieu ke hoach dau thau 3 4" xfId="22612"/>
    <cellStyle name="Dziesietny_Invoices2001Slovakia_10_Nha so 10_Dien1_bieu ke hoach dau thau 3 5" xfId="23818"/>
    <cellStyle name="Dziesiętny_Invoices2001Slovakia_10_Nha so 10_Dien1_bieu ke hoach dau thau 3 5" xfId="23819"/>
    <cellStyle name="Dziesietny_Invoices2001Slovakia_10_Nha so 10_Dien1_bieu ke hoach dau thau 3 6" xfId="24995"/>
    <cellStyle name="Dziesiętny_Invoices2001Slovakia_10_Nha so 10_Dien1_bieu ke hoach dau thau 3 6" xfId="24996"/>
    <cellStyle name="Dziesietny_Invoices2001Slovakia_10_Nha so 10_Dien1_bieu ke hoach dau thau 3 7" xfId="26087"/>
    <cellStyle name="Dziesiętny_Invoices2001Slovakia_10_Nha so 10_Dien1_bieu ke hoach dau thau 3 7" xfId="26088"/>
    <cellStyle name="Dziesietny_Invoices2001Slovakia_10_Nha so 10_Dien1_bieu ke hoach dau thau 3 8" xfId="27092"/>
    <cellStyle name="Dziesiętny_Invoices2001Slovakia_10_Nha so 10_Dien1_bieu ke hoach dau thau 3 8" xfId="27093"/>
    <cellStyle name="Dziesietny_Invoices2001Slovakia_10_Nha so 10_Dien1_bieu ke hoach dau thau 3 9" xfId="28101"/>
    <cellStyle name="Dziesiętny_Invoices2001Slovakia_10_Nha so 10_Dien1_bieu ke hoach dau thau 3 9" xfId="28102"/>
    <cellStyle name="Dziesietny_Invoices2001Slovakia_10_Nha so 10_Dien1_bieu ke hoach dau thau 4" xfId="6460"/>
    <cellStyle name="Dziesiętny_Invoices2001Slovakia_10_Nha so 10_Dien1_bieu ke hoach dau thau 4" xfId="6459"/>
    <cellStyle name="Dziesietny_Invoices2001Slovakia_10_Nha so 10_Dien1_bieu ke hoach dau thau 4 2" xfId="14737"/>
    <cellStyle name="Dziesiętny_Invoices2001Slovakia_10_Nha so 10_Dien1_bieu ke hoach dau thau 4 2" xfId="14736"/>
    <cellStyle name="Dziesietny_Invoices2001Slovakia_10_Nha so 10_Dien1_bieu ke hoach dau thau 4 3" xfId="20912"/>
    <cellStyle name="Dziesiętny_Invoices2001Slovakia_10_Nha so 10_Dien1_bieu ke hoach dau thau 4 3" xfId="20911"/>
    <cellStyle name="Dziesietny_Invoices2001Slovakia_10_Nha so 10_Dien1_bieu ke hoach dau thau 4 4" xfId="22632"/>
    <cellStyle name="Dziesiętny_Invoices2001Slovakia_10_Nha so 10_Dien1_bieu ke hoach dau thau 4 4" xfId="22631"/>
    <cellStyle name="Dziesietny_Invoices2001Slovakia_10_Nha so 10_Dien1_bieu ke hoach dau thau 4 5" xfId="23839"/>
    <cellStyle name="Dziesiętny_Invoices2001Slovakia_10_Nha so 10_Dien1_bieu ke hoach dau thau 4 5" xfId="23838"/>
    <cellStyle name="Dziesietny_Invoices2001Slovakia_10_Nha so 10_Dien1_bieu ke hoach dau thau 4 6" xfId="25016"/>
    <cellStyle name="Dziesiętny_Invoices2001Slovakia_10_Nha so 10_Dien1_bieu ke hoach dau thau 4 6" xfId="25015"/>
    <cellStyle name="Dziesietny_Invoices2001Slovakia_10_Nha so 10_Dien1_bieu ke hoach dau thau 4 7" xfId="26108"/>
    <cellStyle name="Dziesiętny_Invoices2001Slovakia_10_Nha so 10_Dien1_bieu ke hoach dau thau 4 7" xfId="26107"/>
    <cellStyle name="Dziesietny_Invoices2001Slovakia_10_Nha so 10_Dien1_bieu ke hoach dau thau 4 8" xfId="27113"/>
    <cellStyle name="Dziesiętny_Invoices2001Slovakia_10_Nha so 10_Dien1_bieu ke hoach dau thau 4 8" xfId="27112"/>
    <cellStyle name="Dziesietny_Invoices2001Slovakia_10_Nha so 10_Dien1_bieu ke hoach dau thau 4 9" xfId="28122"/>
    <cellStyle name="Dziesiętny_Invoices2001Slovakia_10_Nha so 10_Dien1_bieu ke hoach dau thau 4 9" xfId="28121"/>
    <cellStyle name="Dziesietny_Invoices2001Slovakia_10_Nha so 10_Dien1_bieu ke hoach dau thau 5" xfId="5294"/>
    <cellStyle name="Dziesiętny_Invoices2001Slovakia_10_Nha so 10_Dien1_bieu ke hoach dau thau 5" xfId="5295"/>
    <cellStyle name="Dziesietny_Invoices2001Slovakia_10_Nha so 10_Dien1_bieu ke hoach dau thau 5 2" xfId="15534"/>
    <cellStyle name="Dziesiętny_Invoices2001Slovakia_10_Nha so 10_Dien1_bieu ke hoach dau thau 5 2" xfId="15535"/>
    <cellStyle name="Dziesietny_Invoices2001Slovakia_10_Nha so 10_Dien1_bieu ke hoach dau thau 5 3" xfId="21620"/>
    <cellStyle name="Dziesiętny_Invoices2001Slovakia_10_Nha so 10_Dien1_bieu ke hoach dau thau 5 3" xfId="21621"/>
    <cellStyle name="Dziesietny_Invoices2001Slovakia_10_Nha so 10_Dien1_bieu ke hoach dau thau 5 4" xfId="23272"/>
    <cellStyle name="Dziesiętny_Invoices2001Slovakia_10_Nha so 10_Dien1_bieu ke hoach dau thau 5 4" xfId="23273"/>
    <cellStyle name="Dziesietny_Invoices2001Slovakia_10_Nha so 10_Dien1_bieu ke hoach dau thau 5 5" xfId="24473"/>
    <cellStyle name="Dziesiętny_Invoices2001Slovakia_10_Nha so 10_Dien1_bieu ke hoach dau thau 5 5" xfId="24474"/>
    <cellStyle name="Dziesietny_Invoices2001Slovakia_10_Nha so 10_Dien1_bieu ke hoach dau thau 5 6" xfId="25625"/>
    <cellStyle name="Dziesiętny_Invoices2001Slovakia_10_Nha so 10_Dien1_bieu ke hoach dau thau 5 6" xfId="25626"/>
    <cellStyle name="Dziesietny_Invoices2001Slovakia_10_Nha so 10_Dien1_bieu ke hoach dau thau 5 7" xfId="26711"/>
    <cellStyle name="Dziesiętny_Invoices2001Slovakia_10_Nha so 10_Dien1_bieu ke hoach dau thau 5 7" xfId="26712"/>
    <cellStyle name="Dziesietny_Invoices2001Slovakia_10_Nha so 10_Dien1_bieu ke hoach dau thau 5 8" xfId="27690"/>
    <cellStyle name="Dziesiętny_Invoices2001Slovakia_10_Nha so 10_Dien1_bieu ke hoach dau thau 5 8" xfId="27691"/>
    <cellStyle name="Dziesietny_Invoices2001Slovakia_10_Nha so 10_Dien1_bieu ke hoach dau thau 5 9" xfId="28675"/>
    <cellStyle name="Dziesiętny_Invoices2001Slovakia_10_Nha so 10_Dien1_bieu ke hoach dau thau 5 9" xfId="28676"/>
    <cellStyle name="Dziesietny_Invoices2001Slovakia_10_Nha so 10_Dien1_bieu ke hoach dau thau 6" xfId="7237"/>
    <cellStyle name="Dziesiętny_Invoices2001Slovakia_10_Nha so 10_Dien1_bieu ke hoach dau thau 6" xfId="7238"/>
    <cellStyle name="Dziesietny_Invoices2001Slovakia_10_Nha so 10_Dien1_bieu ke hoach dau thau 7" xfId="7795"/>
    <cellStyle name="Dziesiętny_Invoices2001Slovakia_10_Nha so 10_Dien1_bieu ke hoach dau thau 7" xfId="7794"/>
    <cellStyle name="Dziesietny_Invoices2001Slovakia_10_Nha so 10_Dien1_bieu ke hoach dau thau 8" xfId="8488"/>
    <cellStyle name="Dziesiętny_Invoices2001Slovakia_10_Nha so 10_Dien1_bieu ke hoach dau thau 8" xfId="8489"/>
    <cellStyle name="Dziesietny_Invoices2001Slovakia_10_Nha so 10_Dien1_bieu ke hoach dau thau 9" xfId="16568"/>
    <cellStyle name="Dziesiętny_Invoices2001Slovakia_10_Nha so 10_Dien1_bieu ke hoach dau thau 9" xfId="16569"/>
    <cellStyle name="Dziesietny_Invoices2001Slovakia_10_Nha so 10_Dien1_bieu ke hoach dau thau truong mam non SKH" xfId="840"/>
    <cellStyle name="Dziesiętny_Invoices2001Slovakia_10_Nha so 10_Dien1_bieu ke hoach dau thau truong mam non SKH" xfId="841"/>
    <cellStyle name="Dziesietny_Invoices2001Slovakia_10_Nha so 10_Dien1_bieu ke hoach dau thau truong mam non SKH 10" xfId="20169"/>
    <cellStyle name="Dziesiętny_Invoices2001Slovakia_10_Nha so 10_Dien1_bieu ke hoach dau thau truong mam non SKH 10" xfId="20201"/>
    <cellStyle name="Dziesietny_Invoices2001Slovakia_10_Nha so 10_Dien1_bieu ke hoach dau thau truong mam non SKH 11" xfId="21853"/>
    <cellStyle name="Dziesiętny_Invoices2001Slovakia_10_Nha so 10_Dien1_bieu ke hoach dau thau truong mam non SKH 11" xfId="22048"/>
    <cellStyle name="Dziesietny_Invoices2001Slovakia_10_Nha so 10_Dien1_bieu ke hoach dau thau truong mam non SKH 12" xfId="16724"/>
    <cellStyle name="Dziesiętny_Invoices2001Slovakia_10_Nha so 10_Dien1_bieu ke hoach dau thau truong mam non SKH 12" xfId="16723"/>
    <cellStyle name="Dziesietny_Invoices2001Slovakia_10_Nha so 10_Dien1_bieu ke hoach dau thau truong mam non SKH 13" xfId="22303"/>
    <cellStyle name="Dziesiętny_Invoices2001Slovakia_10_Nha so 10_Dien1_bieu ke hoach dau thau truong mam non SKH 13" xfId="23456"/>
    <cellStyle name="Dziesietny_Invoices2001Slovakia_10_Nha so 10_Dien1_bieu ke hoach dau thau truong mam non SKH 14" xfId="19945"/>
    <cellStyle name="Dziesiętny_Invoices2001Slovakia_10_Nha so 10_Dien1_bieu ke hoach dau thau truong mam non SKH 14" xfId="19309"/>
    <cellStyle name="Dziesietny_Invoices2001Slovakia_10_Nha so 10_Dien1_bieu ke hoach dau thau truong mam non SKH 15" xfId="24593"/>
    <cellStyle name="Dziesiętny_Invoices2001Slovakia_10_Nha so 10_Dien1_bieu ke hoach dau thau truong mam non SKH 15" xfId="19625"/>
    <cellStyle name="Dziesietny_Invoices2001Slovakia_10_Nha so 10_Dien1_bieu ke hoach dau thau truong mam non SKH 2" xfId="3308"/>
    <cellStyle name="Dziesiętny_Invoices2001Slovakia_10_Nha so 10_Dien1_bieu ke hoach dau thau truong mam non SKH 2" xfId="3309"/>
    <cellStyle name="Dziesietny_Invoices2001Slovakia_10_Nha so 10_Dien1_bieu ke hoach dau thau truong mam non SKH 2 2" xfId="11502"/>
    <cellStyle name="Dziesiętny_Invoices2001Slovakia_10_Nha so 10_Dien1_bieu ke hoach dau thau truong mam non SKH 2 2" xfId="11503"/>
    <cellStyle name="Dziesietny_Invoices2001Slovakia_10_Nha so 10_Dien1_bieu ke hoach dau thau truong mam non SKH 2 3" xfId="19376"/>
    <cellStyle name="Dziesiętny_Invoices2001Slovakia_10_Nha so 10_Dien1_bieu ke hoach dau thau truong mam non SKH 2 3" xfId="19377"/>
    <cellStyle name="Dziesietny_Invoices2001Slovakia_10_Nha so 10_Dien1_bieu ke hoach dau thau truong mam non SKH 2 4" xfId="18380"/>
    <cellStyle name="Dziesiętny_Invoices2001Slovakia_10_Nha so 10_Dien1_bieu ke hoach dau thau truong mam non SKH 2 4" xfId="18379"/>
    <cellStyle name="Dziesietny_Invoices2001Slovakia_10_Nha so 10_Dien1_bieu ke hoach dau thau truong mam non SKH 2 5" xfId="18782"/>
    <cellStyle name="Dziesiętny_Invoices2001Slovakia_10_Nha so 10_Dien1_bieu ke hoach dau thau truong mam non SKH 2 5" xfId="18783"/>
    <cellStyle name="Dziesietny_Invoices2001Slovakia_10_Nha so 10_Dien1_bieu ke hoach dau thau truong mam non SKH 2 6" xfId="18278"/>
    <cellStyle name="Dziesiętny_Invoices2001Slovakia_10_Nha so 10_Dien1_bieu ke hoach dau thau truong mam non SKH 2 6" xfId="18277"/>
    <cellStyle name="Dziesietny_Invoices2001Slovakia_10_Nha so 10_Dien1_bieu ke hoach dau thau truong mam non SKH 2 7" xfId="18714"/>
    <cellStyle name="Dziesiętny_Invoices2001Slovakia_10_Nha so 10_Dien1_bieu ke hoach dau thau truong mam non SKH 2 7" xfId="18715"/>
    <cellStyle name="Dziesietny_Invoices2001Slovakia_10_Nha so 10_Dien1_bieu ke hoach dau thau truong mam non SKH 2 8" xfId="18252"/>
    <cellStyle name="Dziesiętny_Invoices2001Slovakia_10_Nha so 10_Dien1_bieu ke hoach dau thau truong mam non SKH 2 8" xfId="18249"/>
    <cellStyle name="Dziesietny_Invoices2001Slovakia_10_Nha so 10_Dien1_bieu ke hoach dau thau truong mam non SKH 2 9" xfId="20010"/>
    <cellStyle name="Dziesiętny_Invoices2001Slovakia_10_Nha so 10_Dien1_bieu ke hoach dau thau truong mam non SKH 2 9" xfId="18815"/>
    <cellStyle name="Dziesietny_Invoices2001Slovakia_10_Nha so 10_Dien1_bieu ke hoach dau thau truong mam non SKH 3" xfId="5881"/>
    <cellStyle name="Dziesiętny_Invoices2001Slovakia_10_Nha so 10_Dien1_bieu ke hoach dau thau truong mam non SKH 3" xfId="5882"/>
    <cellStyle name="Dziesietny_Invoices2001Slovakia_10_Nha so 10_Dien1_bieu ke hoach dau thau truong mam non SKH 3 2" xfId="14718"/>
    <cellStyle name="Dziesiętny_Invoices2001Slovakia_10_Nha so 10_Dien1_bieu ke hoach dau thau truong mam non SKH 3 2" xfId="14719"/>
    <cellStyle name="Dziesietny_Invoices2001Slovakia_10_Nha so 10_Dien1_bieu ke hoach dau thau truong mam non SKH 3 3" xfId="20893"/>
    <cellStyle name="Dziesiętny_Invoices2001Slovakia_10_Nha so 10_Dien1_bieu ke hoach dau thau truong mam non SKH 3 3" xfId="20894"/>
    <cellStyle name="Dziesietny_Invoices2001Slovakia_10_Nha so 10_Dien1_bieu ke hoach dau thau truong mam non SKH 3 4" xfId="22613"/>
    <cellStyle name="Dziesiętny_Invoices2001Slovakia_10_Nha so 10_Dien1_bieu ke hoach dau thau truong mam non SKH 3 4" xfId="22614"/>
    <cellStyle name="Dziesietny_Invoices2001Slovakia_10_Nha so 10_Dien1_bieu ke hoach dau thau truong mam non SKH 3 5" xfId="23820"/>
    <cellStyle name="Dziesiętny_Invoices2001Slovakia_10_Nha so 10_Dien1_bieu ke hoach dau thau truong mam non SKH 3 5" xfId="23821"/>
    <cellStyle name="Dziesietny_Invoices2001Slovakia_10_Nha so 10_Dien1_bieu ke hoach dau thau truong mam non SKH 3 6" xfId="24997"/>
    <cellStyle name="Dziesiętny_Invoices2001Slovakia_10_Nha so 10_Dien1_bieu ke hoach dau thau truong mam non SKH 3 6" xfId="24998"/>
    <cellStyle name="Dziesietny_Invoices2001Slovakia_10_Nha so 10_Dien1_bieu ke hoach dau thau truong mam non SKH 3 7" xfId="26089"/>
    <cellStyle name="Dziesiętny_Invoices2001Slovakia_10_Nha so 10_Dien1_bieu ke hoach dau thau truong mam non SKH 3 7" xfId="26090"/>
    <cellStyle name="Dziesietny_Invoices2001Slovakia_10_Nha so 10_Dien1_bieu ke hoach dau thau truong mam non SKH 3 8" xfId="27094"/>
    <cellStyle name="Dziesiętny_Invoices2001Slovakia_10_Nha so 10_Dien1_bieu ke hoach dau thau truong mam non SKH 3 8" xfId="27095"/>
    <cellStyle name="Dziesietny_Invoices2001Slovakia_10_Nha so 10_Dien1_bieu ke hoach dau thau truong mam non SKH 3 9" xfId="28103"/>
    <cellStyle name="Dziesiętny_Invoices2001Slovakia_10_Nha so 10_Dien1_bieu ke hoach dau thau truong mam non SKH 3 9" xfId="28104"/>
    <cellStyle name="Dziesietny_Invoices2001Slovakia_10_Nha so 10_Dien1_bieu ke hoach dau thau truong mam non SKH 4" xfId="6458"/>
    <cellStyle name="Dziesiętny_Invoices2001Slovakia_10_Nha so 10_Dien1_bieu ke hoach dau thau truong mam non SKH 4" xfId="6457"/>
    <cellStyle name="Dziesietny_Invoices2001Slovakia_10_Nha so 10_Dien1_bieu ke hoach dau thau truong mam non SKH 4 2" xfId="14735"/>
    <cellStyle name="Dziesiętny_Invoices2001Slovakia_10_Nha so 10_Dien1_bieu ke hoach dau thau truong mam non SKH 4 2" xfId="14732"/>
    <cellStyle name="Dziesietny_Invoices2001Slovakia_10_Nha so 10_Dien1_bieu ke hoach dau thau truong mam non SKH 4 3" xfId="20910"/>
    <cellStyle name="Dziesiętny_Invoices2001Slovakia_10_Nha so 10_Dien1_bieu ke hoach dau thau truong mam non SKH 4 3" xfId="20907"/>
    <cellStyle name="Dziesietny_Invoices2001Slovakia_10_Nha so 10_Dien1_bieu ke hoach dau thau truong mam non SKH 4 4" xfId="22630"/>
    <cellStyle name="Dziesiętny_Invoices2001Slovakia_10_Nha so 10_Dien1_bieu ke hoach dau thau truong mam non SKH 4 4" xfId="22627"/>
    <cellStyle name="Dziesietny_Invoices2001Slovakia_10_Nha so 10_Dien1_bieu ke hoach dau thau truong mam non SKH 4 5" xfId="23837"/>
    <cellStyle name="Dziesiętny_Invoices2001Slovakia_10_Nha so 10_Dien1_bieu ke hoach dau thau truong mam non SKH 4 5" xfId="23834"/>
    <cellStyle name="Dziesietny_Invoices2001Slovakia_10_Nha so 10_Dien1_bieu ke hoach dau thau truong mam non SKH 4 6" xfId="25014"/>
    <cellStyle name="Dziesiętny_Invoices2001Slovakia_10_Nha so 10_Dien1_bieu ke hoach dau thau truong mam non SKH 4 6" xfId="25011"/>
    <cellStyle name="Dziesietny_Invoices2001Slovakia_10_Nha so 10_Dien1_bieu ke hoach dau thau truong mam non SKH 4 7" xfId="26106"/>
    <cellStyle name="Dziesiętny_Invoices2001Slovakia_10_Nha so 10_Dien1_bieu ke hoach dau thau truong mam non SKH 4 7" xfId="26103"/>
    <cellStyle name="Dziesietny_Invoices2001Slovakia_10_Nha so 10_Dien1_bieu ke hoach dau thau truong mam non SKH 4 8" xfId="27111"/>
    <cellStyle name="Dziesiętny_Invoices2001Slovakia_10_Nha so 10_Dien1_bieu ke hoach dau thau truong mam non SKH 4 8" xfId="27108"/>
    <cellStyle name="Dziesietny_Invoices2001Slovakia_10_Nha so 10_Dien1_bieu ke hoach dau thau truong mam non SKH 4 9" xfId="28120"/>
    <cellStyle name="Dziesiętny_Invoices2001Slovakia_10_Nha so 10_Dien1_bieu ke hoach dau thau truong mam non SKH 4 9" xfId="28117"/>
    <cellStyle name="Dziesietny_Invoices2001Slovakia_10_Nha so 10_Dien1_bieu ke hoach dau thau truong mam non SKH 5" xfId="5296"/>
    <cellStyle name="Dziesiętny_Invoices2001Slovakia_10_Nha so 10_Dien1_bieu ke hoach dau thau truong mam non SKH 5" xfId="5297"/>
    <cellStyle name="Dziesietny_Invoices2001Slovakia_10_Nha so 10_Dien1_bieu ke hoach dau thau truong mam non SKH 5 2" xfId="15536"/>
    <cellStyle name="Dziesiętny_Invoices2001Slovakia_10_Nha so 10_Dien1_bieu ke hoach dau thau truong mam non SKH 5 2" xfId="15537"/>
    <cellStyle name="Dziesietny_Invoices2001Slovakia_10_Nha so 10_Dien1_bieu ke hoach dau thau truong mam non SKH 5 3" xfId="21622"/>
    <cellStyle name="Dziesiętny_Invoices2001Slovakia_10_Nha so 10_Dien1_bieu ke hoach dau thau truong mam non SKH 5 3" xfId="21623"/>
    <cellStyle name="Dziesietny_Invoices2001Slovakia_10_Nha so 10_Dien1_bieu ke hoach dau thau truong mam non SKH 5 4" xfId="23274"/>
    <cellStyle name="Dziesiętny_Invoices2001Slovakia_10_Nha so 10_Dien1_bieu ke hoach dau thau truong mam non SKH 5 4" xfId="23275"/>
    <cellStyle name="Dziesietny_Invoices2001Slovakia_10_Nha so 10_Dien1_bieu ke hoach dau thau truong mam non SKH 5 5" xfId="24475"/>
    <cellStyle name="Dziesiętny_Invoices2001Slovakia_10_Nha so 10_Dien1_bieu ke hoach dau thau truong mam non SKH 5 5" xfId="24476"/>
    <cellStyle name="Dziesietny_Invoices2001Slovakia_10_Nha so 10_Dien1_bieu ke hoach dau thau truong mam non SKH 5 6" xfId="25627"/>
    <cellStyle name="Dziesiętny_Invoices2001Slovakia_10_Nha so 10_Dien1_bieu ke hoach dau thau truong mam non SKH 5 6" xfId="25628"/>
    <cellStyle name="Dziesietny_Invoices2001Slovakia_10_Nha so 10_Dien1_bieu ke hoach dau thau truong mam non SKH 5 7" xfId="26713"/>
    <cellStyle name="Dziesiętny_Invoices2001Slovakia_10_Nha so 10_Dien1_bieu ke hoach dau thau truong mam non SKH 5 7" xfId="26714"/>
    <cellStyle name="Dziesietny_Invoices2001Slovakia_10_Nha so 10_Dien1_bieu ke hoach dau thau truong mam non SKH 5 8" xfId="27692"/>
    <cellStyle name="Dziesiętny_Invoices2001Slovakia_10_Nha so 10_Dien1_bieu ke hoach dau thau truong mam non SKH 5 8" xfId="27693"/>
    <cellStyle name="Dziesietny_Invoices2001Slovakia_10_Nha so 10_Dien1_bieu ke hoach dau thau truong mam non SKH 5 9" xfId="28677"/>
    <cellStyle name="Dziesiętny_Invoices2001Slovakia_10_Nha so 10_Dien1_bieu ke hoach dau thau truong mam non SKH 5 9" xfId="28678"/>
    <cellStyle name="Dziesietny_Invoices2001Slovakia_10_Nha so 10_Dien1_bieu ke hoach dau thau truong mam non SKH 6" xfId="7239"/>
    <cellStyle name="Dziesiętny_Invoices2001Slovakia_10_Nha so 10_Dien1_bieu ke hoach dau thau truong mam non SKH 6" xfId="7240"/>
    <cellStyle name="Dziesietny_Invoices2001Slovakia_10_Nha so 10_Dien1_bieu ke hoach dau thau truong mam non SKH 7" xfId="7793"/>
    <cellStyle name="Dziesiętny_Invoices2001Slovakia_10_Nha so 10_Dien1_bieu ke hoach dau thau truong mam non SKH 7" xfId="7792"/>
    <cellStyle name="Dziesietny_Invoices2001Slovakia_10_Nha so 10_Dien1_bieu ke hoach dau thau truong mam non SKH 8" xfId="8490"/>
    <cellStyle name="Dziesiętny_Invoices2001Slovakia_10_Nha so 10_Dien1_bieu ke hoach dau thau truong mam non SKH 8" xfId="8491"/>
    <cellStyle name="Dziesietny_Invoices2001Slovakia_10_Nha so 10_Dien1_bieu ke hoach dau thau truong mam non SKH 9" xfId="16570"/>
    <cellStyle name="Dziesiętny_Invoices2001Slovakia_10_Nha so 10_Dien1_bieu ke hoach dau thau truong mam non SKH 9" xfId="16571"/>
    <cellStyle name="Dziesietny_Invoices2001Slovakia_10_Nha so 10_Dien1_bieu ke hoach dau thau truong mam non SKH_Ban BTDD TDC" xfId="11504"/>
    <cellStyle name="Dziesiętny_Invoices2001Slovakia_10_Nha so 10_Dien1_bieu ke hoach dau thau truong mam non SKH_Ban BTDD TDC" xfId="11505"/>
    <cellStyle name="Dziesietny_Invoices2001Slovakia_10_Nha so 10_Dien1_bieu ke hoach dau thau truong mam non SKH_Kế hoạch 2013 T1-2014" xfId="11506"/>
    <cellStyle name="Dziesiętny_Invoices2001Slovakia_10_Nha so 10_Dien1_bieu ke hoach dau thau truong mam non SKH_KH 2012 (T3-2013)" xfId="11507"/>
    <cellStyle name="Dziesietny_Invoices2001Slovakia_10_Nha so 10_Dien1_bieu ke hoach dau thau truong mam non SKH_KH 2012 (T3-2013)_Kế hoạch 2013 T1-2014" xfId="11508"/>
    <cellStyle name="Dziesiętny_Invoices2001Slovakia_10_Nha so 10_Dien1_bieu ke hoach dau thau_Ban BTDD TDC" xfId="11509"/>
    <cellStyle name="Dziesietny_Invoices2001Slovakia_10_Nha so 10_Dien1_bieu ke hoach dau thau_KH 2012 (T3-2013)_Kế hoạch 2013 T1-2014" xfId="11510"/>
    <cellStyle name="Dziesiętny_Invoices2001Slovakia_10_Nha so 10_Dien1_bieu tong hop lai kh von 2011 gui phong TH-KTDN" xfId="842"/>
    <cellStyle name="Dziesietny_Invoices2001Slovakia_10_Nha so 10_Dien1_bieu tong hop lai kh von 2011 gui phong TH-KTDN 2" xfId="3310"/>
    <cellStyle name="Dziesiętny_Invoices2001Slovakia_10_Nha so 10_Dien1_bieu tong hop lai kh von 2011 gui phong TH-KTDN 2" xfId="3311"/>
    <cellStyle name="Dziesietny_Invoices2001Slovakia_10_Nha so 10_Dien1_bieu tong hop lai kh von 2011 gui phong TH-KTDN 3" xfId="5883"/>
    <cellStyle name="Dziesiętny_Invoices2001Slovakia_10_Nha so 10_Dien1_bieu tong hop lai kh von 2011 gui phong TH-KTDN 3" xfId="5884"/>
    <cellStyle name="Dziesietny_Invoices2001Slovakia_10_Nha so 10_Dien1_bieu tong hop lai kh von 2011 gui phong TH-KTDN 4" xfId="6456"/>
    <cellStyle name="Dziesiętny_Invoices2001Slovakia_10_Nha so 10_Dien1_bieu tong hop lai kh von 2011 gui phong TH-KTDN 4" xfId="6455"/>
    <cellStyle name="Dziesietny_Invoices2001Slovakia_10_Nha so 10_Dien1_bieu tong hop lai kh von 2011 gui phong TH-KTDN 5" xfId="5298"/>
    <cellStyle name="Dziesiętny_Invoices2001Slovakia_10_Nha so 10_Dien1_bieu tong hop lai kh von 2011 gui phong TH-KTDN 5" xfId="5299"/>
    <cellStyle name="Dziesietny_Invoices2001Slovakia_10_Nha so 10_Dien1_bieu tong hop lai kh von 2011 gui phong TH-KTDN 6" xfId="7241"/>
    <cellStyle name="Dziesiętny_Invoices2001Slovakia_10_Nha so 10_Dien1_bieu tong hop lai kh von 2011 gui phong TH-KTDN 6" xfId="7242"/>
    <cellStyle name="Dziesietny_Invoices2001Slovakia_10_Nha so 10_Dien1_bieu tong hop lai kh von 2011 gui phong TH-KTDN 7" xfId="7791"/>
    <cellStyle name="Dziesiętny_Invoices2001Slovakia_10_Nha so 10_Dien1_bieu tong hop lai kh von 2011 gui phong TH-KTDN 7" xfId="7790"/>
    <cellStyle name="Dziesietny_Invoices2001Slovakia_10_Nha so 10_Dien1_bieu tong hop lai kh von 2011 gui phong TH-KTDN_Bieu 1+3+5+6+9" xfId="11511"/>
    <cellStyle name="Dziesiętny_Invoices2001Slovakia_10_Nha so 10_Dien1_bieu tong hop lai kh von 2011 gui phong TH-KTDN_Bieu 1+3+5+6+9" xfId="11512"/>
    <cellStyle name="Dziesietny_Invoices2001Slovakia_10_Nha so 10_Dien1_bieu tong hop lai kh von 2011 gui phong TH-KTDN_Bieu 1+3+5+6+9_Kế hoạch 2013 T1-2014" xfId="11513"/>
    <cellStyle name="Dziesiętny_Invoices2001Slovakia_10_Nha so 10_Dien1_Book1" xfId="843"/>
    <cellStyle name="Dziesietny_Invoices2001Slovakia_10_Nha so 10_Dien1_Book1 2" xfId="3312"/>
    <cellStyle name="Dziesiętny_Invoices2001Slovakia_10_Nha so 10_Dien1_Book1 2" xfId="3313"/>
    <cellStyle name="Dziesietny_Invoices2001Slovakia_10_Nha so 10_Dien1_Book1 3" xfId="5885"/>
    <cellStyle name="Dziesiętny_Invoices2001Slovakia_10_Nha so 10_Dien1_Book1 3" xfId="5886"/>
    <cellStyle name="Dziesietny_Invoices2001Slovakia_10_Nha so 10_Dien1_Book1 4" xfId="6454"/>
    <cellStyle name="Dziesiętny_Invoices2001Slovakia_10_Nha so 10_Dien1_Book1 4" xfId="6453"/>
    <cellStyle name="Dziesietny_Invoices2001Slovakia_10_Nha so 10_Dien1_Book1 5" xfId="5300"/>
    <cellStyle name="Dziesiętny_Invoices2001Slovakia_10_Nha so 10_Dien1_Book1 5" xfId="5301"/>
    <cellStyle name="Dziesietny_Invoices2001Slovakia_10_Nha so 10_Dien1_Book1 6" xfId="7243"/>
    <cellStyle name="Dziesiętny_Invoices2001Slovakia_10_Nha so 10_Dien1_Book1 6" xfId="7244"/>
    <cellStyle name="Dziesietny_Invoices2001Slovakia_10_Nha so 10_Dien1_Book1 7" xfId="7789"/>
    <cellStyle name="Dziesiętny_Invoices2001Slovakia_10_Nha so 10_Dien1_Book1 7" xfId="7788"/>
    <cellStyle name="Dziesietny_Invoices2001Slovakia_10_Nha so 10_Dien1_Book1_1" xfId="844"/>
    <cellStyle name="Dziesiętny_Invoices2001Slovakia_10_Nha so 10_Dien1_Book1_1" xfId="845"/>
    <cellStyle name="Dziesietny_Invoices2001Slovakia_10_Nha so 10_Dien1_Book1_1 10" xfId="20200"/>
    <cellStyle name="Dziesiętny_Invoices2001Slovakia_10_Nha so 10_Dien1_Book1_1 10" xfId="20199"/>
    <cellStyle name="Dziesietny_Invoices2001Slovakia_10_Nha so 10_Dien1_Book1_1 11" xfId="22047"/>
    <cellStyle name="Dziesiętny_Invoices2001Slovakia_10_Nha so 10_Dien1_Book1_1 11" xfId="19823"/>
    <cellStyle name="Dziesietny_Invoices2001Slovakia_10_Nha so 10_Dien1_Book1_1 12" xfId="16722"/>
    <cellStyle name="Dziesiętny_Invoices2001Slovakia_10_Nha so 10_Dien1_Book1_1 12" xfId="20591"/>
    <cellStyle name="Dziesietny_Invoices2001Slovakia_10_Nha so 10_Dien1_Book1_1 13" xfId="20007"/>
    <cellStyle name="Dziesiętny_Invoices2001Slovakia_10_Nha so 10_Dien1_Book1_1 13" xfId="20008"/>
    <cellStyle name="Dziesietny_Invoices2001Slovakia_10_Nha so 10_Dien1_Book1_1 14" xfId="24174"/>
    <cellStyle name="Dziesiętny_Invoices2001Slovakia_10_Nha so 10_Dien1_Book1_1 14" xfId="19308"/>
    <cellStyle name="Dziesietny_Invoices2001Slovakia_10_Nha so 10_Dien1_Book1_1 15" xfId="21231"/>
    <cellStyle name="Dziesiętny_Invoices2001Slovakia_10_Nha so 10_Dien1_Book1_1 15" xfId="20026"/>
    <cellStyle name="Dziesietny_Invoices2001Slovakia_10_Nha so 10_Dien1_Book1_1 2" xfId="3314"/>
    <cellStyle name="Dziesiętny_Invoices2001Slovakia_10_Nha so 10_Dien1_Book1_1 2" xfId="3315"/>
    <cellStyle name="Dziesietny_Invoices2001Slovakia_10_Nha so 10_Dien1_Book1_1 2 2" xfId="11514"/>
    <cellStyle name="Dziesiętny_Invoices2001Slovakia_10_Nha so 10_Dien1_Book1_1 2 2" xfId="11515"/>
    <cellStyle name="Dziesietny_Invoices2001Slovakia_10_Nha so 10_Dien1_Book1_1 2 3" xfId="19388"/>
    <cellStyle name="Dziesiętny_Invoices2001Slovakia_10_Nha so 10_Dien1_Book1_1 2 3" xfId="19389"/>
    <cellStyle name="Dziesietny_Invoices2001Slovakia_10_Nha so 10_Dien1_Book1_1 2 4" xfId="18373"/>
    <cellStyle name="Dziesiętny_Invoices2001Slovakia_10_Nha so 10_Dien1_Book1_1 2 4" xfId="18372"/>
    <cellStyle name="Dziesietny_Invoices2001Slovakia_10_Nha so 10_Dien1_Book1_1 2 5" xfId="18813"/>
    <cellStyle name="Dziesiętny_Invoices2001Slovakia_10_Nha so 10_Dien1_Book1_1 2 5" xfId="18814"/>
    <cellStyle name="Dziesietny_Invoices2001Slovakia_10_Nha so 10_Dien1_Book1_1 2 6" xfId="22186"/>
    <cellStyle name="Dziesiętny_Invoices2001Slovakia_10_Nha so 10_Dien1_Book1_1 2 6" xfId="16105"/>
    <cellStyle name="Dziesietny_Invoices2001Slovakia_10_Nha so 10_Dien1_Book1_1 2 7" xfId="18734"/>
    <cellStyle name="Dziesiętny_Invoices2001Slovakia_10_Nha so 10_Dien1_Book1_1 2 7" xfId="18737"/>
    <cellStyle name="Dziesietny_Invoices2001Slovakia_10_Nha so 10_Dien1_Book1_1 2 8" xfId="18240"/>
    <cellStyle name="Dziesiętny_Invoices2001Slovakia_10_Nha so 10_Dien1_Book1_1 2 8" xfId="18237"/>
    <cellStyle name="Dziesietny_Invoices2001Slovakia_10_Nha so 10_Dien1_Book1_1 2 9" xfId="16397"/>
    <cellStyle name="Dziesiętny_Invoices2001Slovakia_10_Nha so 10_Dien1_Book1_1 2 9" xfId="23454"/>
    <cellStyle name="Dziesietny_Invoices2001Slovakia_10_Nha so 10_Dien1_Book1_1 3" xfId="5887"/>
    <cellStyle name="Dziesiętny_Invoices2001Slovakia_10_Nha so 10_Dien1_Book1_1 3" xfId="5888"/>
    <cellStyle name="Dziesietny_Invoices2001Slovakia_10_Nha so 10_Dien1_Book1_1 3 2" xfId="14720"/>
    <cellStyle name="Dziesiętny_Invoices2001Slovakia_10_Nha so 10_Dien1_Book1_1 3 2" xfId="14721"/>
    <cellStyle name="Dziesietny_Invoices2001Slovakia_10_Nha so 10_Dien1_Book1_1 3 3" xfId="20895"/>
    <cellStyle name="Dziesiętny_Invoices2001Slovakia_10_Nha so 10_Dien1_Book1_1 3 3" xfId="20896"/>
    <cellStyle name="Dziesietny_Invoices2001Slovakia_10_Nha so 10_Dien1_Book1_1 3 4" xfId="22615"/>
    <cellStyle name="Dziesiętny_Invoices2001Slovakia_10_Nha so 10_Dien1_Book1_1 3 4" xfId="22616"/>
    <cellStyle name="Dziesietny_Invoices2001Slovakia_10_Nha so 10_Dien1_Book1_1 3 5" xfId="23822"/>
    <cellStyle name="Dziesiętny_Invoices2001Slovakia_10_Nha so 10_Dien1_Book1_1 3 5" xfId="23823"/>
    <cellStyle name="Dziesietny_Invoices2001Slovakia_10_Nha so 10_Dien1_Book1_1 3 6" xfId="24999"/>
    <cellStyle name="Dziesiętny_Invoices2001Slovakia_10_Nha so 10_Dien1_Book1_1 3 6" xfId="25000"/>
    <cellStyle name="Dziesietny_Invoices2001Slovakia_10_Nha so 10_Dien1_Book1_1 3 7" xfId="26091"/>
    <cellStyle name="Dziesiętny_Invoices2001Slovakia_10_Nha so 10_Dien1_Book1_1 3 7" xfId="26092"/>
    <cellStyle name="Dziesietny_Invoices2001Slovakia_10_Nha so 10_Dien1_Book1_1 3 8" xfId="27096"/>
    <cellStyle name="Dziesiętny_Invoices2001Slovakia_10_Nha so 10_Dien1_Book1_1 3 8" xfId="27097"/>
    <cellStyle name="Dziesietny_Invoices2001Slovakia_10_Nha so 10_Dien1_Book1_1 3 9" xfId="28105"/>
    <cellStyle name="Dziesiętny_Invoices2001Slovakia_10_Nha so 10_Dien1_Book1_1 3 9" xfId="28106"/>
    <cellStyle name="Dziesietny_Invoices2001Slovakia_10_Nha so 10_Dien1_Book1_1 4" xfId="6452"/>
    <cellStyle name="Dziesiętny_Invoices2001Slovakia_10_Nha so 10_Dien1_Book1_1 4" xfId="6451"/>
    <cellStyle name="Dziesietny_Invoices2001Slovakia_10_Nha so 10_Dien1_Book1_1 4 2" xfId="14731"/>
    <cellStyle name="Dziesiętny_Invoices2001Slovakia_10_Nha so 10_Dien1_Book1_1 4 2" xfId="14730"/>
    <cellStyle name="Dziesietny_Invoices2001Slovakia_10_Nha so 10_Dien1_Book1_1 4 3" xfId="20906"/>
    <cellStyle name="Dziesiętny_Invoices2001Slovakia_10_Nha so 10_Dien1_Book1_1 4 3" xfId="20905"/>
    <cellStyle name="Dziesietny_Invoices2001Slovakia_10_Nha so 10_Dien1_Book1_1 4 4" xfId="22626"/>
    <cellStyle name="Dziesiętny_Invoices2001Slovakia_10_Nha so 10_Dien1_Book1_1 4 4" xfId="22625"/>
    <cellStyle name="Dziesietny_Invoices2001Slovakia_10_Nha so 10_Dien1_Book1_1 4 5" xfId="23833"/>
    <cellStyle name="Dziesiętny_Invoices2001Slovakia_10_Nha so 10_Dien1_Book1_1 4 5" xfId="23832"/>
    <cellStyle name="Dziesietny_Invoices2001Slovakia_10_Nha so 10_Dien1_Book1_1 4 6" xfId="25010"/>
    <cellStyle name="Dziesiętny_Invoices2001Slovakia_10_Nha so 10_Dien1_Book1_1 4 6" xfId="25009"/>
    <cellStyle name="Dziesietny_Invoices2001Slovakia_10_Nha so 10_Dien1_Book1_1 4 7" xfId="26102"/>
    <cellStyle name="Dziesiętny_Invoices2001Slovakia_10_Nha so 10_Dien1_Book1_1 4 7" xfId="26101"/>
    <cellStyle name="Dziesietny_Invoices2001Slovakia_10_Nha so 10_Dien1_Book1_1 4 8" xfId="27107"/>
    <cellStyle name="Dziesiętny_Invoices2001Slovakia_10_Nha so 10_Dien1_Book1_1 4 8" xfId="27106"/>
    <cellStyle name="Dziesietny_Invoices2001Slovakia_10_Nha so 10_Dien1_Book1_1 4 9" xfId="28116"/>
    <cellStyle name="Dziesiętny_Invoices2001Slovakia_10_Nha so 10_Dien1_Book1_1 4 9" xfId="28115"/>
    <cellStyle name="Dziesietny_Invoices2001Slovakia_10_Nha so 10_Dien1_Book1_1 5" xfId="5302"/>
    <cellStyle name="Dziesiętny_Invoices2001Slovakia_10_Nha so 10_Dien1_Book1_1 5" xfId="5303"/>
    <cellStyle name="Dziesietny_Invoices2001Slovakia_10_Nha so 10_Dien1_Book1_1 5 2" xfId="15538"/>
    <cellStyle name="Dziesiętny_Invoices2001Slovakia_10_Nha so 10_Dien1_Book1_1 5 2" xfId="15539"/>
    <cellStyle name="Dziesietny_Invoices2001Slovakia_10_Nha so 10_Dien1_Book1_1 5 3" xfId="21624"/>
    <cellStyle name="Dziesiętny_Invoices2001Slovakia_10_Nha so 10_Dien1_Book1_1 5 3" xfId="21625"/>
    <cellStyle name="Dziesietny_Invoices2001Slovakia_10_Nha so 10_Dien1_Book1_1 5 4" xfId="23276"/>
    <cellStyle name="Dziesiętny_Invoices2001Slovakia_10_Nha so 10_Dien1_Book1_1 5 4" xfId="23277"/>
    <cellStyle name="Dziesietny_Invoices2001Slovakia_10_Nha so 10_Dien1_Book1_1 5 5" xfId="24477"/>
    <cellStyle name="Dziesiętny_Invoices2001Slovakia_10_Nha so 10_Dien1_Book1_1 5 5" xfId="24478"/>
    <cellStyle name="Dziesietny_Invoices2001Slovakia_10_Nha so 10_Dien1_Book1_1 5 6" xfId="25629"/>
    <cellStyle name="Dziesiętny_Invoices2001Slovakia_10_Nha so 10_Dien1_Book1_1 5 6" xfId="25630"/>
    <cellStyle name="Dziesietny_Invoices2001Slovakia_10_Nha so 10_Dien1_Book1_1 5 7" xfId="26715"/>
    <cellStyle name="Dziesiętny_Invoices2001Slovakia_10_Nha so 10_Dien1_Book1_1 5 7" xfId="26716"/>
    <cellStyle name="Dziesietny_Invoices2001Slovakia_10_Nha so 10_Dien1_Book1_1 5 8" xfId="27694"/>
    <cellStyle name="Dziesiętny_Invoices2001Slovakia_10_Nha so 10_Dien1_Book1_1 5 8" xfId="27695"/>
    <cellStyle name="Dziesietny_Invoices2001Slovakia_10_Nha so 10_Dien1_Book1_1 5 9" xfId="28679"/>
    <cellStyle name="Dziesiętny_Invoices2001Slovakia_10_Nha so 10_Dien1_Book1_1 5 9" xfId="28680"/>
    <cellStyle name="Dziesietny_Invoices2001Slovakia_10_Nha so 10_Dien1_Book1_1 6" xfId="7245"/>
    <cellStyle name="Dziesiętny_Invoices2001Slovakia_10_Nha so 10_Dien1_Book1_1 6" xfId="7246"/>
    <cellStyle name="Dziesietny_Invoices2001Slovakia_10_Nha so 10_Dien1_Book1_1 7" xfId="7787"/>
    <cellStyle name="Dziesiętny_Invoices2001Slovakia_10_Nha so 10_Dien1_Book1_1 7" xfId="7786"/>
    <cellStyle name="Dziesietny_Invoices2001Slovakia_10_Nha so 10_Dien1_Book1_1 8" xfId="8492"/>
    <cellStyle name="Dziesiętny_Invoices2001Slovakia_10_Nha so 10_Dien1_Book1_1 8" xfId="8493"/>
    <cellStyle name="Dziesietny_Invoices2001Slovakia_10_Nha so 10_Dien1_Book1_1 9" xfId="16572"/>
    <cellStyle name="Dziesiętny_Invoices2001Slovakia_10_Nha so 10_Dien1_Book1_1 9" xfId="16573"/>
    <cellStyle name="Dziesietny_Invoices2001Slovakia_10_Nha so 10_Dien1_Book1_1_Ban BTDD TDC" xfId="11516"/>
    <cellStyle name="Dziesiętny_Invoices2001Slovakia_10_Nha so 10_Dien1_Book1_1_Ban BTDD TDC" xfId="11517"/>
    <cellStyle name="Dziesietny_Invoices2001Slovakia_10_Nha so 10_Dien1_Book1_1_Kế hoạch 2013 T1-2014" xfId="11518"/>
    <cellStyle name="Dziesiętny_Invoices2001Slovakia_10_Nha so 10_Dien1_Book1_1_KH 2012 (T3-2013)" xfId="11519"/>
    <cellStyle name="Dziesietny_Invoices2001Slovakia_10_Nha so 10_Dien1_Book1_1_KH 2012 (T3-2013)_Kế hoạch 2013 T1-2014" xfId="11520"/>
    <cellStyle name="Dziesiętny_Invoices2001Slovakia_10_Nha so 10_Dien1_Book1_Ban BTDD TDC" xfId="11521"/>
    <cellStyle name="Dziesietny_Invoices2001Slovakia_10_Nha so 10_Dien1_Book1_DTTD chieng chan Tham lai 29-9-2009" xfId="846"/>
    <cellStyle name="Dziesiętny_Invoices2001Slovakia_10_Nha so 10_Dien1_Book1_DTTD chieng chan Tham lai 29-9-2009" xfId="847"/>
    <cellStyle name="Dziesietny_Invoices2001Slovakia_10_Nha so 10_Dien1_Book1_DTTD chieng chan Tham lai 29-9-2009 10" xfId="20198"/>
    <cellStyle name="Dziesiętny_Invoices2001Slovakia_10_Nha so 10_Dien1_Book1_DTTD chieng chan Tham lai 29-9-2009 10" xfId="20197"/>
    <cellStyle name="Dziesietny_Invoices2001Slovakia_10_Nha so 10_Dien1_Book1_DTTD chieng chan Tham lai 29-9-2009 11" xfId="22046"/>
    <cellStyle name="Dziesiętny_Invoices2001Slovakia_10_Nha so 10_Dien1_Book1_DTTD chieng chan Tham lai 29-9-2009 11" xfId="22045"/>
    <cellStyle name="Dziesietny_Invoices2001Slovakia_10_Nha so 10_Dien1_Book1_DTTD chieng chan Tham lai 29-9-2009 12" xfId="19911"/>
    <cellStyle name="Dziesiętny_Invoices2001Slovakia_10_Nha so 10_Dien1_Book1_DTTD chieng chan Tham lai 29-9-2009 12" xfId="19651"/>
    <cellStyle name="Dziesietny_Invoices2001Slovakia_10_Nha so 10_Dien1_Book1_DTTD chieng chan Tham lai 29-9-2009 13" xfId="19720"/>
    <cellStyle name="Dziesiętny_Invoices2001Slovakia_10_Nha so 10_Dien1_Book1_DTTD chieng chan Tham lai 29-9-2009 13" xfId="16044"/>
    <cellStyle name="Dziesietny_Invoices2001Slovakia_10_Nha so 10_Dien1_Book1_DTTD chieng chan Tham lai 29-9-2009 14" xfId="24617"/>
    <cellStyle name="Dziesiętny_Invoices2001Slovakia_10_Nha so 10_Dien1_Book1_DTTD chieng chan Tham lai 29-9-2009 14" xfId="20510"/>
    <cellStyle name="Dziesietny_Invoices2001Slovakia_10_Nha so 10_Dien1_Book1_DTTD chieng chan Tham lai 29-9-2009 15" xfId="25751"/>
    <cellStyle name="Dziesiętny_Invoices2001Slovakia_10_Nha so 10_Dien1_Book1_DTTD chieng chan Tham lai 29-9-2009 15" xfId="26430"/>
    <cellStyle name="Dziesietny_Invoices2001Slovakia_10_Nha so 10_Dien1_Book1_DTTD chieng chan Tham lai 29-9-2009 2" xfId="3316"/>
    <cellStyle name="Dziesiętny_Invoices2001Slovakia_10_Nha so 10_Dien1_Book1_DTTD chieng chan Tham lai 29-9-2009 2" xfId="3317"/>
    <cellStyle name="Dziesietny_Invoices2001Slovakia_10_Nha so 10_Dien1_Book1_DTTD chieng chan Tham lai 29-9-2009 2 2" xfId="11522"/>
    <cellStyle name="Dziesiętny_Invoices2001Slovakia_10_Nha so 10_Dien1_Book1_DTTD chieng chan Tham lai 29-9-2009 2 2" xfId="11523"/>
    <cellStyle name="Dziesietny_Invoices2001Slovakia_10_Nha so 10_Dien1_Book1_DTTD chieng chan Tham lai 29-9-2009 2 3" xfId="19396"/>
    <cellStyle name="Dziesiętny_Invoices2001Slovakia_10_Nha so 10_Dien1_Book1_DTTD chieng chan Tham lai 29-9-2009 2 3" xfId="19397"/>
    <cellStyle name="Dziesietny_Invoices2001Slovakia_10_Nha so 10_Dien1_Book1_DTTD chieng chan Tham lai 29-9-2009 2 4" xfId="18368"/>
    <cellStyle name="Dziesiętny_Invoices2001Slovakia_10_Nha so 10_Dien1_Book1_DTTD chieng chan Tham lai 29-9-2009 2 4" xfId="18367"/>
    <cellStyle name="Dziesietny_Invoices2001Slovakia_10_Nha so 10_Dien1_Book1_DTTD chieng chan Tham lai 29-9-2009 2 5" xfId="18821"/>
    <cellStyle name="Dziesiętny_Invoices2001Slovakia_10_Nha so 10_Dien1_Book1_DTTD chieng chan Tham lai 29-9-2009 2 5" xfId="18822"/>
    <cellStyle name="Dziesietny_Invoices2001Slovakia_10_Nha so 10_Dien1_Book1_DTTD chieng chan Tham lai 29-9-2009 2 6" xfId="18261"/>
    <cellStyle name="Dziesiętny_Invoices2001Slovakia_10_Nha so 10_Dien1_Book1_DTTD chieng chan Tham lai 29-9-2009 2 6" xfId="18259"/>
    <cellStyle name="Dziesietny_Invoices2001Slovakia_10_Nha so 10_Dien1_Book1_DTTD chieng chan Tham lai 29-9-2009 2 7" xfId="18747"/>
    <cellStyle name="Dziesiętny_Invoices2001Slovakia_10_Nha so 10_Dien1_Book1_DTTD chieng chan Tham lai 29-9-2009 2 7" xfId="18752"/>
    <cellStyle name="Dziesietny_Invoices2001Slovakia_10_Nha so 10_Dien1_Book1_DTTD chieng chan Tham lai 29-9-2009 2 8" xfId="23316"/>
    <cellStyle name="Dziesiętny_Invoices2001Slovakia_10_Nha so 10_Dien1_Book1_DTTD chieng chan Tham lai 29-9-2009 2 8" xfId="18227"/>
    <cellStyle name="Dziesietny_Invoices2001Slovakia_10_Nha so 10_Dien1_Book1_DTTD chieng chan Tham lai 29-9-2009 2 9" xfId="17961"/>
    <cellStyle name="Dziesiętny_Invoices2001Slovakia_10_Nha so 10_Dien1_Book1_DTTD chieng chan Tham lai 29-9-2009 2 9" xfId="22302"/>
    <cellStyle name="Dziesietny_Invoices2001Slovakia_10_Nha so 10_Dien1_Book1_DTTD chieng chan Tham lai 29-9-2009 3" xfId="5889"/>
    <cellStyle name="Dziesiętny_Invoices2001Slovakia_10_Nha so 10_Dien1_Book1_DTTD chieng chan Tham lai 29-9-2009 3" xfId="5890"/>
    <cellStyle name="Dziesietny_Invoices2001Slovakia_10_Nha so 10_Dien1_Book1_DTTD chieng chan Tham lai 29-9-2009 3 2" xfId="14722"/>
    <cellStyle name="Dziesiętny_Invoices2001Slovakia_10_Nha so 10_Dien1_Book1_DTTD chieng chan Tham lai 29-9-2009 3 2" xfId="14723"/>
    <cellStyle name="Dziesietny_Invoices2001Slovakia_10_Nha so 10_Dien1_Book1_DTTD chieng chan Tham lai 29-9-2009 3 3" xfId="20897"/>
    <cellStyle name="Dziesiętny_Invoices2001Slovakia_10_Nha so 10_Dien1_Book1_DTTD chieng chan Tham lai 29-9-2009 3 3" xfId="20898"/>
    <cellStyle name="Dziesietny_Invoices2001Slovakia_10_Nha so 10_Dien1_Book1_DTTD chieng chan Tham lai 29-9-2009 3 4" xfId="22617"/>
    <cellStyle name="Dziesiętny_Invoices2001Slovakia_10_Nha so 10_Dien1_Book1_DTTD chieng chan Tham lai 29-9-2009 3 4" xfId="22618"/>
    <cellStyle name="Dziesietny_Invoices2001Slovakia_10_Nha so 10_Dien1_Book1_DTTD chieng chan Tham lai 29-9-2009 3 5" xfId="23824"/>
    <cellStyle name="Dziesiętny_Invoices2001Slovakia_10_Nha so 10_Dien1_Book1_DTTD chieng chan Tham lai 29-9-2009 3 5" xfId="23825"/>
    <cellStyle name="Dziesietny_Invoices2001Slovakia_10_Nha so 10_Dien1_Book1_DTTD chieng chan Tham lai 29-9-2009 3 6" xfId="25001"/>
    <cellStyle name="Dziesiętny_Invoices2001Slovakia_10_Nha so 10_Dien1_Book1_DTTD chieng chan Tham lai 29-9-2009 3 6" xfId="25002"/>
    <cellStyle name="Dziesietny_Invoices2001Slovakia_10_Nha so 10_Dien1_Book1_DTTD chieng chan Tham lai 29-9-2009 3 7" xfId="26093"/>
    <cellStyle name="Dziesiętny_Invoices2001Slovakia_10_Nha so 10_Dien1_Book1_DTTD chieng chan Tham lai 29-9-2009 3 7" xfId="26094"/>
    <cellStyle name="Dziesietny_Invoices2001Slovakia_10_Nha so 10_Dien1_Book1_DTTD chieng chan Tham lai 29-9-2009 3 8" xfId="27098"/>
    <cellStyle name="Dziesiętny_Invoices2001Slovakia_10_Nha so 10_Dien1_Book1_DTTD chieng chan Tham lai 29-9-2009 3 8" xfId="27099"/>
    <cellStyle name="Dziesietny_Invoices2001Slovakia_10_Nha so 10_Dien1_Book1_DTTD chieng chan Tham lai 29-9-2009 3 9" xfId="28107"/>
    <cellStyle name="Dziesiętny_Invoices2001Slovakia_10_Nha so 10_Dien1_Book1_DTTD chieng chan Tham lai 29-9-2009 3 9" xfId="28108"/>
    <cellStyle name="Dziesietny_Invoices2001Slovakia_10_Nha so 10_Dien1_Book1_DTTD chieng chan Tham lai 29-9-2009 4" xfId="6450"/>
    <cellStyle name="Dziesiętny_Invoices2001Slovakia_10_Nha so 10_Dien1_Book1_DTTD chieng chan Tham lai 29-9-2009 4" xfId="6449"/>
    <cellStyle name="Dziesietny_Invoices2001Slovakia_10_Nha so 10_Dien1_Book1_DTTD chieng chan Tham lai 29-9-2009 4 2" xfId="14729"/>
    <cellStyle name="Dziesiętny_Invoices2001Slovakia_10_Nha so 10_Dien1_Book1_DTTD chieng chan Tham lai 29-9-2009 4 2" xfId="14728"/>
    <cellStyle name="Dziesietny_Invoices2001Slovakia_10_Nha so 10_Dien1_Book1_DTTD chieng chan Tham lai 29-9-2009 4 3" xfId="20904"/>
    <cellStyle name="Dziesiętny_Invoices2001Slovakia_10_Nha so 10_Dien1_Book1_DTTD chieng chan Tham lai 29-9-2009 4 3" xfId="20903"/>
    <cellStyle name="Dziesietny_Invoices2001Slovakia_10_Nha so 10_Dien1_Book1_DTTD chieng chan Tham lai 29-9-2009 4 4" xfId="22624"/>
    <cellStyle name="Dziesiętny_Invoices2001Slovakia_10_Nha so 10_Dien1_Book1_DTTD chieng chan Tham lai 29-9-2009 4 4" xfId="22623"/>
    <cellStyle name="Dziesietny_Invoices2001Slovakia_10_Nha so 10_Dien1_Book1_DTTD chieng chan Tham lai 29-9-2009 4 5" xfId="23831"/>
    <cellStyle name="Dziesiętny_Invoices2001Slovakia_10_Nha so 10_Dien1_Book1_DTTD chieng chan Tham lai 29-9-2009 4 5" xfId="23830"/>
    <cellStyle name="Dziesietny_Invoices2001Slovakia_10_Nha so 10_Dien1_Book1_DTTD chieng chan Tham lai 29-9-2009 4 6" xfId="25008"/>
    <cellStyle name="Dziesiętny_Invoices2001Slovakia_10_Nha so 10_Dien1_Book1_DTTD chieng chan Tham lai 29-9-2009 4 6" xfId="25007"/>
    <cellStyle name="Dziesietny_Invoices2001Slovakia_10_Nha so 10_Dien1_Book1_DTTD chieng chan Tham lai 29-9-2009 4 7" xfId="26100"/>
    <cellStyle name="Dziesiętny_Invoices2001Slovakia_10_Nha so 10_Dien1_Book1_DTTD chieng chan Tham lai 29-9-2009 4 7" xfId="26099"/>
    <cellStyle name="Dziesietny_Invoices2001Slovakia_10_Nha so 10_Dien1_Book1_DTTD chieng chan Tham lai 29-9-2009 4 8" xfId="27105"/>
    <cellStyle name="Dziesiętny_Invoices2001Slovakia_10_Nha so 10_Dien1_Book1_DTTD chieng chan Tham lai 29-9-2009 4 8" xfId="27104"/>
    <cellStyle name="Dziesietny_Invoices2001Slovakia_10_Nha so 10_Dien1_Book1_DTTD chieng chan Tham lai 29-9-2009 4 9" xfId="28114"/>
    <cellStyle name="Dziesiętny_Invoices2001Slovakia_10_Nha so 10_Dien1_Book1_DTTD chieng chan Tham lai 29-9-2009 4 9" xfId="28113"/>
    <cellStyle name="Dziesietny_Invoices2001Slovakia_10_Nha so 10_Dien1_Book1_DTTD chieng chan Tham lai 29-9-2009 5" xfId="5304"/>
    <cellStyle name="Dziesiętny_Invoices2001Slovakia_10_Nha so 10_Dien1_Book1_DTTD chieng chan Tham lai 29-9-2009 5" xfId="5305"/>
    <cellStyle name="Dziesietny_Invoices2001Slovakia_10_Nha so 10_Dien1_Book1_DTTD chieng chan Tham lai 29-9-2009 5 2" xfId="15540"/>
    <cellStyle name="Dziesiętny_Invoices2001Slovakia_10_Nha so 10_Dien1_Book1_DTTD chieng chan Tham lai 29-9-2009 5 2" xfId="15541"/>
    <cellStyle name="Dziesietny_Invoices2001Slovakia_10_Nha so 10_Dien1_Book1_DTTD chieng chan Tham lai 29-9-2009 5 3" xfId="21626"/>
    <cellStyle name="Dziesiętny_Invoices2001Slovakia_10_Nha so 10_Dien1_Book1_DTTD chieng chan Tham lai 29-9-2009 5 3" xfId="21627"/>
    <cellStyle name="Dziesietny_Invoices2001Slovakia_10_Nha so 10_Dien1_Book1_DTTD chieng chan Tham lai 29-9-2009 5 4" xfId="23278"/>
    <cellStyle name="Dziesiętny_Invoices2001Slovakia_10_Nha so 10_Dien1_Book1_DTTD chieng chan Tham lai 29-9-2009 5 4" xfId="23279"/>
    <cellStyle name="Dziesietny_Invoices2001Slovakia_10_Nha so 10_Dien1_Book1_DTTD chieng chan Tham lai 29-9-2009 5 5" xfId="24479"/>
    <cellStyle name="Dziesiętny_Invoices2001Slovakia_10_Nha so 10_Dien1_Book1_DTTD chieng chan Tham lai 29-9-2009 5 5" xfId="24480"/>
    <cellStyle name="Dziesietny_Invoices2001Slovakia_10_Nha so 10_Dien1_Book1_DTTD chieng chan Tham lai 29-9-2009 5 6" xfId="25631"/>
    <cellStyle name="Dziesiętny_Invoices2001Slovakia_10_Nha so 10_Dien1_Book1_DTTD chieng chan Tham lai 29-9-2009 5 6" xfId="25632"/>
    <cellStyle name="Dziesietny_Invoices2001Slovakia_10_Nha so 10_Dien1_Book1_DTTD chieng chan Tham lai 29-9-2009 5 7" xfId="26717"/>
    <cellStyle name="Dziesiętny_Invoices2001Slovakia_10_Nha so 10_Dien1_Book1_DTTD chieng chan Tham lai 29-9-2009 5 7" xfId="26718"/>
    <cellStyle name="Dziesietny_Invoices2001Slovakia_10_Nha so 10_Dien1_Book1_DTTD chieng chan Tham lai 29-9-2009 5 8" xfId="27696"/>
    <cellStyle name="Dziesiętny_Invoices2001Slovakia_10_Nha so 10_Dien1_Book1_DTTD chieng chan Tham lai 29-9-2009 5 8" xfId="27697"/>
    <cellStyle name="Dziesietny_Invoices2001Slovakia_10_Nha so 10_Dien1_Book1_DTTD chieng chan Tham lai 29-9-2009 5 9" xfId="28681"/>
    <cellStyle name="Dziesiętny_Invoices2001Slovakia_10_Nha so 10_Dien1_Book1_DTTD chieng chan Tham lai 29-9-2009 5 9" xfId="28682"/>
    <cellStyle name="Dziesietny_Invoices2001Slovakia_10_Nha so 10_Dien1_Book1_DTTD chieng chan Tham lai 29-9-2009 6" xfId="7247"/>
    <cellStyle name="Dziesiętny_Invoices2001Slovakia_10_Nha so 10_Dien1_Book1_DTTD chieng chan Tham lai 29-9-2009 6" xfId="7248"/>
    <cellStyle name="Dziesietny_Invoices2001Slovakia_10_Nha so 10_Dien1_Book1_DTTD chieng chan Tham lai 29-9-2009 7" xfId="7785"/>
    <cellStyle name="Dziesiętny_Invoices2001Slovakia_10_Nha so 10_Dien1_Book1_DTTD chieng chan Tham lai 29-9-2009 7" xfId="7784"/>
    <cellStyle name="Dziesietny_Invoices2001Slovakia_10_Nha so 10_Dien1_Book1_DTTD chieng chan Tham lai 29-9-2009 8" xfId="8494"/>
    <cellStyle name="Dziesiętny_Invoices2001Slovakia_10_Nha so 10_Dien1_Book1_DTTD chieng chan Tham lai 29-9-2009 8" xfId="8495"/>
    <cellStyle name="Dziesietny_Invoices2001Slovakia_10_Nha so 10_Dien1_Book1_DTTD chieng chan Tham lai 29-9-2009 9" xfId="16574"/>
    <cellStyle name="Dziesiętny_Invoices2001Slovakia_10_Nha so 10_Dien1_Book1_DTTD chieng chan Tham lai 29-9-2009 9" xfId="16575"/>
    <cellStyle name="Dziesietny_Invoices2001Slovakia_10_Nha so 10_Dien1_Book1_DTTD chieng chan Tham lai 29-9-2009_Kế hoạch 2013 T1-2014" xfId="11524"/>
    <cellStyle name="Dziesiętny_Invoices2001Slovakia_10_Nha so 10_Dien1_Book1_DTTD chieng chan Tham lai 29-9-2009_KH 2012 (T3-2013)" xfId="11525"/>
    <cellStyle name="Dziesietny_Invoices2001Slovakia_10_Nha so 10_Dien1_Book1_DTTD chieng chan Tham lai 29-9-2009_KH 2012 (T3-2013)_Kế hoạch 2013 T1-2014" xfId="11526"/>
    <cellStyle name="Dziesiętny_Invoices2001Slovakia_10_Nha so 10_Dien1_Book1_Ke hoach 2010 (theo doi 11-8-2010)" xfId="848"/>
    <cellStyle name="Dziesietny_Invoices2001Slovakia_10_Nha so 10_Dien1_Book1_Ke hoach 2010 (theo doi 11-8-2010) 2" xfId="3318"/>
    <cellStyle name="Dziesiętny_Invoices2001Slovakia_10_Nha so 10_Dien1_Book1_Ke hoach 2010 (theo doi 11-8-2010) 2" xfId="3319"/>
    <cellStyle name="Dziesietny_Invoices2001Slovakia_10_Nha so 10_Dien1_Book1_Ke hoach 2010 (theo doi 11-8-2010) 3" xfId="5891"/>
    <cellStyle name="Dziesiętny_Invoices2001Slovakia_10_Nha so 10_Dien1_Book1_Ke hoach 2010 (theo doi 11-8-2010) 3" xfId="5892"/>
    <cellStyle name="Dziesietny_Invoices2001Slovakia_10_Nha so 10_Dien1_Book1_Ke hoach 2010 (theo doi 11-8-2010) 4" xfId="6448"/>
    <cellStyle name="Dziesiętny_Invoices2001Slovakia_10_Nha so 10_Dien1_Book1_Ke hoach 2010 (theo doi 11-8-2010) 4" xfId="6447"/>
    <cellStyle name="Dziesietny_Invoices2001Slovakia_10_Nha so 10_Dien1_Book1_Ke hoach 2010 (theo doi 11-8-2010) 5" xfId="5306"/>
    <cellStyle name="Dziesiętny_Invoices2001Slovakia_10_Nha so 10_Dien1_Book1_Ke hoach 2010 (theo doi 11-8-2010) 5" xfId="5307"/>
    <cellStyle name="Dziesietny_Invoices2001Slovakia_10_Nha so 10_Dien1_Book1_Ke hoach 2010 (theo doi 11-8-2010) 6" xfId="7249"/>
    <cellStyle name="Dziesiętny_Invoices2001Slovakia_10_Nha so 10_Dien1_Book1_Ke hoach 2010 (theo doi 11-8-2010) 6" xfId="7250"/>
    <cellStyle name="Dziesietny_Invoices2001Slovakia_10_Nha so 10_Dien1_Book1_Ke hoach 2010 (theo doi 11-8-2010) 7" xfId="7783"/>
    <cellStyle name="Dziesiętny_Invoices2001Slovakia_10_Nha so 10_Dien1_Book1_Ke hoach 2010 (theo doi 11-8-2010) 7" xfId="7782"/>
    <cellStyle name="Dziesietny_Invoices2001Slovakia_10_Nha so 10_Dien1_Book1_Ke hoach 2010 (theo doi 11-8-2010)_Bieu 1+3+5+6+9" xfId="11527"/>
    <cellStyle name="Dziesiętny_Invoices2001Slovakia_10_Nha so 10_Dien1_Book1_Ke hoach 2010 (theo doi 11-8-2010)_Bieu 1+3+5+6+9" xfId="11528"/>
    <cellStyle name="Dziesietny_Invoices2001Slovakia_10_Nha so 10_Dien1_Book1_Ke hoach 2010 (theo doi 11-8-2010)_Bieu 1+3+5+6+9_Kế hoạch 2013 T1-2014" xfId="11529"/>
    <cellStyle name="Dziesiętny_Invoices2001Slovakia_10_Nha so 10_Dien1_Book1_ke hoach dau thau 30-6-2010" xfId="849"/>
    <cellStyle name="Dziesietny_Invoices2001Slovakia_10_Nha so 10_Dien1_Book1_ke hoach dau thau 30-6-2010 2" xfId="3320"/>
    <cellStyle name="Dziesiętny_Invoices2001Slovakia_10_Nha so 10_Dien1_Book1_ke hoach dau thau 30-6-2010 2" xfId="3321"/>
    <cellStyle name="Dziesietny_Invoices2001Slovakia_10_Nha so 10_Dien1_Book1_ke hoach dau thau 30-6-2010 3" xfId="5893"/>
    <cellStyle name="Dziesiętny_Invoices2001Slovakia_10_Nha so 10_Dien1_Book1_ke hoach dau thau 30-6-2010 3" xfId="5894"/>
    <cellStyle name="Dziesietny_Invoices2001Slovakia_10_Nha so 10_Dien1_Book1_ke hoach dau thau 30-6-2010 4" xfId="6446"/>
    <cellStyle name="Dziesiętny_Invoices2001Slovakia_10_Nha so 10_Dien1_Book1_ke hoach dau thau 30-6-2010 4" xfId="6445"/>
    <cellStyle name="Dziesietny_Invoices2001Slovakia_10_Nha so 10_Dien1_Book1_ke hoach dau thau 30-6-2010 5" xfId="5308"/>
    <cellStyle name="Dziesiętny_Invoices2001Slovakia_10_Nha so 10_Dien1_Book1_ke hoach dau thau 30-6-2010 5" xfId="5309"/>
    <cellStyle name="Dziesietny_Invoices2001Slovakia_10_Nha so 10_Dien1_Book1_ke hoach dau thau 30-6-2010 6" xfId="7251"/>
    <cellStyle name="Dziesiętny_Invoices2001Slovakia_10_Nha so 10_Dien1_Book1_ke hoach dau thau 30-6-2010 6" xfId="7252"/>
    <cellStyle name="Dziesietny_Invoices2001Slovakia_10_Nha so 10_Dien1_Book1_ke hoach dau thau 30-6-2010 7" xfId="7781"/>
    <cellStyle name="Dziesiętny_Invoices2001Slovakia_10_Nha so 10_Dien1_Book1_ke hoach dau thau 30-6-2010 7" xfId="7780"/>
    <cellStyle name="Dziesietny_Invoices2001Slovakia_10_Nha so 10_Dien1_Book1_ke hoach dau thau 30-6-2010_Bieu 1+3+5+6+9" xfId="11530"/>
    <cellStyle name="Dziesiętny_Invoices2001Slovakia_10_Nha so 10_Dien1_Book1_ke hoach dau thau 30-6-2010_Bieu 1+3+5+6+9" xfId="11531"/>
    <cellStyle name="Dziesietny_Invoices2001Slovakia_10_Nha so 10_Dien1_Book1_ke hoach dau thau 30-6-2010_Bieu 1+3+5+6+9_Kế hoạch 2013 T1-2014" xfId="11532"/>
    <cellStyle name="Dziesiętny_Invoices2001Slovakia_10_Nha so 10_Dien1_Book1_KH 2012 (T3-2013)" xfId="11533"/>
    <cellStyle name="Dziesietny_Invoices2001Slovakia_10_Nha so 10_Dien1_Book1_KH 2012 (T3-2013)_Kế hoạch 2013 T1-2014" xfId="11534"/>
    <cellStyle name="Dziesiętny_Invoices2001Slovakia_10_Nha so 10_Dien1_Book1_VB Di den 2013" xfId="11535"/>
    <cellStyle name="Dziesietny_Invoices2001Slovakia_10_Nha so 10_Dien1_Copy of KH PHAN BO VON ĐỐI ỨNG NAM 2011 (30 TY phuong án gop WB)" xfId="850"/>
    <cellStyle name="Dziesiętny_Invoices2001Slovakia_10_Nha so 10_Dien1_Copy of KH PHAN BO VON ĐỐI ỨNG NAM 2011 (30 TY phuong án gop WB)" xfId="851"/>
    <cellStyle name="Dziesietny_Invoices2001Slovakia_10_Nha so 10_Dien1_Copy of KH PHAN BO VON ĐỐI ỨNG NAM 2011 (30 TY phuong án gop WB) 10" xfId="20196"/>
    <cellStyle name="Dziesiętny_Invoices2001Slovakia_10_Nha so 10_Dien1_Copy of KH PHAN BO VON ĐỐI ỨNG NAM 2011 (30 TY phuong án gop WB) 10" xfId="20195"/>
    <cellStyle name="Dziesietny_Invoices2001Slovakia_10_Nha so 10_Dien1_Copy of KH PHAN BO VON ĐỐI ỨNG NAM 2011 (30 TY phuong án gop WB) 11" xfId="21854"/>
    <cellStyle name="Dziesiętny_Invoices2001Slovakia_10_Nha so 10_Dien1_Copy of KH PHAN BO VON ĐỐI ỨNG NAM 2011 (30 TY phuong án gop WB) 11" xfId="22044"/>
    <cellStyle name="Dziesietny_Invoices2001Slovakia_10_Nha so 10_Dien1_Copy of KH PHAN BO VON ĐỐI ỨNG NAM 2011 (30 TY phuong án gop WB) 12" xfId="17807"/>
    <cellStyle name="Dziesiętny_Invoices2001Slovakia_10_Nha so 10_Dien1_Copy of KH PHAN BO VON ĐỐI ỨNG NAM 2011 (30 TY phuong án gop WB) 12" xfId="21758"/>
    <cellStyle name="Dziesietny_Invoices2001Slovakia_10_Nha so 10_Dien1_Copy of KH PHAN BO VON ĐỐI ỨNG NAM 2011 (30 TY phuong án gop WB) 13" xfId="17959"/>
    <cellStyle name="Dziesiętny_Invoices2001Slovakia_10_Nha so 10_Dien1_Copy of KH PHAN BO VON ĐỐI ỨNG NAM 2011 (30 TY phuong án gop WB) 13" xfId="22973"/>
    <cellStyle name="Dziesietny_Invoices2001Slovakia_10_Nha so 10_Dien1_Copy of KH PHAN BO VON ĐỐI ỨNG NAM 2011 (30 TY phuong án gop WB) 14" xfId="19307"/>
    <cellStyle name="Dziesiętny_Invoices2001Slovakia_10_Nha so 10_Dien1_Copy of KH PHAN BO VON ĐỐI ỨNG NAM 2011 (30 TY phuong án gop WB) 14" xfId="19263"/>
    <cellStyle name="Dziesietny_Invoices2001Slovakia_10_Nha so 10_Dien1_Copy of KH PHAN BO VON ĐỐI ỨNG NAM 2011 (30 TY phuong án gop WB) 15" xfId="21960"/>
    <cellStyle name="Dziesiętny_Invoices2001Slovakia_10_Nha so 10_Dien1_Copy of KH PHAN BO VON ĐỐI ỨNG NAM 2011 (30 TY phuong án gop WB) 15" xfId="26431"/>
    <cellStyle name="Dziesietny_Invoices2001Slovakia_10_Nha so 10_Dien1_Copy of KH PHAN BO VON ĐỐI ỨNG NAM 2011 (30 TY phuong án gop WB) 2" xfId="3322"/>
    <cellStyle name="Dziesiętny_Invoices2001Slovakia_10_Nha so 10_Dien1_Copy of KH PHAN BO VON ĐỐI ỨNG NAM 2011 (30 TY phuong án gop WB) 2" xfId="3323"/>
    <cellStyle name="Dziesietny_Invoices2001Slovakia_10_Nha so 10_Dien1_Copy of KH PHAN BO VON ĐỐI ỨNG NAM 2011 (30 TY phuong án gop WB) 2 2" xfId="11536"/>
    <cellStyle name="Dziesiętny_Invoices2001Slovakia_10_Nha so 10_Dien1_Copy of KH PHAN BO VON ĐỐI ỨNG NAM 2011 (30 TY phuong án gop WB) 2 2" xfId="11537"/>
    <cellStyle name="Dziesietny_Invoices2001Slovakia_10_Nha so 10_Dien1_Copy of KH PHAN BO VON ĐỐI ỨNG NAM 2011 (30 TY phuong án gop WB) 2 3" xfId="19402"/>
    <cellStyle name="Dziesiętny_Invoices2001Slovakia_10_Nha so 10_Dien1_Copy of KH PHAN BO VON ĐỐI ỨNG NAM 2011 (30 TY phuong án gop WB) 2 3" xfId="19403"/>
    <cellStyle name="Dziesietny_Invoices2001Slovakia_10_Nha so 10_Dien1_Copy of KH PHAN BO VON ĐỐI ỨNG NAM 2011 (30 TY phuong án gop WB) 2 4" xfId="16132"/>
    <cellStyle name="Dziesiętny_Invoices2001Slovakia_10_Nha so 10_Dien1_Copy of KH PHAN BO VON ĐỐI ỨNG NAM 2011 (30 TY phuong án gop WB) 2 4" xfId="18359"/>
    <cellStyle name="Dziesietny_Invoices2001Slovakia_10_Nha so 10_Dien1_Copy of KH PHAN BO VON ĐỐI ỨNG NAM 2011 (30 TY phuong án gop WB) 2 5" xfId="16398"/>
    <cellStyle name="Dziesiętny_Invoices2001Slovakia_10_Nha so 10_Dien1_Copy of KH PHAN BO VON ĐỐI ỨNG NAM 2011 (30 TY phuong án gop WB) 2 5" xfId="16399"/>
    <cellStyle name="Dziesietny_Invoices2001Slovakia_10_Nha so 10_Dien1_Copy of KH PHAN BO VON ĐỐI ỨNG NAM 2011 (30 TY phuong án gop WB) 2 6" xfId="18251"/>
    <cellStyle name="Dziesiętny_Invoices2001Slovakia_10_Nha so 10_Dien1_Copy of KH PHAN BO VON ĐỐI ỨNG NAM 2011 (30 TY phuong án gop WB) 2 6" xfId="18250"/>
    <cellStyle name="Dziesietny_Invoices2001Slovakia_10_Nha so 10_Dien1_Copy of KH PHAN BO VON ĐỐI ỨNG NAM 2011 (30 TY phuong án gop WB) 2 7" xfId="18758"/>
    <cellStyle name="Dziesiętny_Invoices2001Slovakia_10_Nha so 10_Dien1_Copy of KH PHAN BO VON ĐỐI ỨNG NAM 2011 (30 TY phuong án gop WB) 2 7" xfId="18765"/>
    <cellStyle name="Dziesietny_Invoices2001Slovakia_10_Nha so 10_Dien1_Copy of KH PHAN BO VON ĐỐI ỨNG NAM 2011 (30 TY phuong án gop WB) 2 8" xfId="18221"/>
    <cellStyle name="Dziesiętny_Invoices2001Slovakia_10_Nha so 10_Dien1_Copy of KH PHAN BO VON ĐỐI ỨNG NAM 2011 (30 TY phuong án gop WB) 2 8" xfId="21294"/>
    <cellStyle name="Dziesietny_Invoices2001Slovakia_10_Nha so 10_Dien1_Copy of KH PHAN BO VON ĐỐI ỨNG NAM 2011 (30 TY phuong án gop WB) 2 9" xfId="19722"/>
    <cellStyle name="Dziesiętny_Invoices2001Slovakia_10_Nha so 10_Dien1_Copy of KH PHAN BO VON ĐỐI ỨNG NAM 2011 (30 TY phuong án gop WB) 2 9" xfId="18877"/>
    <cellStyle name="Dziesietny_Invoices2001Slovakia_10_Nha so 10_Dien1_Copy of KH PHAN BO VON ĐỐI ỨNG NAM 2011 (30 TY phuong án gop WB) 3" xfId="5895"/>
    <cellStyle name="Dziesiętny_Invoices2001Slovakia_10_Nha so 10_Dien1_Copy of KH PHAN BO VON ĐỐI ỨNG NAM 2011 (30 TY phuong án gop WB) 3" xfId="5896"/>
    <cellStyle name="Dziesietny_Invoices2001Slovakia_10_Nha so 10_Dien1_Copy of KH PHAN BO VON ĐỐI ỨNG NAM 2011 (30 TY phuong án gop WB) 3 2" xfId="14726"/>
    <cellStyle name="Dziesiętny_Invoices2001Slovakia_10_Nha so 10_Dien1_Copy of KH PHAN BO VON ĐỐI ỨNG NAM 2011 (30 TY phuong án gop WB) 3 2" xfId="14727"/>
    <cellStyle name="Dziesietny_Invoices2001Slovakia_10_Nha so 10_Dien1_Copy of KH PHAN BO VON ĐỐI ỨNG NAM 2011 (30 TY phuong án gop WB) 3 3" xfId="20901"/>
    <cellStyle name="Dziesiętny_Invoices2001Slovakia_10_Nha so 10_Dien1_Copy of KH PHAN BO VON ĐỐI ỨNG NAM 2011 (30 TY phuong án gop WB) 3 3" xfId="20902"/>
    <cellStyle name="Dziesietny_Invoices2001Slovakia_10_Nha so 10_Dien1_Copy of KH PHAN BO VON ĐỐI ỨNG NAM 2011 (30 TY phuong án gop WB) 3 4" xfId="22621"/>
    <cellStyle name="Dziesiętny_Invoices2001Slovakia_10_Nha so 10_Dien1_Copy of KH PHAN BO VON ĐỐI ỨNG NAM 2011 (30 TY phuong án gop WB) 3 4" xfId="22622"/>
    <cellStyle name="Dziesietny_Invoices2001Slovakia_10_Nha so 10_Dien1_Copy of KH PHAN BO VON ĐỐI ỨNG NAM 2011 (30 TY phuong án gop WB) 3 5" xfId="23828"/>
    <cellStyle name="Dziesiętny_Invoices2001Slovakia_10_Nha so 10_Dien1_Copy of KH PHAN BO VON ĐỐI ỨNG NAM 2011 (30 TY phuong án gop WB) 3 5" xfId="23829"/>
    <cellStyle name="Dziesietny_Invoices2001Slovakia_10_Nha so 10_Dien1_Copy of KH PHAN BO VON ĐỐI ỨNG NAM 2011 (30 TY phuong án gop WB) 3 6" xfId="25005"/>
    <cellStyle name="Dziesiętny_Invoices2001Slovakia_10_Nha so 10_Dien1_Copy of KH PHAN BO VON ĐỐI ỨNG NAM 2011 (30 TY phuong án gop WB) 3 6" xfId="25006"/>
    <cellStyle name="Dziesietny_Invoices2001Slovakia_10_Nha so 10_Dien1_Copy of KH PHAN BO VON ĐỐI ỨNG NAM 2011 (30 TY phuong án gop WB) 3 7" xfId="26097"/>
    <cellStyle name="Dziesiętny_Invoices2001Slovakia_10_Nha so 10_Dien1_Copy of KH PHAN BO VON ĐỐI ỨNG NAM 2011 (30 TY phuong án gop WB) 3 7" xfId="26098"/>
    <cellStyle name="Dziesietny_Invoices2001Slovakia_10_Nha so 10_Dien1_Copy of KH PHAN BO VON ĐỐI ỨNG NAM 2011 (30 TY phuong án gop WB) 3 8" xfId="27102"/>
    <cellStyle name="Dziesiętny_Invoices2001Slovakia_10_Nha so 10_Dien1_Copy of KH PHAN BO VON ĐỐI ỨNG NAM 2011 (30 TY phuong án gop WB) 3 8" xfId="27103"/>
    <cellStyle name="Dziesietny_Invoices2001Slovakia_10_Nha so 10_Dien1_Copy of KH PHAN BO VON ĐỐI ỨNG NAM 2011 (30 TY phuong án gop WB) 3 9" xfId="28111"/>
    <cellStyle name="Dziesiętny_Invoices2001Slovakia_10_Nha so 10_Dien1_Copy of KH PHAN BO VON ĐỐI ỨNG NAM 2011 (30 TY phuong án gop WB) 3 9" xfId="28112"/>
    <cellStyle name="Dziesietny_Invoices2001Slovakia_10_Nha so 10_Dien1_Copy of KH PHAN BO VON ĐỐI ỨNG NAM 2011 (30 TY phuong án gop WB) 4" xfId="6444"/>
    <cellStyle name="Dziesiętny_Invoices2001Slovakia_10_Nha so 10_Dien1_Copy of KH PHAN BO VON ĐỐI ỨNG NAM 2011 (30 TY phuong án gop WB) 4" xfId="6443"/>
    <cellStyle name="Dziesietny_Invoices2001Slovakia_10_Nha so 10_Dien1_Copy of KH PHAN BO VON ĐỐI ỨNG NAM 2011 (30 TY phuong án gop WB) 4 2" xfId="14725"/>
    <cellStyle name="Dziesiętny_Invoices2001Slovakia_10_Nha so 10_Dien1_Copy of KH PHAN BO VON ĐỐI ỨNG NAM 2011 (30 TY phuong án gop WB) 4 2" xfId="14724"/>
    <cellStyle name="Dziesietny_Invoices2001Slovakia_10_Nha so 10_Dien1_Copy of KH PHAN BO VON ĐỐI ỨNG NAM 2011 (30 TY phuong án gop WB) 4 3" xfId="20900"/>
    <cellStyle name="Dziesiętny_Invoices2001Slovakia_10_Nha so 10_Dien1_Copy of KH PHAN BO VON ĐỐI ỨNG NAM 2011 (30 TY phuong án gop WB) 4 3" xfId="20899"/>
    <cellStyle name="Dziesietny_Invoices2001Slovakia_10_Nha so 10_Dien1_Copy of KH PHAN BO VON ĐỐI ỨNG NAM 2011 (30 TY phuong án gop WB) 4 4" xfId="22620"/>
    <cellStyle name="Dziesiętny_Invoices2001Slovakia_10_Nha so 10_Dien1_Copy of KH PHAN BO VON ĐỐI ỨNG NAM 2011 (30 TY phuong án gop WB) 4 4" xfId="22619"/>
    <cellStyle name="Dziesietny_Invoices2001Slovakia_10_Nha so 10_Dien1_Copy of KH PHAN BO VON ĐỐI ỨNG NAM 2011 (30 TY phuong án gop WB) 4 5" xfId="23827"/>
    <cellStyle name="Dziesiętny_Invoices2001Slovakia_10_Nha so 10_Dien1_Copy of KH PHAN BO VON ĐỐI ỨNG NAM 2011 (30 TY phuong án gop WB) 4 5" xfId="23826"/>
    <cellStyle name="Dziesietny_Invoices2001Slovakia_10_Nha so 10_Dien1_Copy of KH PHAN BO VON ĐỐI ỨNG NAM 2011 (30 TY phuong án gop WB) 4 6" xfId="25004"/>
    <cellStyle name="Dziesiętny_Invoices2001Slovakia_10_Nha so 10_Dien1_Copy of KH PHAN BO VON ĐỐI ỨNG NAM 2011 (30 TY phuong án gop WB) 4 6" xfId="25003"/>
    <cellStyle name="Dziesietny_Invoices2001Slovakia_10_Nha so 10_Dien1_Copy of KH PHAN BO VON ĐỐI ỨNG NAM 2011 (30 TY phuong án gop WB) 4 7" xfId="26096"/>
    <cellStyle name="Dziesiętny_Invoices2001Slovakia_10_Nha so 10_Dien1_Copy of KH PHAN BO VON ĐỐI ỨNG NAM 2011 (30 TY phuong án gop WB) 4 7" xfId="26095"/>
    <cellStyle name="Dziesietny_Invoices2001Slovakia_10_Nha so 10_Dien1_Copy of KH PHAN BO VON ĐỐI ỨNG NAM 2011 (30 TY phuong án gop WB) 4 8" xfId="27101"/>
    <cellStyle name="Dziesiętny_Invoices2001Slovakia_10_Nha so 10_Dien1_Copy of KH PHAN BO VON ĐỐI ỨNG NAM 2011 (30 TY phuong án gop WB) 4 8" xfId="27100"/>
    <cellStyle name="Dziesietny_Invoices2001Slovakia_10_Nha so 10_Dien1_Copy of KH PHAN BO VON ĐỐI ỨNG NAM 2011 (30 TY phuong án gop WB) 4 9" xfId="28110"/>
    <cellStyle name="Dziesiętny_Invoices2001Slovakia_10_Nha so 10_Dien1_Copy of KH PHAN BO VON ĐỐI ỨNG NAM 2011 (30 TY phuong án gop WB) 4 9" xfId="28109"/>
    <cellStyle name="Dziesietny_Invoices2001Slovakia_10_Nha so 10_Dien1_Copy of KH PHAN BO VON ĐỐI ỨNG NAM 2011 (30 TY phuong án gop WB) 5" xfId="5310"/>
    <cellStyle name="Dziesiętny_Invoices2001Slovakia_10_Nha so 10_Dien1_Copy of KH PHAN BO VON ĐỐI ỨNG NAM 2011 (30 TY phuong án gop WB) 5" xfId="5311"/>
    <cellStyle name="Dziesietny_Invoices2001Slovakia_10_Nha so 10_Dien1_Copy of KH PHAN BO VON ĐỐI ỨNG NAM 2011 (30 TY phuong án gop WB) 5 2" xfId="15542"/>
    <cellStyle name="Dziesiętny_Invoices2001Slovakia_10_Nha so 10_Dien1_Copy of KH PHAN BO VON ĐỐI ỨNG NAM 2011 (30 TY phuong án gop WB) 5 2" xfId="15543"/>
    <cellStyle name="Dziesietny_Invoices2001Slovakia_10_Nha so 10_Dien1_Copy of KH PHAN BO VON ĐỐI ỨNG NAM 2011 (30 TY phuong án gop WB) 5 3" xfId="21628"/>
    <cellStyle name="Dziesiętny_Invoices2001Slovakia_10_Nha so 10_Dien1_Copy of KH PHAN BO VON ĐỐI ỨNG NAM 2011 (30 TY phuong án gop WB) 5 3" xfId="21629"/>
    <cellStyle name="Dziesietny_Invoices2001Slovakia_10_Nha so 10_Dien1_Copy of KH PHAN BO VON ĐỐI ỨNG NAM 2011 (30 TY phuong án gop WB) 5 4" xfId="23280"/>
    <cellStyle name="Dziesiętny_Invoices2001Slovakia_10_Nha so 10_Dien1_Copy of KH PHAN BO VON ĐỐI ỨNG NAM 2011 (30 TY phuong án gop WB) 5 4" xfId="23281"/>
    <cellStyle name="Dziesietny_Invoices2001Slovakia_10_Nha so 10_Dien1_Copy of KH PHAN BO VON ĐỐI ỨNG NAM 2011 (30 TY phuong án gop WB) 5 5" xfId="24481"/>
    <cellStyle name="Dziesiętny_Invoices2001Slovakia_10_Nha so 10_Dien1_Copy of KH PHAN BO VON ĐỐI ỨNG NAM 2011 (30 TY phuong án gop WB) 5 5" xfId="24482"/>
    <cellStyle name="Dziesietny_Invoices2001Slovakia_10_Nha so 10_Dien1_Copy of KH PHAN BO VON ĐỐI ỨNG NAM 2011 (30 TY phuong án gop WB) 5 6" xfId="25633"/>
    <cellStyle name="Dziesiętny_Invoices2001Slovakia_10_Nha so 10_Dien1_Copy of KH PHAN BO VON ĐỐI ỨNG NAM 2011 (30 TY phuong án gop WB) 5 6" xfId="25634"/>
    <cellStyle name="Dziesietny_Invoices2001Slovakia_10_Nha so 10_Dien1_Copy of KH PHAN BO VON ĐỐI ỨNG NAM 2011 (30 TY phuong án gop WB) 5 7" xfId="26719"/>
    <cellStyle name="Dziesiętny_Invoices2001Slovakia_10_Nha so 10_Dien1_Copy of KH PHAN BO VON ĐỐI ỨNG NAM 2011 (30 TY phuong án gop WB) 5 7" xfId="26720"/>
    <cellStyle name="Dziesietny_Invoices2001Slovakia_10_Nha so 10_Dien1_Copy of KH PHAN BO VON ĐỐI ỨNG NAM 2011 (30 TY phuong án gop WB) 5 8" xfId="27698"/>
    <cellStyle name="Dziesiętny_Invoices2001Slovakia_10_Nha so 10_Dien1_Copy of KH PHAN BO VON ĐỐI ỨNG NAM 2011 (30 TY phuong án gop WB) 5 8" xfId="27699"/>
    <cellStyle name="Dziesietny_Invoices2001Slovakia_10_Nha so 10_Dien1_Copy of KH PHAN BO VON ĐỐI ỨNG NAM 2011 (30 TY phuong án gop WB) 5 9" xfId="28683"/>
    <cellStyle name="Dziesiętny_Invoices2001Slovakia_10_Nha so 10_Dien1_Copy of KH PHAN BO VON ĐỐI ỨNG NAM 2011 (30 TY phuong án gop WB) 5 9" xfId="28684"/>
    <cellStyle name="Dziesietny_Invoices2001Slovakia_10_Nha so 10_Dien1_Copy of KH PHAN BO VON ĐỐI ỨNG NAM 2011 (30 TY phuong án gop WB) 6" xfId="7253"/>
    <cellStyle name="Dziesiętny_Invoices2001Slovakia_10_Nha so 10_Dien1_Copy of KH PHAN BO VON ĐỐI ỨNG NAM 2011 (30 TY phuong án gop WB) 6" xfId="7254"/>
    <cellStyle name="Dziesietny_Invoices2001Slovakia_10_Nha so 10_Dien1_Copy of KH PHAN BO VON ĐỐI ỨNG NAM 2011 (30 TY phuong án gop WB) 7" xfId="7779"/>
    <cellStyle name="Dziesiętny_Invoices2001Slovakia_10_Nha so 10_Dien1_Copy of KH PHAN BO VON ĐỐI ỨNG NAM 2011 (30 TY phuong án gop WB) 7" xfId="7778"/>
    <cellStyle name="Dziesietny_Invoices2001Slovakia_10_Nha so 10_Dien1_Copy of KH PHAN BO VON ĐỐI ỨNG NAM 2011 (30 TY phuong án gop WB) 8" xfId="8496"/>
    <cellStyle name="Dziesiętny_Invoices2001Slovakia_10_Nha so 10_Dien1_Copy of KH PHAN BO VON ĐỐI ỨNG NAM 2011 (30 TY phuong án gop WB) 8" xfId="8497"/>
    <cellStyle name="Dziesietny_Invoices2001Slovakia_10_Nha so 10_Dien1_Copy of KH PHAN BO VON ĐỐI ỨNG NAM 2011 (30 TY phuong án gop WB) 9" xfId="16576"/>
    <cellStyle name="Dziesiętny_Invoices2001Slovakia_10_Nha so 10_Dien1_Copy of KH PHAN BO VON ĐỐI ỨNG NAM 2011 (30 TY phuong án gop WB) 9" xfId="16577"/>
    <cellStyle name="Dziesietny_Invoices2001Slovakia_10_Nha so 10_Dien1_Copy of KH PHAN BO VON ĐỐI ỨNG NAM 2011 (30 TY phuong án gop WB)_Ban BTDD TDC" xfId="11538"/>
    <cellStyle name="Dziesiętny_Invoices2001Slovakia_10_Nha so 10_Dien1_Copy of KH PHAN BO VON ĐỐI ỨNG NAM 2011 (30 TY phuong án gop WB)_Ban BTDD TDC" xfId="11539"/>
    <cellStyle name="Dziesietny_Invoices2001Slovakia_10_Nha so 10_Dien1_Copy of KH PHAN BO VON ĐỐI ỨNG NAM 2011 (30 TY phuong án gop WB)_Bieu 1+3+5+6+9" xfId="11540"/>
    <cellStyle name="Dziesiętny_Invoices2001Slovakia_10_Nha so 10_Dien1_Copy of KH PHAN BO VON ĐỐI ỨNG NAM 2011 (30 TY phuong án gop WB)_Bieu 1+3+5+6+9" xfId="11541"/>
    <cellStyle name="Dziesietny_Invoices2001Slovakia_10_Nha so 10_Dien1_Copy of KH PHAN BO VON ĐỐI ỨNG NAM 2011 (30 TY phuong án gop WB)_Bieu 1+3+5+6+9_Kế hoạch 2013 T1-2014" xfId="11542"/>
    <cellStyle name="Dziesiętny_Invoices2001Slovakia_10_Nha so 10_Dien1_DTTD chieng chan Tham lai 29-9-2009" xfId="852"/>
    <cellStyle name="Dziesietny_Invoices2001Slovakia_10_Nha so 10_Dien1_DTTD chieng chan Tham lai 29-9-2009 2" xfId="3324"/>
    <cellStyle name="Dziesiętny_Invoices2001Slovakia_10_Nha so 10_Dien1_DTTD chieng chan Tham lai 29-9-2009 2" xfId="3325"/>
    <cellStyle name="Dziesietny_Invoices2001Slovakia_10_Nha so 10_Dien1_DTTD chieng chan Tham lai 29-9-2009 3" xfId="5897"/>
    <cellStyle name="Dziesiętny_Invoices2001Slovakia_10_Nha so 10_Dien1_DTTD chieng chan Tham lai 29-9-2009 3" xfId="5898"/>
    <cellStyle name="Dziesietny_Invoices2001Slovakia_10_Nha so 10_Dien1_DTTD chieng chan Tham lai 29-9-2009 4" xfId="6442"/>
    <cellStyle name="Dziesiętny_Invoices2001Slovakia_10_Nha so 10_Dien1_DTTD chieng chan Tham lai 29-9-2009 4" xfId="6441"/>
    <cellStyle name="Dziesietny_Invoices2001Slovakia_10_Nha so 10_Dien1_DTTD chieng chan Tham lai 29-9-2009 5" xfId="5312"/>
    <cellStyle name="Dziesiętny_Invoices2001Slovakia_10_Nha so 10_Dien1_DTTD chieng chan Tham lai 29-9-2009 5" xfId="5313"/>
    <cellStyle name="Dziesietny_Invoices2001Slovakia_10_Nha so 10_Dien1_DTTD chieng chan Tham lai 29-9-2009 6" xfId="7255"/>
    <cellStyle name="Dziesiętny_Invoices2001Slovakia_10_Nha so 10_Dien1_DTTD chieng chan Tham lai 29-9-2009 6" xfId="7256"/>
    <cellStyle name="Dziesietny_Invoices2001Slovakia_10_Nha so 10_Dien1_DTTD chieng chan Tham lai 29-9-2009 7" xfId="7777"/>
    <cellStyle name="Dziesiętny_Invoices2001Slovakia_10_Nha so 10_Dien1_DTTD chieng chan Tham lai 29-9-2009 7" xfId="7776"/>
    <cellStyle name="Dziesietny_Invoices2001Slovakia_10_Nha so 10_Dien1_DTTD chieng chan Tham lai 29-9-2009_Bieu 1+3+5+6+9" xfId="11543"/>
    <cellStyle name="Dziesiętny_Invoices2001Slovakia_10_Nha so 10_Dien1_DTTD chieng chan Tham lai 29-9-2009_Bieu 1+3+5+6+9" xfId="11544"/>
    <cellStyle name="Dziesietny_Invoices2001Slovakia_10_Nha so 10_Dien1_DTTD chieng chan Tham lai 29-9-2009_Bieu 1+3+5+6+9_Kế hoạch 2013 T1-2014" xfId="11545"/>
    <cellStyle name="Dziesiętny_Invoices2001Slovakia_10_Nha so 10_Dien1_Du toan nuoc San Thang (GD2)" xfId="853"/>
    <cellStyle name="Dziesietny_Invoices2001Slovakia_10_Nha so 10_Dien1_Du toan nuoc San Thang (GD2) 2" xfId="3326"/>
    <cellStyle name="Dziesiętny_Invoices2001Slovakia_10_Nha so 10_Dien1_Du toan nuoc San Thang (GD2) 2" xfId="3327"/>
    <cellStyle name="Dziesietny_Invoices2001Slovakia_10_Nha so 10_Dien1_Du toan nuoc San Thang (GD2) 3" xfId="5899"/>
    <cellStyle name="Dziesiętny_Invoices2001Slovakia_10_Nha so 10_Dien1_Du toan nuoc San Thang (GD2) 3" xfId="5900"/>
    <cellStyle name="Dziesietny_Invoices2001Slovakia_10_Nha so 10_Dien1_Du toan nuoc San Thang (GD2) 4" xfId="6440"/>
    <cellStyle name="Dziesiętny_Invoices2001Slovakia_10_Nha so 10_Dien1_Du toan nuoc San Thang (GD2) 4" xfId="6439"/>
    <cellStyle name="Dziesietny_Invoices2001Slovakia_10_Nha so 10_Dien1_Du toan nuoc San Thang (GD2) 5" xfId="5314"/>
    <cellStyle name="Dziesiętny_Invoices2001Slovakia_10_Nha so 10_Dien1_Du toan nuoc San Thang (GD2) 5" xfId="5315"/>
    <cellStyle name="Dziesietny_Invoices2001Slovakia_10_Nha so 10_Dien1_Du toan nuoc San Thang (GD2) 6" xfId="7257"/>
    <cellStyle name="Dziesiętny_Invoices2001Slovakia_10_Nha so 10_Dien1_Du toan nuoc San Thang (GD2) 6" xfId="7258"/>
    <cellStyle name="Dziesietny_Invoices2001Slovakia_10_Nha so 10_Dien1_Du toan nuoc San Thang (GD2) 7" xfId="7775"/>
    <cellStyle name="Dziesiętny_Invoices2001Slovakia_10_Nha so 10_Dien1_Du toan nuoc San Thang (GD2) 7" xfId="7774"/>
    <cellStyle name="Dziesietny_Invoices2001Slovakia_10_Nha so 10_Dien1_Du toan nuoc San Thang (GD2)_Kế hoạch 2013 T1-2014" xfId="11546"/>
    <cellStyle name="Dziesiętny_Invoices2001Slovakia_10_Nha so 10_Dien1_Du toan nuoc San Thang (GD2)_KH 2012 (T3-2013)" xfId="11547"/>
    <cellStyle name="Dziesietny_Invoices2001Slovakia_10_Nha so 10_Dien1_Du toan nuoc San Thang (GD2)_KH 2012 (T3-2013)_Kế hoạch 2013 T1-2014" xfId="11548"/>
    <cellStyle name="Dziesiętny_Invoices2001Slovakia_10_Nha so 10_Dien1_Ke hoach 2010 (theo doi 11-8-2010)" xfId="854"/>
    <cellStyle name="Dziesietny_Invoices2001Slovakia_10_Nha so 10_Dien1_Ke hoach 2010 (theo doi 11-8-2010) 2" xfId="3328"/>
    <cellStyle name="Dziesiętny_Invoices2001Slovakia_10_Nha so 10_Dien1_Ke hoach 2010 (theo doi 11-8-2010) 2" xfId="3329"/>
    <cellStyle name="Dziesietny_Invoices2001Slovakia_10_Nha so 10_Dien1_Ke hoach 2010 (theo doi 11-8-2010) 3" xfId="5901"/>
    <cellStyle name="Dziesiętny_Invoices2001Slovakia_10_Nha so 10_Dien1_Ke hoach 2010 (theo doi 11-8-2010) 3" xfId="5902"/>
    <cellStyle name="Dziesietny_Invoices2001Slovakia_10_Nha so 10_Dien1_Ke hoach 2010 (theo doi 11-8-2010) 4" xfId="6438"/>
    <cellStyle name="Dziesiętny_Invoices2001Slovakia_10_Nha so 10_Dien1_Ke hoach 2010 (theo doi 11-8-2010) 4" xfId="6437"/>
    <cellStyle name="Dziesietny_Invoices2001Slovakia_10_Nha so 10_Dien1_Ke hoach 2010 (theo doi 11-8-2010) 5" xfId="5316"/>
    <cellStyle name="Dziesiętny_Invoices2001Slovakia_10_Nha so 10_Dien1_Ke hoach 2010 (theo doi 11-8-2010) 5" xfId="5317"/>
    <cellStyle name="Dziesietny_Invoices2001Slovakia_10_Nha so 10_Dien1_Ke hoach 2010 (theo doi 11-8-2010) 6" xfId="7259"/>
    <cellStyle name="Dziesiętny_Invoices2001Slovakia_10_Nha so 10_Dien1_Ke hoach 2010 (theo doi 11-8-2010) 6" xfId="7260"/>
    <cellStyle name="Dziesietny_Invoices2001Slovakia_10_Nha so 10_Dien1_Ke hoach 2010 (theo doi 11-8-2010) 7" xfId="7773"/>
    <cellStyle name="Dziesiętny_Invoices2001Slovakia_10_Nha so 10_Dien1_Ke hoach 2010 (theo doi 11-8-2010) 7" xfId="7772"/>
    <cellStyle name="Dziesietny_Invoices2001Slovakia_10_Nha so 10_Dien1_Ke hoach 2010 (theo doi 11-8-2010)_Kế hoạch 2013 T1-2014" xfId="11549"/>
    <cellStyle name="Dziesiętny_Invoices2001Slovakia_10_Nha so 10_Dien1_Ke hoach 2010 (theo doi 11-8-2010)_KH 2012 (T3-2013)" xfId="11550"/>
    <cellStyle name="Dziesietny_Invoices2001Slovakia_10_Nha so 10_Dien1_Ke hoach 2010 (theo doi 11-8-2010)_KH 2012 (T3-2013)_Kế hoạch 2013 T1-2014" xfId="11551"/>
    <cellStyle name="Dziesiętny_Invoices2001Slovakia_10_Nha so 10_Dien1_ke hoach dau thau 30-6-2010" xfId="855"/>
    <cellStyle name="Dziesietny_Invoices2001Slovakia_10_Nha so 10_Dien1_ke hoach dau thau 30-6-2010 2" xfId="3330"/>
    <cellStyle name="Dziesiętny_Invoices2001Slovakia_10_Nha so 10_Dien1_ke hoach dau thau 30-6-2010 2" xfId="3331"/>
    <cellStyle name="Dziesietny_Invoices2001Slovakia_10_Nha so 10_Dien1_ke hoach dau thau 30-6-2010 3" xfId="5903"/>
    <cellStyle name="Dziesiętny_Invoices2001Slovakia_10_Nha so 10_Dien1_ke hoach dau thau 30-6-2010 3" xfId="5904"/>
    <cellStyle name="Dziesietny_Invoices2001Slovakia_10_Nha so 10_Dien1_ke hoach dau thau 30-6-2010 4" xfId="6436"/>
    <cellStyle name="Dziesiętny_Invoices2001Slovakia_10_Nha so 10_Dien1_ke hoach dau thau 30-6-2010 4" xfId="6435"/>
    <cellStyle name="Dziesietny_Invoices2001Slovakia_10_Nha so 10_Dien1_ke hoach dau thau 30-6-2010 5" xfId="5318"/>
    <cellStyle name="Dziesiętny_Invoices2001Slovakia_10_Nha so 10_Dien1_ke hoach dau thau 30-6-2010 5" xfId="5319"/>
    <cellStyle name="Dziesietny_Invoices2001Slovakia_10_Nha so 10_Dien1_ke hoach dau thau 30-6-2010 6" xfId="7261"/>
    <cellStyle name="Dziesiętny_Invoices2001Slovakia_10_Nha so 10_Dien1_ke hoach dau thau 30-6-2010 6" xfId="7262"/>
    <cellStyle name="Dziesietny_Invoices2001Slovakia_10_Nha so 10_Dien1_ke hoach dau thau 30-6-2010 7" xfId="7771"/>
    <cellStyle name="Dziesiętny_Invoices2001Slovakia_10_Nha so 10_Dien1_ke hoach dau thau 30-6-2010 7" xfId="7770"/>
    <cellStyle name="Dziesietny_Invoices2001Slovakia_10_Nha so 10_Dien1_ke hoach dau thau 30-6-2010_Kế hoạch 2013 T1-2014" xfId="11552"/>
    <cellStyle name="Dziesiętny_Invoices2001Slovakia_10_Nha so 10_Dien1_ke hoach dau thau 30-6-2010_KH 2012 (T3-2013)" xfId="11553"/>
    <cellStyle name="Dziesietny_Invoices2001Slovakia_10_Nha so 10_Dien1_ke hoach dau thau 30-6-2010_KH 2012 (T3-2013)_Kế hoạch 2013 T1-2014" xfId="11554"/>
    <cellStyle name="Dziesiętny_Invoices2001Slovakia_10_Nha so 10_Dien1_KH 2012 (T3-2013)" xfId="11555"/>
    <cellStyle name="Dziesietny_Invoices2001Slovakia_10_Nha so 10_Dien1_KH 2012 (T3-2013)_Kế hoạch 2013 T1-2014" xfId="11556"/>
    <cellStyle name="Dziesiętny_Invoices2001Slovakia_10_Nha so 10_Dien1_KH Von 2012 gui BKH 1" xfId="856"/>
    <cellStyle name="Dziesietny_Invoices2001Slovakia_10_Nha so 10_Dien1_KH Von 2012 gui BKH 1 2" xfId="3332"/>
    <cellStyle name="Dziesiętny_Invoices2001Slovakia_10_Nha so 10_Dien1_KH Von 2012 gui BKH 1 2" xfId="3333"/>
    <cellStyle name="Dziesietny_Invoices2001Slovakia_10_Nha so 10_Dien1_KH Von 2012 gui BKH 1 3" xfId="5905"/>
    <cellStyle name="Dziesiętny_Invoices2001Slovakia_10_Nha so 10_Dien1_KH Von 2012 gui BKH 1 3" xfId="5906"/>
    <cellStyle name="Dziesietny_Invoices2001Slovakia_10_Nha so 10_Dien1_KH Von 2012 gui BKH 1 4" xfId="6434"/>
    <cellStyle name="Dziesiętny_Invoices2001Slovakia_10_Nha so 10_Dien1_KH Von 2012 gui BKH 1 4" xfId="6433"/>
    <cellStyle name="Dziesietny_Invoices2001Slovakia_10_Nha so 10_Dien1_KH Von 2012 gui BKH 1 5" xfId="5320"/>
    <cellStyle name="Dziesiętny_Invoices2001Slovakia_10_Nha so 10_Dien1_KH Von 2012 gui BKH 1 5" xfId="5321"/>
    <cellStyle name="Dziesietny_Invoices2001Slovakia_10_Nha so 10_Dien1_KH Von 2012 gui BKH 1 6" xfId="7263"/>
    <cellStyle name="Dziesiętny_Invoices2001Slovakia_10_Nha so 10_Dien1_KH Von 2012 gui BKH 1 6" xfId="7264"/>
    <cellStyle name="Dziesietny_Invoices2001Slovakia_10_Nha so 10_Dien1_KH Von 2012 gui BKH 1 7" xfId="7769"/>
    <cellStyle name="Dziesiętny_Invoices2001Slovakia_10_Nha so 10_Dien1_KH Von 2012 gui BKH 1 7" xfId="7768"/>
    <cellStyle name="Dziesietny_Invoices2001Slovakia_10_Nha so 10_Dien1_KH Von 2012 gui BKH 1_Bieu 1+3+5+6+9" xfId="11557"/>
    <cellStyle name="Dziesiętny_Invoices2001Slovakia_10_Nha so 10_Dien1_KH Von 2012 gui BKH 1_Bieu 1+3+5+6+9" xfId="11558"/>
    <cellStyle name="Dziesietny_Invoices2001Slovakia_10_Nha so 10_Dien1_KH Von 2012 gui BKH 1_Bieu 1+3+5+6+9_Kế hoạch 2013 T1-2014" xfId="11559"/>
    <cellStyle name="Dziesiętny_Invoices2001Slovakia_10_Nha so 10_Dien1_QD ke hoach dau thau" xfId="857"/>
    <cellStyle name="Dziesietny_Invoices2001Slovakia_10_Nha so 10_Dien1_QD ke hoach dau thau 2" xfId="3334"/>
    <cellStyle name="Dziesiętny_Invoices2001Slovakia_10_Nha so 10_Dien1_QD ke hoach dau thau 2" xfId="3335"/>
    <cellStyle name="Dziesietny_Invoices2001Slovakia_10_Nha so 10_Dien1_QD ke hoach dau thau 3" xfId="5907"/>
    <cellStyle name="Dziesiętny_Invoices2001Slovakia_10_Nha so 10_Dien1_QD ke hoach dau thau 3" xfId="5908"/>
    <cellStyle name="Dziesietny_Invoices2001Slovakia_10_Nha so 10_Dien1_QD ke hoach dau thau 4" xfId="6432"/>
    <cellStyle name="Dziesiętny_Invoices2001Slovakia_10_Nha so 10_Dien1_QD ke hoach dau thau 4" xfId="6431"/>
    <cellStyle name="Dziesietny_Invoices2001Slovakia_10_Nha so 10_Dien1_QD ke hoach dau thau 5" xfId="5322"/>
    <cellStyle name="Dziesiętny_Invoices2001Slovakia_10_Nha so 10_Dien1_QD ke hoach dau thau 5" xfId="5323"/>
    <cellStyle name="Dziesietny_Invoices2001Slovakia_10_Nha so 10_Dien1_QD ke hoach dau thau 6" xfId="7265"/>
    <cellStyle name="Dziesiętny_Invoices2001Slovakia_10_Nha so 10_Dien1_QD ke hoach dau thau 6" xfId="7266"/>
    <cellStyle name="Dziesietny_Invoices2001Slovakia_10_Nha so 10_Dien1_QD ke hoach dau thau 7" xfId="7767"/>
    <cellStyle name="Dziesiętny_Invoices2001Slovakia_10_Nha so 10_Dien1_QD ke hoach dau thau 7" xfId="7766"/>
    <cellStyle name="Dziesietny_Invoices2001Slovakia_10_Nha so 10_Dien1_QD ke hoach dau thau_Kế hoạch 2013 T1-2014" xfId="11560"/>
    <cellStyle name="Dziesiętny_Invoices2001Slovakia_10_Nha so 10_Dien1_QD ke hoach dau thau_KH 2012 (T3-2013)" xfId="11561"/>
    <cellStyle name="Dziesietny_Invoices2001Slovakia_10_Nha so 10_Dien1_QD ke hoach dau thau_KH 2012 (T3-2013)_Kế hoạch 2013 T1-2014" xfId="11562"/>
    <cellStyle name="Dziesiętny_Invoices2001Slovakia_10_Nha so 10_Dien1_tien luong" xfId="858"/>
    <cellStyle name="Dziesietny_Invoices2001Slovakia_10_Nha so 10_Dien1_Tien luong chuan 01" xfId="859"/>
    <cellStyle name="Dziesiętny_Invoices2001Slovakia_10_Nha so 10_Dien1_Tien luong chuan 01" xfId="860"/>
    <cellStyle name="Dziesietny_Invoices2001Slovakia_10_Nha so 10_Dien1_Tien luong chuan 01 10" xfId="18941"/>
    <cellStyle name="Dziesiętny_Invoices2001Slovakia_10_Nha so 10_Dien1_Tien luong chuan 01 10" xfId="26741"/>
    <cellStyle name="Dziesietny_Invoices2001Slovakia_10_Nha so 10_Dien1_Tien luong chuan 01 2" xfId="15544"/>
    <cellStyle name="Dziesiętny_Invoices2001Slovakia_10_Nha so 10_Dien1_Tien luong chuan 01 2" xfId="15545"/>
    <cellStyle name="Dziesietny_Invoices2001Slovakia_10_Nha so 10_Dien1_Tien luong chuan 01 3" xfId="11563"/>
    <cellStyle name="Dziesiętny_Invoices2001Slovakia_10_Nha so 10_Dien1_Tien luong chuan 01 3" xfId="11564"/>
    <cellStyle name="Dziesietny_Invoices2001Slovakia_10_Nha so 10_Dien1_Tien luong chuan 01 4" xfId="19404"/>
    <cellStyle name="Dziesiętny_Invoices2001Slovakia_10_Nha so 10_Dien1_Tien luong chuan 01 4" xfId="19405"/>
    <cellStyle name="Dziesietny_Invoices2001Slovakia_10_Nha so 10_Dien1_Tien luong chuan 01 5" xfId="18347"/>
    <cellStyle name="Dziesiętny_Invoices2001Slovakia_10_Nha so 10_Dien1_Tien luong chuan 01 5" xfId="18346"/>
    <cellStyle name="Dziesietny_Invoices2001Slovakia_10_Nha so 10_Dien1_Tien luong chuan 01 6" xfId="18872"/>
    <cellStyle name="Dziesiętny_Invoices2001Slovakia_10_Nha so 10_Dien1_Tien luong chuan 01 6" xfId="18873"/>
    <cellStyle name="Dziesietny_Invoices2001Slovakia_10_Nha so 10_Dien1_Tien luong chuan 01 7" xfId="20155"/>
    <cellStyle name="Dziesiętny_Invoices2001Slovakia_10_Nha so 10_Dien1_Tien luong chuan 01 7" xfId="20154"/>
    <cellStyle name="Dziesietny_Invoices2001Slovakia_10_Nha so 10_Dien1_Tien luong chuan 01 8" xfId="18818"/>
    <cellStyle name="Dziesiętny_Invoices2001Slovakia_10_Nha so 10_Dien1_Tien luong chuan 01 8" xfId="18823"/>
    <cellStyle name="Dziesietny_Invoices2001Slovakia_10_Nha so 10_Dien1_Tien luong chuan 01 9" xfId="18199"/>
    <cellStyle name="Dziesiętny_Invoices2001Slovakia_10_Nha so 10_Dien1_Tien luong chuan 01 9" xfId="18198"/>
    <cellStyle name="Dziesietny_Invoices2001Slovakia_10_Nha so 10_Dien1_tinh toan hoang ha" xfId="861"/>
    <cellStyle name="Dziesiętny_Invoices2001Slovakia_10_Nha so 10_Dien1_tinh toan hoang ha" xfId="862"/>
    <cellStyle name="Dziesietny_Invoices2001Slovakia_10_Nha so 10_Dien1_tinh toan hoang ha 10" xfId="20194"/>
    <cellStyle name="Dziesiętny_Invoices2001Slovakia_10_Nha so 10_Dien1_tinh toan hoang ha 10" xfId="20193"/>
    <cellStyle name="Dziesietny_Invoices2001Slovakia_10_Nha so 10_Dien1_tinh toan hoang ha 11" xfId="22043"/>
    <cellStyle name="Dziesiętny_Invoices2001Slovakia_10_Nha so 10_Dien1_tinh toan hoang ha 11" xfId="22042"/>
    <cellStyle name="Dziesietny_Invoices2001Slovakia_10_Nha so 10_Dien1_tinh toan hoang ha 12" xfId="16720"/>
    <cellStyle name="Dziesiętny_Invoices2001Slovakia_10_Nha so 10_Dien1_tinh toan hoang ha 12" xfId="16719"/>
    <cellStyle name="Dziesietny_Invoices2001Slovakia_10_Nha so 10_Dien1_tinh toan hoang ha 13" xfId="19532"/>
    <cellStyle name="Dziesiętny_Invoices2001Slovakia_10_Nha so 10_Dien1_tinh toan hoang ha 13" xfId="21250"/>
    <cellStyle name="Dziesietny_Invoices2001Slovakia_10_Nha so 10_Dien1_tinh toan hoang ha 14" xfId="24604"/>
    <cellStyle name="Dziesiętny_Invoices2001Slovakia_10_Nha so 10_Dien1_tinh toan hoang ha 14" xfId="19262"/>
    <cellStyle name="Dziesietny_Invoices2001Slovakia_10_Nha so 10_Dien1_tinh toan hoang ha 15" xfId="25768"/>
    <cellStyle name="Dziesiętny_Invoices2001Slovakia_10_Nha so 10_Dien1_tinh toan hoang ha 15" xfId="22270"/>
    <cellStyle name="Dziesietny_Invoices2001Slovakia_10_Nha so 10_Dien1_tinh toan hoang ha 2" xfId="3336"/>
    <cellStyle name="Dziesiętny_Invoices2001Slovakia_10_Nha so 10_Dien1_tinh toan hoang ha 2" xfId="3337"/>
    <cellStyle name="Dziesietny_Invoices2001Slovakia_10_Nha so 10_Dien1_tinh toan hoang ha 2 2" xfId="11565"/>
    <cellStyle name="Dziesiętny_Invoices2001Slovakia_10_Nha so 10_Dien1_tinh toan hoang ha 2 2" xfId="11566"/>
    <cellStyle name="Dziesietny_Invoices2001Slovakia_10_Nha so 10_Dien1_tinh toan hoang ha 2 3" xfId="19406"/>
    <cellStyle name="Dziesiętny_Invoices2001Slovakia_10_Nha so 10_Dien1_tinh toan hoang ha 2 3" xfId="19407"/>
    <cellStyle name="Dziesietny_Invoices2001Slovakia_10_Nha so 10_Dien1_tinh toan hoang ha 2 4" xfId="18345"/>
    <cellStyle name="Dziesiętny_Invoices2001Slovakia_10_Nha so 10_Dien1_tinh toan hoang ha 2 4" xfId="18344"/>
    <cellStyle name="Dziesietny_Invoices2001Slovakia_10_Nha so 10_Dien1_tinh toan hoang ha 2 5" xfId="18874"/>
    <cellStyle name="Dziesiętny_Invoices2001Slovakia_10_Nha so 10_Dien1_tinh toan hoang ha 2 5" xfId="18883"/>
    <cellStyle name="Dziesietny_Invoices2001Slovakia_10_Nha so 10_Dien1_tinh toan hoang ha 2 6" xfId="20152"/>
    <cellStyle name="Dziesiętny_Invoices2001Slovakia_10_Nha so 10_Dien1_tinh toan hoang ha 2 6" xfId="20151"/>
    <cellStyle name="Dziesietny_Invoices2001Slovakia_10_Nha so 10_Dien1_tinh toan hoang ha 2 7" xfId="18824"/>
    <cellStyle name="Dziesiętny_Invoices2001Slovakia_10_Nha so 10_Dien1_tinh toan hoang ha 2 7" xfId="18827"/>
    <cellStyle name="Dziesietny_Invoices2001Slovakia_10_Nha so 10_Dien1_tinh toan hoang ha 2 8" xfId="21755"/>
    <cellStyle name="Dziesiętny_Invoices2001Slovakia_10_Nha so 10_Dien1_tinh toan hoang ha 2 8" xfId="16083"/>
    <cellStyle name="Dziesietny_Invoices2001Slovakia_10_Nha so 10_Dien1_tinh toan hoang ha 2 9" xfId="26742"/>
    <cellStyle name="Dziesiętny_Invoices2001Slovakia_10_Nha so 10_Dien1_tinh toan hoang ha 2 9" xfId="18956"/>
    <cellStyle name="Dziesietny_Invoices2001Slovakia_10_Nha so 10_Dien1_tinh toan hoang ha 3" xfId="5909"/>
    <cellStyle name="Dziesiętny_Invoices2001Slovakia_10_Nha so 10_Dien1_tinh toan hoang ha 3" xfId="5910"/>
    <cellStyle name="Dziesietny_Invoices2001Slovakia_10_Nha so 10_Dien1_tinh toan hoang ha 3 2" xfId="14733"/>
    <cellStyle name="Dziesiętny_Invoices2001Slovakia_10_Nha so 10_Dien1_tinh toan hoang ha 3 2" xfId="14734"/>
    <cellStyle name="Dziesietny_Invoices2001Slovakia_10_Nha so 10_Dien1_tinh toan hoang ha 3 3" xfId="20908"/>
    <cellStyle name="Dziesiętny_Invoices2001Slovakia_10_Nha so 10_Dien1_tinh toan hoang ha 3 3" xfId="20909"/>
    <cellStyle name="Dziesietny_Invoices2001Slovakia_10_Nha so 10_Dien1_tinh toan hoang ha 3 4" xfId="22628"/>
    <cellStyle name="Dziesiętny_Invoices2001Slovakia_10_Nha so 10_Dien1_tinh toan hoang ha 3 4" xfId="22629"/>
    <cellStyle name="Dziesietny_Invoices2001Slovakia_10_Nha so 10_Dien1_tinh toan hoang ha 3 5" xfId="23835"/>
    <cellStyle name="Dziesiętny_Invoices2001Slovakia_10_Nha so 10_Dien1_tinh toan hoang ha 3 5" xfId="23836"/>
    <cellStyle name="Dziesietny_Invoices2001Slovakia_10_Nha so 10_Dien1_tinh toan hoang ha 3 6" xfId="25012"/>
    <cellStyle name="Dziesiętny_Invoices2001Slovakia_10_Nha so 10_Dien1_tinh toan hoang ha 3 6" xfId="25013"/>
    <cellStyle name="Dziesietny_Invoices2001Slovakia_10_Nha so 10_Dien1_tinh toan hoang ha 3 7" xfId="26104"/>
    <cellStyle name="Dziesiętny_Invoices2001Slovakia_10_Nha so 10_Dien1_tinh toan hoang ha 3 7" xfId="26105"/>
    <cellStyle name="Dziesietny_Invoices2001Slovakia_10_Nha so 10_Dien1_tinh toan hoang ha 3 8" xfId="27109"/>
    <cellStyle name="Dziesiętny_Invoices2001Slovakia_10_Nha so 10_Dien1_tinh toan hoang ha 3 8" xfId="27110"/>
    <cellStyle name="Dziesietny_Invoices2001Slovakia_10_Nha so 10_Dien1_tinh toan hoang ha 3 9" xfId="28118"/>
    <cellStyle name="Dziesiętny_Invoices2001Slovakia_10_Nha so 10_Dien1_tinh toan hoang ha 3 9" xfId="28119"/>
    <cellStyle name="Dziesietny_Invoices2001Slovakia_10_Nha so 10_Dien1_tinh toan hoang ha 4" xfId="6430"/>
    <cellStyle name="Dziesiętny_Invoices2001Slovakia_10_Nha so 10_Dien1_tinh toan hoang ha 4" xfId="6429"/>
    <cellStyle name="Dziesietny_Invoices2001Slovakia_10_Nha so 10_Dien1_tinh toan hoang ha 4 2" xfId="14715"/>
    <cellStyle name="Dziesiętny_Invoices2001Slovakia_10_Nha so 10_Dien1_tinh toan hoang ha 4 2" xfId="14714"/>
    <cellStyle name="Dziesietny_Invoices2001Slovakia_10_Nha so 10_Dien1_tinh toan hoang ha 4 3" xfId="20890"/>
    <cellStyle name="Dziesiętny_Invoices2001Slovakia_10_Nha so 10_Dien1_tinh toan hoang ha 4 3" xfId="20889"/>
    <cellStyle name="Dziesietny_Invoices2001Slovakia_10_Nha so 10_Dien1_tinh toan hoang ha 4 4" xfId="22610"/>
    <cellStyle name="Dziesiętny_Invoices2001Slovakia_10_Nha so 10_Dien1_tinh toan hoang ha 4 4" xfId="22609"/>
    <cellStyle name="Dziesietny_Invoices2001Slovakia_10_Nha so 10_Dien1_tinh toan hoang ha 4 5" xfId="23817"/>
    <cellStyle name="Dziesiętny_Invoices2001Slovakia_10_Nha so 10_Dien1_tinh toan hoang ha 4 5" xfId="23816"/>
    <cellStyle name="Dziesietny_Invoices2001Slovakia_10_Nha so 10_Dien1_tinh toan hoang ha 4 6" xfId="24994"/>
    <cellStyle name="Dziesiętny_Invoices2001Slovakia_10_Nha so 10_Dien1_tinh toan hoang ha 4 6" xfId="24993"/>
    <cellStyle name="Dziesietny_Invoices2001Slovakia_10_Nha so 10_Dien1_tinh toan hoang ha 4 7" xfId="26086"/>
    <cellStyle name="Dziesiętny_Invoices2001Slovakia_10_Nha so 10_Dien1_tinh toan hoang ha 4 7" xfId="26085"/>
    <cellStyle name="Dziesietny_Invoices2001Slovakia_10_Nha so 10_Dien1_tinh toan hoang ha 4 8" xfId="27091"/>
    <cellStyle name="Dziesiętny_Invoices2001Slovakia_10_Nha so 10_Dien1_tinh toan hoang ha 4 8" xfId="27090"/>
    <cellStyle name="Dziesietny_Invoices2001Slovakia_10_Nha so 10_Dien1_tinh toan hoang ha 4 9" xfId="28100"/>
    <cellStyle name="Dziesiętny_Invoices2001Slovakia_10_Nha so 10_Dien1_tinh toan hoang ha 4 9" xfId="28099"/>
    <cellStyle name="Dziesietny_Invoices2001Slovakia_10_Nha so 10_Dien1_tinh toan hoang ha 5" xfId="5324"/>
    <cellStyle name="Dziesiętny_Invoices2001Slovakia_10_Nha so 10_Dien1_tinh toan hoang ha 5" xfId="5325"/>
    <cellStyle name="Dziesietny_Invoices2001Slovakia_10_Nha so 10_Dien1_tinh toan hoang ha 5 2" xfId="15546"/>
    <cellStyle name="Dziesiętny_Invoices2001Slovakia_10_Nha so 10_Dien1_tinh toan hoang ha 5 2" xfId="15547"/>
    <cellStyle name="Dziesietny_Invoices2001Slovakia_10_Nha so 10_Dien1_tinh toan hoang ha 5 3" xfId="21630"/>
    <cellStyle name="Dziesiętny_Invoices2001Slovakia_10_Nha so 10_Dien1_tinh toan hoang ha 5 3" xfId="21631"/>
    <cellStyle name="Dziesietny_Invoices2001Slovakia_10_Nha so 10_Dien1_tinh toan hoang ha 5 4" xfId="23282"/>
    <cellStyle name="Dziesiętny_Invoices2001Slovakia_10_Nha so 10_Dien1_tinh toan hoang ha 5 4" xfId="23283"/>
    <cellStyle name="Dziesietny_Invoices2001Slovakia_10_Nha so 10_Dien1_tinh toan hoang ha 5 5" xfId="24483"/>
    <cellStyle name="Dziesiętny_Invoices2001Slovakia_10_Nha so 10_Dien1_tinh toan hoang ha 5 5" xfId="24484"/>
    <cellStyle name="Dziesietny_Invoices2001Slovakia_10_Nha so 10_Dien1_tinh toan hoang ha 5 6" xfId="25636"/>
    <cellStyle name="Dziesiętny_Invoices2001Slovakia_10_Nha so 10_Dien1_tinh toan hoang ha 5 6" xfId="25637"/>
    <cellStyle name="Dziesietny_Invoices2001Slovakia_10_Nha so 10_Dien1_tinh toan hoang ha 5 7" xfId="26722"/>
    <cellStyle name="Dziesiętny_Invoices2001Slovakia_10_Nha so 10_Dien1_tinh toan hoang ha 5 7" xfId="26723"/>
    <cellStyle name="Dziesietny_Invoices2001Slovakia_10_Nha so 10_Dien1_tinh toan hoang ha 5 8" xfId="27700"/>
    <cellStyle name="Dziesiętny_Invoices2001Slovakia_10_Nha so 10_Dien1_tinh toan hoang ha 5 8" xfId="27701"/>
    <cellStyle name="Dziesietny_Invoices2001Slovakia_10_Nha so 10_Dien1_tinh toan hoang ha 5 9" xfId="28685"/>
    <cellStyle name="Dziesiętny_Invoices2001Slovakia_10_Nha so 10_Dien1_tinh toan hoang ha 5 9" xfId="28686"/>
    <cellStyle name="Dziesietny_Invoices2001Slovakia_10_Nha so 10_Dien1_tinh toan hoang ha 6" xfId="7267"/>
    <cellStyle name="Dziesiętny_Invoices2001Slovakia_10_Nha so 10_Dien1_tinh toan hoang ha 6" xfId="7268"/>
    <cellStyle name="Dziesietny_Invoices2001Slovakia_10_Nha so 10_Dien1_tinh toan hoang ha 7" xfId="7765"/>
    <cellStyle name="Dziesiętny_Invoices2001Slovakia_10_Nha so 10_Dien1_tinh toan hoang ha 7" xfId="7764"/>
    <cellStyle name="Dziesietny_Invoices2001Slovakia_10_Nha so 10_Dien1_tinh toan hoang ha 8" xfId="8498"/>
    <cellStyle name="Dziesiętny_Invoices2001Slovakia_10_Nha so 10_Dien1_tinh toan hoang ha 8" xfId="8499"/>
    <cellStyle name="Dziesietny_Invoices2001Slovakia_10_Nha so 10_Dien1_tinh toan hoang ha 9" xfId="16578"/>
    <cellStyle name="Dziesiętny_Invoices2001Slovakia_10_Nha so 10_Dien1_tinh toan hoang ha 9" xfId="16579"/>
    <cellStyle name="Dziesietny_Invoices2001Slovakia_10_Nha so 10_Dien1_tinh toan hoang ha_Ban BTDD TDC" xfId="11567"/>
    <cellStyle name="Dziesiętny_Invoices2001Slovakia_10_Nha so 10_Dien1_tinh toan hoang ha_Ban BTDD TDC" xfId="11568"/>
    <cellStyle name="Dziesietny_Invoices2001Slovakia_10_Nha so 10_Dien1_tinh toan hoang ha_Kế hoạch 2013 T1-2014" xfId="11569"/>
    <cellStyle name="Dziesiętny_Invoices2001Slovakia_10_Nha so 10_Dien1_tinh toan hoang ha_KH 2012 (T3-2013)" xfId="11570"/>
    <cellStyle name="Dziesietny_Invoices2001Slovakia_10_Nha so 10_Dien1_tinh toan hoang ha_KH 2012 (T3-2013)_Kế hoạch 2013 T1-2014" xfId="11571"/>
    <cellStyle name="Dziesiętny_Invoices2001Slovakia_10_Nha so 10_Dien1_Tong von ĐTPT" xfId="863"/>
    <cellStyle name="Dziesietny_Invoices2001Slovakia_10_Nha so 10_Dien1_Tong von ĐTPT 2" xfId="3338"/>
    <cellStyle name="Dziesiętny_Invoices2001Slovakia_10_Nha so 10_Dien1_Tong von ĐTPT 2" xfId="3339"/>
    <cellStyle name="Dziesietny_Invoices2001Slovakia_10_Nha so 10_Dien1_Tong von ĐTPT 3" xfId="5911"/>
    <cellStyle name="Dziesiętny_Invoices2001Slovakia_10_Nha so 10_Dien1_Tong von ĐTPT 3" xfId="5912"/>
    <cellStyle name="Dziesietny_Invoices2001Slovakia_10_Nha so 10_Dien1_Tong von ĐTPT 4" xfId="6428"/>
    <cellStyle name="Dziesiętny_Invoices2001Slovakia_10_Nha so 10_Dien1_Tong von ĐTPT 4" xfId="6427"/>
    <cellStyle name="Dziesietny_Invoices2001Slovakia_10_Nha so 10_Dien1_Tong von ĐTPT 5" xfId="5326"/>
    <cellStyle name="Dziesiętny_Invoices2001Slovakia_10_Nha so 10_Dien1_Tong von ĐTPT 5" xfId="5327"/>
    <cellStyle name="Dziesietny_Invoices2001Slovakia_10_Nha so 10_Dien1_Tong von ĐTPT 6" xfId="7269"/>
    <cellStyle name="Dziesiętny_Invoices2001Slovakia_10_Nha so 10_Dien1_Tong von ĐTPT 6" xfId="7270"/>
    <cellStyle name="Dziesietny_Invoices2001Slovakia_10_Nha so 10_Dien1_Tong von ĐTPT 7" xfId="7763"/>
    <cellStyle name="Dziesiętny_Invoices2001Slovakia_10_Nha so 10_Dien1_Tong von ĐTPT 7" xfId="7762"/>
    <cellStyle name="Dziesietny_Invoices2001Slovakia_10_Nha so 10_Dien1_Tong von ĐTPT_Kế hoạch 2013 T1-2014" xfId="11572"/>
    <cellStyle name="Dziesiętny_Invoices2001Slovakia_10_Nha so 10_Dien1_Tong von ĐTPT_KH 2012 (T3-2013)" xfId="11573"/>
    <cellStyle name="Dziesietny_Invoices2001Slovakia_10_Nha so 10_Dien1_Tong von ĐTPT_KH 2012 (T3-2013)_Kế hoạch 2013 T1-2014" xfId="11574"/>
    <cellStyle name="Dziesiętny_Invoices2001Slovakia_Ban BTDD TDC" xfId="11575"/>
    <cellStyle name="Dziesietny_Invoices2001Slovakia_bang so sanh gia tri" xfId="864"/>
    <cellStyle name="Dziesiętny_Invoices2001Slovakia_bao_cao_TH_th_cong_tac_dau_thau_-_ngay251209" xfId="865"/>
    <cellStyle name="Dziesietny_Invoices2001Slovakia_bieu tong hop lai kh von 2011 gui phong TH-KTDN" xfId="866"/>
    <cellStyle name="Dziesiętny_Invoices2001Slovakia_bieu tong hop lai kh von 2011 gui phong TH-KTDN" xfId="867"/>
    <cellStyle name="Dziesietny_Invoices2001Slovakia_bieu tong hop lai kh von 2011 gui phong TH-KTDN 10" xfId="17350"/>
    <cellStyle name="Dziesiętny_Invoices2001Slovakia_bieu tong hop lai kh von 2011 gui phong TH-KTDN 10" xfId="20191"/>
    <cellStyle name="Dziesietny_Invoices2001Slovakia_bieu tong hop lai kh von 2011 gui phong TH-KTDN 11" xfId="22041"/>
    <cellStyle name="Dziesiętny_Invoices2001Slovakia_bieu tong hop lai kh von 2011 gui phong TH-KTDN 11" xfId="22040"/>
    <cellStyle name="Dziesietny_Invoices2001Slovakia_bieu tong hop lai kh von 2011 gui phong TH-KTDN 12" xfId="20552"/>
    <cellStyle name="Dziesiętny_Invoices2001Slovakia_bieu tong hop lai kh von 2011 gui phong TH-KTDN 12" xfId="16714"/>
    <cellStyle name="Dziesietny_Invoices2001Slovakia_bieu tong hop lai kh von 2011 gui phong TH-KTDN 13" xfId="17960"/>
    <cellStyle name="Dziesiętny_Invoices2001Slovakia_bieu tong hop lai kh von 2011 gui phong TH-KTDN 13" xfId="21251"/>
    <cellStyle name="Dziesietny_Invoices2001Slovakia_bieu tong hop lai kh von 2011 gui phong TH-KTDN 14" xfId="17867"/>
    <cellStyle name="Dziesiętny_Invoices2001Slovakia_bieu tong hop lai kh von 2011 gui phong TH-KTDN 14" xfId="19732"/>
    <cellStyle name="Dziesietny_Invoices2001Slovakia_bieu tong hop lai kh von 2011 gui phong TH-KTDN 15" xfId="20555"/>
    <cellStyle name="Dziesiętny_Invoices2001Slovakia_bieu tong hop lai kh von 2011 gui phong TH-KTDN 15" xfId="26432"/>
    <cellStyle name="Dziesietny_Invoices2001Slovakia_bieu tong hop lai kh von 2011 gui phong TH-KTDN 2" xfId="3340"/>
    <cellStyle name="Dziesiętny_Invoices2001Slovakia_bieu tong hop lai kh von 2011 gui phong TH-KTDN 2" xfId="3341"/>
    <cellStyle name="Dziesietny_Invoices2001Slovakia_bieu tong hop lai kh von 2011 gui phong TH-KTDN 2 2" xfId="11576"/>
    <cellStyle name="Dziesiętny_Invoices2001Slovakia_bieu tong hop lai kh von 2011 gui phong TH-KTDN 2 2" xfId="11577"/>
    <cellStyle name="Dziesietny_Invoices2001Slovakia_bieu tong hop lai kh von 2011 gui phong TH-KTDN 2 3" xfId="19408"/>
    <cellStyle name="Dziesiętny_Invoices2001Slovakia_bieu tong hop lai kh von 2011 gui phong TH-KTDN 2 3" xfId="19409"/>
    <cellStyle name="Dziesietny_Invoices2001Slovakia_bieu tong hop lai kh von 2011 gui phong TH-KTDN 2 4" xfId="18336"/>
    <cellStyle name="Dziesiętny_Invoices2001Slovakia_bieu tong hop lai kh von 2011 gui phong TH-KTDN 2 4" xfId="18335"/>
    <cellStyle name="Dziesietny_Invoices2001Slovakia_bieu tong hop lai kh von 2011 gui phong TH-KTDN 2 5" xfId="18887"/>
    <cellStyle name="Dziesiętny_Invoices2001Slovakia_bieu tong hop lai kh von 2011 gui phong TH-KTDN 2 5" xfId="18888"/>
    <cellStyle name="Dziesietny_Invoices2001Slovakia_bieu tong hop lai kh von 2011 gui phong TH-KTDN 2 6" xfId="18219"/>
    <cellStyle name="Dziesiętny_Invoices2001Slovakia_bieu tong hop lai kh von 2011 gui phong TH-KTDN 2 6" xfId="21293"/>
    <cellStyle name="Dziesietny_Invoices2001Slovakia_bieu tong hop lai kh von 2011 gui phong TH-KTDN 2 7" xfId="20358"/>
    <cellStyle name="Dziesiętny_Invoices2001Slovakia_bieu tong hop lai kh von 2011 gui phong TH-KTDN 2 7" xfId="20359"/>
    <cellStyle name="Dziesietny_Invoices2001Slovakia_bieu tong hop lai kh von 2011 gui phong TH-KTDN 2 8" xfId="18188"/>
    <cellStyle name="Dziesiętny_Invoices2001Slovakia_bieu tong hop lai kh von 2011 gui phong TH-KTDN 2 8" xfId="18185"/>
    <cellStyle name="Dziesietny_Invoices2001Slovakia_bieu tong hop lai kh von 2011 gui phong TH-KTDN 2 9" xfId="18972"/>
    <cellStyle name="Dziesiętny_Invoices2001Slovakia_bieu tong hop lai kh von 2011 gui phong TH-KTDN 2 9" xfId="18975"/>
    <cellStyle name="Dziesietny_Invoices2001Slovakia_bieu tong hop lai kh von 2011 gui phong TH-KTDN 3" xfId="5915"/>
    <cellStyle name="Dziesiętny_Invoices2001Slovakia_bieu tong hop lai kh von 2011 gui phong TH-KTDN 3" xfId="5916"/>
    <cellStyle name="Dziesietny_Invoices2001Slovakia_bieu tong hop lai kh von 2011 gui phong TH-KTDN 3 2" xfId="14738"/>
    <cellStyle name="Dziesiętny_Invoices2001Slovakia_bieu tong hop lai kh von 2011 gui phong TH-KTDN 3 2" xfId="14739"/>
    <cellStyle name="Dziesietny_Invoices2001Slovakia_bieu tong hop lai kh von 2011 gui phong TH-KTDN 3 3" xfId="20913"/>
    <cellStyle name="Dziesiętny_Invoices2001Slovakia_bieu tong hop lai kh von 2011 gui phong TH-KTDN 3 3" xfId="20914"/>
    <cellStyle name="Dziesietny_Invoices2001Slovakia_bieu tong hop lai kh von 2011 gui phong TH-KTDN 3 4" xfId="22633"/>
    <cellStyle name="Dziesiętny_Invoices2001Slovakia_bieu tong hop lai kh von 2011 gui phong TH-KTDN 3 4" xfId="22634"/>
    <cellStyle name="Dziesietny_Invoices2001Slovakia_bieu tong hop lai kh von 2011 gui phong TH-KTDN 3 5" xfId="23840"/>
    <cellStyle name="Dziesiętny_Invoices2001Slovakia_bieu tong hop lai kh von 2011 gui phong TH-KTDN 3 5" xfId="23841"/>
    <cellStyle name="Dziesietny_Invoices2001Slovakia_bieu tong hop lai kh von 2011 gui phong TH-KTDN 3 6" xfId="25017"/>
    <cellStyle name="Dziesiętny_Invoices2001Slovakia_bieu tong hop lai kh von 2011 gui phong TH-KTDN 3 6" xfId="25018"/>
    <cellStyle name="Dziesietny_Invoices2001Slovakia_bieu tong hop lai kh von 2011 gui phong TH-KTDN 3 7" xfId="26109"/>
    <cellStyle name="Dziesiętny_Invoices2001Slovakia_bieu tong hop lai kh von 2011 gui phong TH-KTDN 3 7" xfId="26110"/>
    <cellStyle name="Dziesietny_Invoices2001Slovakia_bieu tong hop lai kh von 2011 gui phong TH-KTDN 3 8" xfId="27114"/>
    <cellStyle name="Dziesiętny_Invoices2001Slovakia_bieu tong hop lai kh von 2011 gui phong TH-KTDN 3 8" xfId="27115"/>
    <cellStyle name="Dziesietny_Invoices2001Slovakia_bieu tong hop lai kh von 2011 gui phong TH-KTDN 3 9" xfId="28123"/>
    <cellStyle name="Dziesiętny_Invoices2001Slovakia_bieu tong hop lai kh von 2011 gui phong TH-KTDN 3 9" xfId="28124"/>
    <cellStyle name="Dziesietny_Invoices2001Slovakia_bieu tong hop lai kh von 2011 gui phong TH-KTDN 4" xfId="6426"/>
    <cellStyle name="Dziesiętny_Invoices2001Slovakia_bieu tong hop lai kh von 2011 gui phong TH-KTDN 4" xfId="6425"/>
    <cellStyle name="Dziesietny_Invoices2001Slovakia_bieu tong hop lai kh von 2011 gui phong TH-KTDN 4 2" xfId="14711"/>
    <cellStyle name="Dziesiętny_Invoices2001Slovakia_bieu tong hop lai kh von 2011 gui phong TH-KTDN 4 2" xfId="14710"/>
    <cellStyle name="Dziesietny_Invoices2001Slovakia_bieu tong hop lai kh von 2011 gui phong TH-KTDN 4 3" xfId="20886"/>
    <cellStyle name="Dziesiętny_Invoices2001Slovakia_bieu tong hop lai kh von 2011 gui phong TH-KTDN 4 3" xfId="20885"/>
    <cellStyle name="Dziesietny_Invoices2001Slovakia_bieu tong hop lai kh von 2011 gui phong TH-KTDN 4 4" xfId="22606"/>
    <cellStyle name="Dziesiętny_Invoices2001Slovakia_bieu tong hop lai kh von 2011 gui phong TH-KTDN 4 4" xfId="22605"/>
    <cellStyle name="Dziesietny_Invoices2001Slovakia_bieu tong hop lai kh von 2011 gui phong TH-KTDN 4 5" xfId="23813"/>
    <cellStyle name="Dziesiętny_Invoices2001Slovakia_bieu tong hop lai kh von 2011 gui phong TH-KTDN 4 5" xfId="23812"/>
    <cellStyle name="Dziesietny_Invoices2001Slovakia_bieu tong hop lai kh von 2011 gui phong TH-KTDN 4 6" xfId="24990"/>
    <cellStyle name="Dziesiętny_Invoices2001Slovakia_bieu tong hop lai kh von 2011 gui phong TH-KTDN 4 6" xfId="24989"/>
    <cellStyle name="Dziesietny_Invoices2001Slovakia_bieu tong hop lai kh von 2011 gui phong TH-KTDN 4 7" xfId="26082"/>
    <cellStyle name="Dziesiętny_Invoices2001Slovakia_bieu tong hop lai kh von 2011 gui phong TH-KTDN 4 7" xfId="26081"/>
    <cellStyle name="Dziesietny_Invoices2001Slovakia_bieu tong hop lai kh von 2011 gui phong TH-KTDN 4 8" xfId="27087"/>
    <cellStyle name="Dziesiętny_Invoices2001Slovakia_bieu tong hop lai kh von 2011 gui phong TH-KTDN 4 8" xfId="27086"/>
    <cellStyle name="Dziesietny_Invoices2001Slovakia_bieu tong hop lai kh von 2011 gui phong TH-KTDN 4 9" xfId="28096"/>
    <cellStyle name="Dziesiętny_Invoices2001Slovakia_bieu tong hop lai kh von 2011 gui phong TH-KTDN 4 9" xfId="28095"/>
    <cellStyle name="Dziesietny_Invoices2001Slovakia_bieu tong hop lai kh von 2011 gui phong TH-KTDN 5" xfId="5328"/>
    <cellStyle name="Dziesiętny_Invoices2001Slovakia_bieu tong hop lai kh von 2011 gui phong TH-KTDN 5" xfId="5329"/>
    <cellStyle name="Dziesietny_Invoices2001Slovakia_bieu tong hop lai kh von 2011 gui phong TH-KTDN 5 2" xfId="15548"/>
    <cellStyle name="Dziesiętny_Invoices2001Slovakia_bieu tong hop lai kh von 2011 gui phong TH-KTDN 5 2" xfId="15549"/>
    <cellStyle name="Dziesietny_Invoices2001Slovakia_bieu tong hop lai kh von 2011 gui phong TH-KTDN 5 3" xfId="21632"/>
    <cellStyle name="Dziesiętny_Invoices2001Slovakia_bieu tong hop lai kh von 2011 gui phong TH-KTDN 5 3" xfId="21633"/>
    <cellStyle name="Dziesietny_Invoices2001Slovakia_bieu tong hop lai kh von 2011 gui phong TH-KTDN 5 4" xfId="23284"/>
    <cellStyle name="Dziesiętny_Invoices2001Slovakia_bieu tong hop lai kh von 2011 gui phong TH-KTDN 5 4" xfId="23285"/>
    <cellStyle name="Dziesietny_Invoices2001Slovakia_bieu tong hop lai kh von 2011 gui phong TH-KTDN 5 5" xfId="24485"/>
    <cellStyle name="Dziesiętny_Invoices2001Slovakia_bieu tong hop lai kh von 2011 gui phong TH-KTDN 5 5" xfId="24486"/>
    <cellStyle name="Dziesietny_Invoices2001Slovakia_bieu tong hop lai kh von 2011 gui phong TH-KTDN 5 6" xfId="25638"/>
    <cellStyle name="Dziesiętny_Invoices2001Slovakia_bieu tong hop lai kh von 2011 gui phong TH-KTDN 5 6" xfId="25639"/>
    <cellStyle name="Dziesietny_Invoices2001Slovakia_bieu tong hop lai kh von 2011 gui phong TH-KTDN 5 7" xfId="26724"/>
    <cellStyle name="Dziesiętny_Invoices2001Slovakia_bieu tong hop lai kh von 2011 gui phong TH-KTDN 5 7" xfId="26725"/>
    <cellStyle name="Dziesietny_Invoices2001Slovakia_bieu tong hop lai kh von 2011 gui phong TH-KTDN 5 8" xfId="27702"/>
    <cellStyle name="Dziesiętny_Invoices2001Slovakia_bieu tong hop lai kh von 2011 gui phong TH-KTDN 5 8" xfId="27703"/>
    <cellStyle name="Dziesietny_Invoices2001Slovakia_bieu tong hop lai kh von 2011 gui phong TH-KTDN 5 9" xfId="28687"/>
    <cellStyle name="Dziesiętny_Invoices2001Slovakia_bieu tong hop lai kh von 2011 gui phong TH-KTDN 5 9" xfId="28688"/>
    <cellStyle name="Dziesietny_Invoices2001Slovakia_bieu tong hop lai kh von 2011 gui phong TH-KTDN 6" xfId="7271"/>
    <cellStyle name="Dziesiętny_Invoices2001Slovakia_bieu tong hop lai kh von 2011 gui phong TH-KTDN 6" xfId="7272"/>
    <cellStyle name="Dziesietny_Invoices2001Slovakia_bieu tong hop lai kh von 2011 gui phong TH-KTDN 7" xfId="7761"/>
    <cellStyle name="Dziesiętny_Invoices2001Slovakia_bieu tong hop lai kh von 2011 gui phong TH-KTDN 7" xfId="7760"/>
    <cellStyle name="Dziesietny_Invoices2001Slovakia_bieu tong hop lai kh von 2011 gui phong TH-KTDN 8" xfId="8500"/>
    <cellStyle name="Dziesiętny_Invoices2001Slovakia_bieu tong hop lai kh von 2011 gui phong TH-KTDN 8" xfId="8501"/>
    <cellStyle name="Dziesietny_Invoices2001Slovakia_bieu tong hop lai kh von 2011 gui phong TH-KTDN 9" xfId="16580"/>
    <cellStyle name="Dziesiętny_Invoices2001Slovakia_bieu tong hop lai kh von 2011 gui phong TH-KTDN 9" xfId="16581"/>
    <cellStyle name="Dziesietny_Invoices2001Slovakia_bieu tong hop lai kh von 2011 gui phong TH-KTDN_Ban BTDD TDC" xfId="11578"/>
    <cellStyle name="Dziesiętny_Invoices2001Slovakia_bieu tong hop lai kh von 2011 gui phong TH-KTDN_Ban BTDD TDC" xfId="11579"/>
    <cellStyle name="Dziesietny_Invoices2001Slovakia_bieu tong hop lai kh von 2011 gui phong TH-KTDN_Bieu 1+3+5+6+9" xfId="11580"/>
    <cellStyle name="Dziesiętny_Invoices2001Slovakia_bieu tong hop lai kh von 2011 gui phong TH-KTDN_Bieu 1+3+5+6+9" xfId="11581"/>
    <cellStyle name="Dziesietny_Invoices2001Slovakia_bieu tong hop lai kh von 2011 gui phong TH-KTDN_Bieu 1+3+5+6+9_Kế hoạch 2013 T1-2014" xfId="11582"/>
    <cellStyle name="Dziesiętny_Invoices2001Slovakia_Book1" xfId="868"/>
    <cellStyle name="Dziesietny_Invoices2001Slovakia_Book1 2" xfId="3342"/>
    <cellStyle name="Dziesiętny_Invoices2001Slovakia_Book1 2" xfId="3343"/>
    <cellStyle name="Dziesietny_Invoices2001Slovakia_Book1 3" xfId="5917"/>
    <cellStyle name="Dziesiętny_Invoices2001Slovakia_Book1 3" xfId="5918"/>
    <cellStyle name="Dziesietny_Invoices2001Slovakia_Book1 4" xfId="6424"/>
    <cellStyle name="Dziesiętny_Invoices2001Slovakia_Book1 4" xfId="6423"/>
    <cellStyle name="Dziesietny_Invoices2001Slovakia_Book1 5" xfId="5330"/>
    <cellStyle name="Dziesiętny_Invoices2001Slovakia_Book1 5" xfId="5331"/>
    <cellStyle name="Dziesietny_Invoices2001Slovakia_Book1 6" xfId="7273"/>
    <cellStyle name="Dziesiętny_Invoices2001Slovakia_Book1 6" xfId="7274"/>
    <cellStyle name="Dziesietny_Invoices2001Slovakia_Book1 7" xfId="7759"/>
    <cellStyle name="Dziesiętny_Invoices2001Slovakia_Book1 7" xfId="7758"/>
    <cellStyle name="Dziesietny_Invoices2001Slovakia_Book1_1" xfId="869"/>
    <cellStyle name="Dziesiętny_Invoices2001Slovakia_Book1_1" xfId="870"/>
    <cellStyle name="Dziesietny_Invoices2001Slovakia_Book1_1 10" xfId="8502"/>
    <cellStyle name="Dziesiętny_Invoices2001Slovakia_Book1_1 10" xfId="8503"/>
    <cellStyle name="Dziesietny_Invoices2001Slovakia_Book1_1 11" xfId="16582"/>
    <cellStyle name="Dziesiętny_Invoices2001Slovakia_Book1_1 11" xfId="16583"/>
    <cellStyle name="Dziesietny_Invoices2001Slovakia_Book1_1 12" xfId="17349"/>
    <cellStyle name="Dziesiętny_Invoices2001Slovakia_Book1_1 12" xfId="20190"/>
    <cellStyle name="Dziesietny_Invoices2001Slovakia_Book1_1 13" xfId="22039"/>
    <cellStyle name="Dziesiętny_Invoices2001Slovakia_Book1_1 13" xfId="19825"/>
    <cellStyle name="Dziesietny_Invoices2001Slovakia_Book1_1 14" xfId="16717"/>
    <cellStyle name="Dziesiętny_Invoices2001Slovakia_Book1_1 14" xfId="17703"/>
    <cellStyle name="Dziesietny_Invoices2001Slovakia_Book1_1 15" xfId="23453"/>
    <cellStyle name="Dziesiętny_Invoices2001Slovakia_Book1_1 15" xfId="20533"/>
    <cellStyle name="Dziesietny_Invoices2001Slovakia_Book1_1 16" xfId="17762"/>
    <cellStyle name="Dziesiętny_Invoices2001Slovakia_Book1_1 16" xfId="25338"/>
    <cellStyle name="Dziesietny_Invoices2001Slovakia_Book1_1 17" xfId="19747"/>
    <cellStyle name="Dziesiętny_Invoices2001Slovakia_Book1_1 17" xfId="17859"/>
    <cellStyle name="Dziesietny_Invoices2001Slovakia_Book1_1 2" xfId="3346"/>
    <cellStyle name="Dziesiętny_Invoices2001Slovakia_Book1_1 2" xfId="3347"/>
    <cellStyle name="Dziesietny_Invoices2001Slovakia_Book1_1 3" xfId="3348"/>
    <cellStyle name="Dziesiętny_Invoices2001Slovakia_Book1_1 3" xfId="3349"/>
    <cellStyle name="Dziesietny_Invoices2001Slovakia_Book1_1 4" xfId="3344"/>
    <cellStyle name="Dziesiętny_Invoices2001Slovakia_Book1_1 4" xfId="3345"/>
    <cellStyle name="Dziesietny_Invoices2001Slovakia_Book1_1 4 2" xfId="11583"/>
    <cellStyle name="Dziesiętny_Invoices2001Slovakia_Book1_1 4 2" xfId="11584"/>
    <cellStyle name="Dziesietny_Invoices2001Slovakia_Book1_1 4 3" xfId="19411"/>
    <cellStyle name="Dziesiętny_Invoices2001Slovakia_Book1_1 4 3" xfId="19412"/>
    <cellStyle name="Dziesietny_Invoices2001Slovakia_Book1_1 4 4" xfId="16125"/>
    <cellStyle name="Dziesiętny_Invoices2001Slovakia_Book1_1 4 4" xfId="21302"/>
    <cellStyle name="Dziesietny_Invoices2001Slovakia_Book1_1 4 5" xfId="18896"/>
    <cellStyle name="Dziesiętny_Invoices2001Slovakia_Book1_1 4 5" xfId="18897"/>
    <cellStyle name="Dziesietny_Invoices2001Slovakia_Book1_1 4 6" xfId="20594"/>
    <cellStyle name="Dziesiętny_Invoices2001Slovakia_Book1_1 4 6" xfId="18213"/>
    <cellStyle name="Dziesietny_Invoices2001Slovakia_Book1_1 4 7" xfId="18850"/>
    <cellStyle name="Dziesiętny_Invoices2001Slovakia_Book1_1 4 7" xfId="18851"/>
    <cellStyle name="Dziesietny_Invoices2001Slovakia_Book1_1 4 8" xfId="18184"/>
    <cellStyle name="Dziesiętny_Invoices2001Slovakia_Book1_1 4 8" xfId="18183"/>
    <cellStyle name="Dziesietny_Invoices2001Slovakia_Book1_1 4 9" xfId="17719"/>
    <cellStyle name="Dziesiętny_Invoices2001Slovakia_Book1_1 4 9" xfId="21786"/>
    <cellStyle name="Dziesietny_Invoices2001Slovakia_Book1_1 5" xfId="5919"/>
    <cellStyle name="Dziesiętny_Invoices2001Slovakia_Book1_1 5" xfId="5920"/>
    <cellStyle name="Dziesietny_Invoices2001Slovakia_Book1_1 5 2" xfId="14742"/>
    <cellStyle name="Dziesiętny_Invoices2001Slovakia_Book1_1 5 2" xfId="14743"/>
    <cellStyle name="Dziesietny_Invoices2001Slovakia_Book1_1 5 3" xfId="20917"/>
    <cellStyle name="Dziesiętny_Invoices2001Slovakia_Book1_1 5 3" xfId="20918"/>
    <cellStyle name="Dziesietny_Invoices2001Slovakia_Book1_1 5 4" xfId="22637"/>
    <cellStyle name="Dziesiętny_Invoices2001Slovakia_Book1_1 5 4" xfId="22638"/>
    <cellStyle name="Dziesietny_Invoices2001Slovakia_Book1_1 5 5" xfId="23844"/>
    <cellStyle name="Dziesiętny_Invoices2001Slovakia_Book1_1 5 5" xfId="23845"/>
    <cellStyle name="Dziesietny_Invoices2001Slovakia_Book1_1 5 6" xfId="25021"/>
    <cellStyle name="Dziesiętny_Invoices2001Slovakia_Book1_1 5 6" xfId="25022"/>
    <cellStyle name="Dziesietny_Invoices2001Slovakia_Book1_1 5 7" xfId="26113"/>
    <cellStyle name="Dziesiętny_Invoices2001Slovakia_Book1_1 5 7" xfId="26114"/>
    <cellStyle name="Dziesietny_Invoices2001Slovakia_Book1_1 5 8" xfId="27118"/>
    <cellStyle name="Dziesiętny_Invoices2001Slovakia_Book1_1 5 8" xfId="27119"/>
    <cellStyle name="Dziesietny_Invoices2001Slovakia_Book1_1 5 9" xfId="28127"/>
    <cellStyle name="Dziesiętny_Invoices2001Slovakia_Book1_1 5 9" xfId="28128"/>
    <cellStyle name="Dziesietny_Invoices2001Slovakia_Book1_1 6" xfId="6422"/>
    <cellStyle name="Dziesiętny_Invoices2001Slovakia_Book1_1 6" xfId="6421"/>
    <cellStyle name="Dziesietny_Invoices2001Slovakia_Book1_1 6 2" xfId="14709"/>
    <cellStyle name="Dziesiętny_Invoices2001Slovakia_Book1_1 6 2" xfId="14708"/>
    <cellStyle name="Dziesietny_Invoices2001Slovakia_Book1_1 6 3" xfId="20884"/>
    <cellStyle name="Dziesiętny_Invoices2001Slovakia_Book1_1 6 3" xfId="20883"/>
    <cellStyle name="Dziesietny_Invoices2001Slovakia_Book1_1 6 4" xfId="22604"/>
    <cellStyle name="Dziesiętny_Invoices2001Slovakia_Book1_1 6 4" xfId="22603"/>
    <cellStyle name="Dziesietny_Invoices2001Slovakia_Book1_1 6 5" xfId="23811"/>
    <cellStyle name="Dziesiętny_Invoices2001Slovakia_Book1_1 6 5" xfId="23810"/>
    <cellStyle name="Dziesietny_Invoices2001Slovakia_Book1_1 6 6" xfId="24988"/>
    <cellStyle name="Dziesiętny_Invoices2001Slovakia_Book1_1 6 6" xfId="24987"/>
    <cellStyle name="Dziesietny_Invoices2001Slovakia_Book1_1 6 7" xfId="26080"/>
    <cellStyle name="Dziesiętny_Invoices2001Slovakia_Book1_1 6 7" xfId="26079"/>
    <cellStyle name="Dziesietny_Invoices2001Slovakia_Book1_1 6 8" xfId="27085"/>
    <cellStyle name="Dziesiętny_Invoices2001Slovakia_Book1_1 6 8" xfId="27084"/>
    <cellStyle name="Dziesietny_Invoices2001Slovakia_Book1_1 6 9" xfId="28094"/>
    <cellStyle name="Dziesiętny_Invoices2001Slovakia_Book1_1 6 9" xfId="28093"/>
    <cellStyle name="Dziesietny_Invoices2001Slovakia_Book1_1 7" xfId="5332"/>
    <cellStyle name="Dziesiętny_Invoices2001Slovakia_Book1_1 7" xfId="5333"/>
    <cellStyle name="Dziesietny_Invoices2001Slovakia_Book1_1 7 2" xfId="15550"/>
    <cellStyle name="Dziesiętny_Invoices2001Slovakia_Book1_1 7 2" xfId="15551"/>
    <cellStyle name="Dziesietny_Invoices2001Slovakia_Book1_1 7 3" xfId="21634"/>
    <cellStyle name="Dziesiętny_Invoices2001Slovakia_Book1_1 7 3" xfId="21635"/>
    <cellStyle name="Dziesietny_Invoices2001Slovakia_Book1_1 7 4" xfId="23286"/>
    <cellStyle name="Dziesiętny_Invoices2001Slovakia_Book1_1 7 4" xfId="23287"/>
    <cellStyle name="Dziesietny_Invoices2001Slovakia_Book1_1 7 5" xfId="24487"/>
    <cellStyle name="Dziesiętny_Invoices2001Slovakia_Book1_1 7 5" xfId="24488"/>
    <cellStyle name="Dziesietny_Invoices2001Slovakia_Book1_1 7 6" xfId="25640"/>
    <cellStyle name="Dziesiętny_Invoices2001Slovakia_Book1_1 7 6" xfId="25641"/>
    <cellStyle name="Dziesietny_Invoices2001Slovakia_Book1_1 7 7" xfId="26726"/>
    <cellStyle name="Dziesiętny_Invoices2001Slovakia_Book1_1 7 7" xfId="26727"/>
    <cellStyle name="Dziesietny_Invoices2001Slovakia_Book1_1 7 8" xfId="27704"/>
    <cellStyle name="Dziesiętny_Invoices2001Slovakia_Book1_1 7 8" xfId="27705"/>
    <cellStyle name="Dziesietny_Invoices2001Slovakia_Book1_1 7 9" xfId="28689"/>
    <cellStyle name="Dziesiętny_Invoices2001Slovakia_Book1_1 7 9" xfId="28690"/>
    <cellStyle name="Dziesietny_Invoices2001Slovakia_Book1_1 8" xfId="7275"/>
    <cellStyle name="Dziesiętny_Invoices2001Slovakia_Book1_1 8" xfId="7276"/>
    <cellStyle name="Dziesietny_Invoices2001Slovakia_Book1_1 9" xfId="7757"/>
    <cellStyle name="Dziesiętny_Invoices2001Slovakia_Book1_1 9" xfId="7756"/>
    <cellStyle name="Dziesietny_Invoices2001Slovakia_Book1_1_Ban BTDD TDC" xfId="11585"/>
    <cellStyle name="Dziesiętny_Invoices2001Slovakia_Book1_1_Ban BTDD TDC" xfId="11586"/>
    <cellStyle name="Dziesietny_Invoices2001Slovakia_Book1_1_Bao cao danh muc cac cong trinh tren dia ban huyen 4-2010" xfId="871"/>
    <cellStyle name="Dziesiętny_Invoices2001Slovakia_Book1_1_Bao cao danh muc cac cong trinh tren dia ban huyen 4-2010" xfId="872"/>
    <cellStyle name="Dziesietny_Invoices2001Slovakia_Book1_1_Bao cao danh muc cac cong trinh tren dia ban huyen 4-2010 10" xfId="19005"/>
    <cellStyle name="Dziesiętny_Invoices2001Slovakia_Book1_1_Bao cao danh muc cac cong trinh tren dia ban huyen 4-2010 10" xfId="19006"/>
    <cellStyle name="Dziesietny_Invoices2001Slovakia_Book1_1_Bao cao danh muc cac cong trinh tren dia ban huyen 4-2010 2" xfId="15552"/>
    <cellStyle name="Dziesiętny_Invoices2001Slovakia_Book1_1_Bao cao danh muc cac cong trinh tren dia ban huyen 4-2010 2" xfId="15553"/>
    <cellStyle name="Dziesietny_Invoices2001Slovakia_Book1_1_Bao cao danh muc cac cong trinh tren dia ban huyen 4-2010 3" xfId="11587"/>
    <cellStyle name="Dziesiętny_Invoices2001Slovakia_Book1_1_Bao cao danh muc cac cong trinh tren dia ban huyen 4-2010 3" xfId="11588"/>
    <cellStyle name="Dziesietny_Invoices2001Slovakia_Book1_1_Bao cao danh muc cac cong trinh tren dia ban huyen 4-2010 4" xfId="19413"/>
    <cellStyle name="Dziesiętny_Invoices2001Slovakia_Book1_1_Bao cao danh muc cac cong trinh tren dia ban huyen 4-2010 4" xfId="19414"/>
    <cellStyle name="Dziesietny_Invoices2001Slovakia_Book1_1_Bao cao danh muc cac cong trinh tren dia ban huyen 4-2010 5" xfId="18331"/>
    <cellStyle name="Dziesiętny_Invoices2001Slovakia_Book1_1_Bao cao danh muc cac cong trinh tren dia ban huyen 4-2010 5" xfId="16124"/>
    <cellStyle name="Dziesietny_Invoices2001Slovakia_Book1_1_Bao cao danh muc cac cong trinh tren dia ban huyen 4-2010 6" xfId="18905"/>
    <cellStyle name="Dziesiętny_Invoices2001Slovakia_Book1_1_Bao cao danh muc cac cong trinh tren dia ban huyen 4-2010 6" xfId="18906"/>
    <cellStyle name="Dziesietny_Invoices2001Slovakia_Book1_1_Bao cao danh muc cac cong trinh tren dia ban huyen 4-2010 7" xfId="21290"/>
    <cellStyle name="Dziesiętny_Invoices2001Slovakia_Book1_1_Bao cao danh muc cac cong trinh tren dia ban huyen 4-2010 7" xfId="18210"/>
    <cellStyle name="Dziesietny_Invoices2001Slovakia_Book1_1_Bao cao danh muc cac cong trinh tren dia ban huyen 4-2010 8" xfId="18857"/>
    <cellStyle name="Dziesiętny_Invoices2001Slovakia_Book1_1_Bao cao danh muc cac cong trinh tren dia ban huyen 4-2010 8" xfId="18858"/>
    <cellStyle name="Dziesietny_Invoices2001Slovakia_Book1_1_Bao cao danh muc cac cong trinh tren dia ban huyen 4-2010 9" xfId="25655"/>
    <cellStyle name="Dziesiętny_Invoices2001Slovakia_Book1_1_Bao cao danh muc cac cong trinh tren dia ban huyen 4-2010 9" xfId="16081"/>
    <cellStyle name="Dziesietny_Invoices2001Slovakia_Book1_1_bieu ke hoach dau thau" xfId="873"/>
    <cellStyle name="Dziesiętny_Invoices2001Slovakia_Book1_1_bieu ke hoach dau thau" xfId="874"/>
    <cellStyle name="Dziesietny_Invoices2001Slovakia_Book1_1_bieu ke hoach dau thau 10" xfId="20186"/>
    <cellStyle name="Dziesiętny_Invoices2001Slovakia_Book1_1_bieu ke hoach dau thau 10" xfId="20185"/>
    <cellStyle name="Dziesietny_Invoices2001Slovakia_Book1_1_bieu ke hoach dau thau 11" xfId="16886"/>
    <cellStyle name="Dziesiętny_Invoices2001Slovakia_Book1_1_bieu ke hoach dau thau 11" xfId="22037"/>
    <cellStyle name="Dziesietny_Invoices2001Slovakia_Book1_1_bieu ke hoach dau thau 12" xfId="17806"/>
    <cellStyle name="Dziesiętny_Invoices2001Slovakia_Book1_1_bieu ke hoach dau thau 12" xfId="16715"/>
    <cellStyle name="Dziesietny_Invoices2001Slovakia_Book1_1_bieu ke hoach dau thau 13" xfId="20011"/>
    <cellStyle name="Dziesiętny_Invoices2001Slovakia_Book1_1_bieu ke hoach dau thau 13" xfId="23452"/>
    <cellStyle name="Dziesietny_Invoices2001Slovakia_Book1_1_bieu ke hoach dau thau 14" xfId="21939"/>
    <cellStyle name="Dziesiętny_Invoices2001Slovakia_Book1_1_bieu ke hoach dau thau 14" xfId="21600"/>
    <cellStyle name="Dziesietny_Invoices2001Slovakia_Book1_1_bieu ke hoach dau thau 15" xfId="17992"/>
    <cellStyle name="Dziesiętny_Invoices2001Slovakia_Book1_1_bieu ke hoach dau thau 15" xfId="25767"/>
    <cellStyle name="Dziesietny_Invoices2001Slovakia_Book1_1_bieu ke hoach dau thau 2" xfId="3350"/>
    <cellStyle name="Dziesiętny_Invoices2001Slovakia_Book1_1_bieu ke hoach dau thau 2" xfId="3351"/>
    <cellStyle name="Dziesietny_Invoices2001Slovakia_Book1_1_bieu ke hoach dau thau 2 2" xfId="11589"/>
    <cellStyle name="Dziesiętny_Invoices2001Slovakia_Book1_1_bieu ke hoach dau thau 2 2" xfId="11590"/>
    <cellStyle name="Dziesietny_Invoices2001Slovakia_Book1_1_bieu ke hoach dau thau 2 3" xfId="19415"/>
    <cellStyle name="Dziesiętny_Invoices2001Slovakia_Book1_1_bieu ke hoach dau thau 2 3" xfId="19416"/>
    <cellStyle name="Dziesietny_Invoices2001Slovakia_Book1_1_bieu ke hoach dau thau 2 4" xfId="18330"/>
    <cellStyle name="Dziesiętny_Invoices2001Slovakia_Book1_1_bieu ke hoach dau thau 2 4" xfId="18329"/>
    <cellStyle name="Dziesietny_Invoices2001Slovakia_Book1_1_bieu ke hoach dau thau 2 5" xfId="18907"/>
    <cellStyle name="Dziesiętny_Invoices2001Slovakia_Book1_1_bieu ke hoach dau thau 2 5" xfId="18908"/>
    <cellStyle name="Dziesietny_Invoices2001Slovakia_Book1_1_bieu ke hoach dau thau 2 6" xfId="16087"/>
    <cellStyle name="Dziesiętny_Invoices2001Slovakia_Book1_1_bieu ke hoach dau thau 2 6" xfId="18209"/>
    <cellStyle name="Dziesietny_Invoices2001Slovakia_Book1_1_bieu ke hoach dau thau 2 7" xfId="18859"/>
    <cellStyle name="Dziesiętny_Invoices2001Slovakia_Book1_1_bieu ke hoach dau thau 2 7" xfId="18864"/>
    <cellStyle name="Dziesietny_Invoices2001Slovakia_Book1_1_bieu ke hoach dau thau 2 8" xfId="18176"/>
    <cellStyle name="Dziesiętny_Invoices2001Slovakia_Book1_1_bieu ke hoach dau thau 2 8" xfId="18171"/>
    <cellStyle name="Dziesietny_Invoices2001Slovakia_Book1_1_bieu ke hoach dau thau 2 9" xfId="19007"/>
    <cellStyle name="Dziesiętny_Invoices2001Slovakia_Book1_1_bieu ke hoach dau thau 2 9" xfId="19010"/>
    <cellStyle name="Dziesietny_Invoices2001Slovakia_Book1_1_bieu ke hoach dau thau 3" xfId="5925"/>
    <cellStyle name="Dziesiętny_Invoices2001Slovakia_Book1_1_bieu ke hoach dau thau 3" xfId="5926"/>
    <cellStyle name="Dziesietny_Invoices2001Slovakia_Book1_1_bieu ke hoach dau thau 3 2" xfId="14744"/>
    <cellStyle name="Dziesiętny_Invoices2001Slovakia_Book1_1_bieu ke hoach dau thau 3 2" xfId="14745"/>
    <cellStyle name="Dziesietny_Invoices2001Slovakia_Book1_1_bieu ke hoach dau thau 3 3" xfId="20919"/>
    <cellStyle name="Dziesiętny_Invoices2001Slovakia_Book1_1_bieu ke hoach dau thau 3 3" xfId="20920"/>
    <cellStyle name="Dziesietny_Invoices2001Slovakia_Book1_1_bieu ke hoach dau thau 3 4" xfId="22639"/>
    <cellStyle name="Dziesiętny_Invoices2001Slovakia_Book1_1_bieu ke hoach dau thau 3 4" xfId="22640"/>
    <cellStyle name="Dziesietny_Invoices2001Slovakia_Book1_1_bieu ke hoach dau thau 3 5" xfId="23846"/>
    <cellStyle name="Dziesiętny_Invoices2001Slovakia_Book1_1_bieu ke hoach dau thau 3 5" xfId="23847"/>
    <cellStyle name="Dziesietny_Invoices2001Slovakia_Book1_1_bieu ke hoach dau thau 3 6" xfId="25023"/>
    <cellStyle name="Dziesiętny_Invoices2001Slovakia_Book1_1_bieu ke hoach dau thau 3 6" xfId="25024"/>
    <cellStyle name="Dziesietny_Invoices2001Slovakia_Book1_1_bieu ke hoach dau thau 3 7" xfId="26115"/>
    <cellStyle name="Dziesiętny_Invoices2001Slovakia_Book1_1_bieu ke hoach dau thau 3 7" xfId="26116"/>
    <cellStyle name="Dziesietny_Invoices2001Slovakia_Book1_1_bieu ke hoach dau thau 3 8" xfId="27120"/>
    <cellStyle name="Dziesiętny_Invoices2001Slovakia_Book1_1_bieu ke hoach dau thau 3 8" xfId="27121"/>
    <cellStyle name="Dziesietny_Invoices2001Slovakia_Book1_1_bieu ke hoach dau thau 3 9" xfId="28129"/>
    <cellStyle name="Dziesiętny_Invoices2001Slovakia_Book1_1_bieu ke hoach dau thau 3 9" xfId="28130"/>
    <cellStyle name="Dziesietny_Invoices2001Slovakia_Book1_1_bieu ke hoach dau thau 4" xfId="6420"/>
    <cellStyle name="Dziesiętny_Invoices2001Slovakia_Book1_1_bieu ke hoach dau thau 4" xfId="6419"/>
    <cellStyle name="Dziesietny_Invoices2001Slovakia_Book1_1_bieu ke hoach dau thau 4 2" xfId="14707"/>
    <cellStyle name="Dziesiętny_Invoices2001Slovakia_Book1_1_bieu ke hoach dau thau 4 2" xfId="14706"/>
    <cellStyle name="Dziesietny_Invoices2001Slovakia_Book1_1_bieu ke hoach dau thau 4 3" xfId="20882"/>
    <cellStyle name="Dziesiętny_Invoices2001Slovakia_Book1_1_bieu ke hoach dau thau 4 3" xfId="20881"/>
    <cellStyle name="Dziesietny_Invoices2001Slovakia_Book1_1_bieu ke hoach dau thau 4 4" xfId="22602"/>
    <cellStyle name="Dziesiętny_Invoices2001Slovakia_Book1_1_bieu ke hoach dau thau 4 4" xfId="22601"/>
    <cellStyle name="Dziesietny_Invoices2001Slovakia_Book1_1_bieu ke hoach dau thau 4 5" xfId="23809"/>
    <cellStyle name="Dziesiętny_Invoices2001Slovakia_Book1_1_bieu ke hoach dau thau 4 5" xfId="23808"/>
    <cellStyle name="Dziesietny_Invoices2001Slovakia_Book1_1_bieu ke hoach dau thau 4 6" xfId="24986"/>
    <cellStyle name="Dziesiętny_Invoices2001Slovakia_Book1_1_bieu ke hoach dau thau 4 6" xfId="24985"/>
    <cellStyle name="Dziesietny_Invoices2001Slovakia_Book1_1_bieu ke hoach dau thau 4 7" xfId="26078"/>
    <cellStyle name="Dziesiętny_Invoices2001Slovakia_Book1_1_bieu ke hoach dau thau 4 7" xfId="26077"/>
    <cellStyle name="Dziesietny_Invoices2001Slovakia_Book1_1_bieu ke hoach dau thau 4 8" xfId="27083"/>
    <cellStyle name="Dziesiętny_Invoices2001Slovakia_Book1_1_bieu ke hoach dau thau 4 8" xfId="27082"/>
    <cellStyle name="Dziesietny_Invoices2001Slovakia_Book1_1_bieu ke hoach dau thau 4 9" xfId="28092"/>
    <cellStyle name="Dziesiętny_Invoices2001Slovakia_Book1_1_bieu ke hoach dau thau 4 9" xfId="28091"/>
    <cellStyle name="Dziesietny_Invoices2001Slovakia_Book1_1_bieu ke hoach dau thau 5" xfId="5334"/>
    <cellStyle name="Dziesiętny_Invoices2001Slovakia_Book1_1_bieu ke hoach dau thau 5" xfId="5335"/>
    <cellStyle name="Dziesietny_Invoices2001Slovakia_Book1_1_bieu ke hoach dau thau 5 2" xfId="15554"/>
    <cellStyle name="Dziesiętny_Invoices2001Slovakia_Book1_1_bieu ke hoach dau thau 5 2" xfId="15555"/>
    <cellStyle name="Dziesietny_Invoices2001Slovakia_Book1_1_bieu ke hoach dau thau 5 3" xfId="21636"/>
    <cellStyle name="Dziesiętny_Invoices2001Slovakia_Book1_1_bieu ke hoach dau thau 5 3" xfId="21637"/>
    <cellStyle name="Dziesietny_Invoices2001Slovakia_Book1_1_bieu ke hoach dau thau 5 4" xfId="23290"/>
    <cellStyle name="Dziesiętny_Invoices2001Slovakia_Book1_1_bieu ke hoach dau thau 5 4" xfId="23291"/>
    <cellStyle name="Dziesietny_Invoices2001Slovakia_Book1_1_bieu ke hoach dau thau 5 5" xfId="24490"/>
    <cellStyle name="Dziesiętny_Invoices2001Slovakia_Book1_1_bieu ke hoach dau thau 5 5" xfId="24491"/>
    <cellStyle name="Dziesietny_Invoices2001Slovakia_Book1_1_bieu ke hoach dau thau 5 6" xfId="25643"/>
    <cellStyle name="Dziesiętny_Invoices2001Slovakia_Book1_1_bieu ke hoach dau thau 5 6" xfId="25644"/>
    <cellStyle name="Dziesietny_Invoices2001Slovakia_Book1_1_bieu ke hoach dau thau 5 7" xfId="26729"/>
    <cellStyle name="Dziesiętny_Invoices2001Slovakia_Book1_1_bieu ke hoach dau thau 5 7" xfId="26730"/>
    <cellStyle name="Dziesietny_Invoices2001Slovakia_Book1_1_bieu ke hoach dau thau 5 8" xfId="27707"/>
    <cellStyle name="Dziesiętny_Invoices2001Slovakia_Book1_1_bieu ke hoach dau thau 5 8" xfId="27708"/>
    <cellStyle name="Dziesietny_Invoices2001Slovakia_Book1_1_bieu ke hoach dau thau 5 9" xfId="28691"/>
    <cellStyle name="Dziesiętny_Invoices2001Slovakia_Book1_1_bieu ke hoach dau thau 5 9" xfId="28692"/>
    <cellStyle name="Dziesietny_Invoices2001Slovakia_Book1_1_bieu ke hoach dau thau 6" xfId="7277"/>
    <cellStyle name="Dziesiętny_Invoices2001Slovakia_Book1_1_bieu ke hoach dau thau 6" xfId="7278"/>
    <cellStyle name="Dziesietny_Invoices2001Slovakia_Book1_1_bieu ke hoach dau thau 7" xfId="7755"/>
    <cellStyle name="Dziesiętny_Invoices2001Slovakia_Book1_1_bieu ke hoach dau thau 7" xfId="7754"/>
    <cellStyle name="Dziesietny_Invoices2001Slovakia_Book1_1_bieu ke hoach dau thau 8" xfId="8504"/>
    <cellStyle name="Dziesiętny_Invoices2001Slovakia_Book1_1_bieu ke hoach dau thau 8" xfId="8505"/>
    <cellStyle name="Dziesietny_Invoices2001Slovakia_Book1_1_bieu ke hoach dau thau 9" xfId="16584"/>
    <cellStyle name="Dziesiętny_Invoices2001Slovakia_Book1_1_bieu ke hoach dau thau 9" xfId="16585"/>
    <cellStyle name="Dziesietny_Invoices2001Slovakia_Book1_1_bieu ke hoach dau thau truong mam non SKH" xfId="875"/>
    <cellStyle name="Dziesiętny_Invoices2001Slovakia_Book1_1_bieu ke hoach dau thau truong mam non SKH" xfId="876"/>
    <cellStyle name="Dziesietny_Invoices2001Slovakia_Book1_1_bieu ke hoach dau thau truong mam non SKH 10" xfId="17347"/>
    <cellStyle name="Dziesiętny_Invoices2001Slovakia_Book1_1_bieu ke hoach dau thau truong mam non SKH 10" xfId="20184"/>
    <cellStyle name="Dziesietny_Invoices2001Slovakia_Book1_1_bieu ke hoach dau thau truong mam non SKH 11" xfId="22036"/>
    <cellStyle name="Dziesiętny_Invoices2001Slovakia_Book1_1_bieu ke hoach dau thau truong mam non SKH 11" xfId="22035"/>
    <cellStyle name="Dziesietny_Invoices2001Slovakia_Book1_1_bieu ke hoach dau thau truong mam non SKH 12" xfId="21757"/>
    <cellStyle name="Dziesiętny_Invoices2001Slovakia_Book1_1_bieu ke hoach dau thau truong mam non SKH 12" xfId="17805"/>
    <cellStyle name="Dziesietny_Invoices2001Slovakia_Book1_1_bieu ke hoach dau thau truong mam non SKH 13" xfId="17962"/>
    <cellStyle name="Dziesiętny_Invoices2001Slovakia_Book1_1_bieu ke hoach dau thau truong mam non SKH 13" xfId="20012"/>
    <cellStyle name="Dziesietny_Invoices2001Slovakia_Book1_1_bieu ke hoach dau thau truong mam non SKH 14" xfId="19306"/>
    <cellStyle name="Dziesiętny_Invoices2001Slovakia_Book1_1_bieu ke hoach dau thau truong mam non SKH 14" xfId="24616"/>
    <cellStyle name="Dziesietny_Invoices2001Slovakia_Book1_1_bieu ke hoach dau thau truong mam non SKH 15" xfId="26433"/>
    <cellStyle name="Dziesiętny_Invoices2001Slovakia_Book1_1_bieu ke hoach dau thau truong mam non SKH 15" xfId="18042"/>
    <cellStyle name="Dziesietny_Invoices2001Slovakia_Book1_1_bieu ke hoach dau thau truong mam non SKH 2" xfId="3352"/>
    <cellStyle name="Dziesiętny_Invoices2001Slovakia_Book1_1_bieu ke hoach dau thau truong mam non SKH 2" xfId="3353"/>
    <cellStyle name="Dziesietny_Invoices2001Slovakia_Book1_1_bieu ke hoach dau thau truong mam non SKH 2 2" xfId="11591"/>
    <cellStyle name="Dziesiętny_Invoices2001Slovakia_Book1_1_bieu ke hoach dau thau truong mam non SKH 2 2" xfId="11592"/>
    <cellStyle name="Dziesietny_Invoices2001Slovakia_Book1_1_bieu ke hoach dau thau truong mam non SKH 2 3" xfId="19417"/>
    <cellStyle name="Dziesiętny_Invoices2001Slovakia_Book1_1_bieu ke hoach dau thau truong mam non SKH 2 3" xfId="19418"/>
    <cellStyle name="Dziesietny_Invoices2001Slovakia_Book1_1_bieu ke hoach dau thau truong mam non SKH 2 4" xfId="18328"/>
    <cellStyle name="Dziesiętny_Invoices2001Slovakia_Book1_1_bieu ke hoach dau thau truong mam non SKH 2 4" xfId="18327"/>
    <cellStyle name="Dziesietny_Invoices2001Slovakia_Book1_1_bieu ke hoach dau thau truong mam non SKH 2 5" xfId="18909"/>
    <cellStyle name="Dziesiętny_Invoices2001Slovakia_Book1_1_bieu ke hoach dau thau truong mam non SKH 2 5" xfId="18910"/>
    <cellStyle name="Dziesietny_Invoices2001Slovakia_Book1_1_bieu ke hoach dau thau truong mam non SKH 2 6" xfId="18208"/>
    <cellStyle name="Dziesiętny_Invoices2001Slovakia_Book1_1_bieu ke hoach dau thau truong mam non SKH 2 6" xfId="17752"/>
    <cellStyle name="Dziesietny_Invoices2001Slovakia_Book1_1_bieu ke hoach dau thau truong mam non SKH 2 7" xfId="18865"/>
    <cellStyle name="Dziesiętny_Invoices2001Slovakia_Book1_1_bieu ke hoach dau thau truong mam non SKH 2 7" xfId="18868"/>
    <cellStyle name="Dziesietny_Invoices2001Slovakia_Book1_1_bieu ke hoach dau thau truong mam non SKH 2 8" xfId="16080"/>
    <cellStyle name="Dziesiętny_Invoices2001Slovakia_Book1_1_bieu ke hoach dau thau truong mam non SKH 2 8" xfId="16711"/>
    <cellStyle name="Dziesietny_Invoices2001Slovakia_Book1_1_bieu ke hoach dau thau truong mam non SKH 2 9" xfId="19023"/>
    <cellStyle name="Dziesiętny_Invoices2001Slovakia_Book1_1_bieu ke hoach dau thau truong mam non SKH 2 9" xfId="20581"/>
    <cellStyle name="Dziesietny_Invoices2001Slovakia_Book1_1_bieu ke hoach dau thau truong mam non SKH 3" xfId="5927"/>
    <cellStyle name="Dziesiętny_Invoices2001Slovakia_Book1_1_bieu ke hoach dau thau truong mam non SKH 3" xfId="5928"/>
    <cellStyle name="Dziesietny_Invoices2001Slovakia_Book1_1_bieu ke hoach dau thau truong mam non SKH 3 2" xfId="14746"/>
    <cellStyle name="Dziesiętny_Invoices2001Slovakia_Book1_1_bieu ke hoach dau thau truong mam non SKH 3 2" xfId="14747"/>
    <cellStyle name="Dziesietny_Invoices2001Slovakia_Book1_1_bieu ke hoach dau thau truong mam non SKH 3 3" xfId="20921"/>
    <cellStyle name="Dziesiętny_Invoices2001Slovakia_Book1_1_bieu ke hoach dau thau truong mam non SKH 3 3" xfId="20922"/>
    <cellStyle name="Dziesietny_Invoices2001Slovakia_Book1_1_bieu ke hoach dau thau truong mam non SKH 3 4" xfId="22641"/>
    <cellStyle name="Dziesiętny_Invoices2001Slovakia_Book1_1_bieu ke hoach dau thau truong mam non SKH 3 4" xfId="22642"/>
    <cellStyle name="Dziesietny_Invoices2001Slovakia_Book1_1_bieu ke hoach dau thau truong mam non SKH 3 5" xfId="23848"/>
    <cellStyle name="Dziesiętny_Invoices2001Slovakia_Book1_1_bieu ke hoach dau thau truong mam non SKH 3 5" xfId="23849"/>
    <cellStyle name="Dziesietny_Invoices2001Slovakia_Book1_1_bieu ke hoach dau thau truong mam non SKH 3 6" xfId="25025"/>
    <cellStyle name="Dziesiętny_Invoices2001Slovakia_Book1_1_bieu ke hoach dau thau truong mam non SKH 3 6" xfId="25026"/>
    <cellStyle name="Dziesietny_Invoices2001Slovakia_Book1_1_bieu ke hoach dau thau truong mam non SKH 3 7" xfId="26117"/>
    <cellStyle name="Dziesiętny_Invoices2001Slovakia_Book1_1_bieu ke hoach dau thau truong mam non SKH 3 7" xfId="26118"/>
    <cellStyle name="Dziesietny_Invoices2001Slovakia_Book1_1_bieu ke hoach dau thau truong mam non SKH 3 8" xfId="27122"/>
    <cellStyle name="Dziesiętny_Invoices2001Slovakia_Book1_1_bieu ke hoach dau thau truong mam non SKH 3 8" xfId="27123"/>
    <cellStyle name="Dziesietny_Invoices2001Slovakia_Book1_1_bieu ke hoach dau thau truong mam non SKH 3 9" xfId="28131"/>
    <cellStyle name="Dziesiętny_Invoices2001Slovakia_Book1_1_bieu ke hoach dau thau truong mam non SKH 3 9" xfId="28132"/>
    <cellStyle name="Dziesietny_Invoices2001Slovakia_Book1_1_bieu ke hoach dau thau truong mam non SKH 4" xfId="6418"/>
    <cellStyle name="Dziesiętny_Invoices2001Slovakia_Book1_1_bieu ke hoach dau thau truong mam non SKH 4" xfId="6417"/>
    <cellStyle name="Dziesietny_Invoices2001Slovakia_Book1_1_bieu ke hoach dau thau truong mam non SKH 4 2" xfId="14705"/>
    <cellStyle name="Dziesiętny_Invoices2001Slovakia_Book1_1_bieu ke hoach dau thau truong mam non SKH 4 2" xfId="14704"/>
    <cellStyle name="Dziesietny_Invoices2001Slovakia_Book1_1_bieu ke hoach dau thau truong mam non SKH 4 3" xfId="20880"/>
    <cellStyle name="Dziesiętny_Invoices2001Slovakia_Book1_1_bieu ke hoach dau thau truong mam non SKH 4 3" xfId="20879"/>
    <cellStyle name="Dziesietny_Invoices2001Slovakia_Book1_1_bieu ke hoach dau thau truong mam non SKH 4 4" xfId="22600"/>
    <cellStyle name="Dziesiętny_Invoices2001Slovakia_Book1_1_bieu ke hoach dau thau truong mam non SKH 4 4" xfId="22599"/>
    <cellStyle name="Dziesietny_Invoices2001Slovakia_Book1_1_bieu ke hoach dau thau truong mam non SKH 4 5" xfId="23807"/>
    <cellStyle name="Dziesiętny_Invoices2001Slovakia_Book1_1_bieu ke hoach dau thau truong mam non SKH 4 5" xfId="23806"/>
    <cellStyle name="Dziesietny_Invoices2001Slovakia_Book1_1_bieu ke hoach dau thau truong mam non SKH 4 6" xfId="24984"/>
    <cellStyle name="Dziesiętny_Invoices2001Slovakia_Book1_1_bieu ke hoach dau thau truong mam non SKH 4 6" xfId="24983"/>
    <cellStyle name="Dziesietny_Invoices2001Slovakia_Book1_1_bieu ke hoach dau thau truong mam non SKH 4 7" xfId="26076"/>
    <cellStyle name="Dziesiętny_Invoices2001Slovakia_Book1_1_bieu ke hoach dau thau truong mam non SKH 4 7" xfId="26075"/>
    <cellStyle name="Dziesietny_Invoices2001Slovakia_Book1_1_bieu ke hoach dau thau truong mam non SKH 4 8" xfId="27081"/>
    <cellStyle name="Dziesiętny_Invoices2001Slovakia_Book1_1_bieu ke hoach dau thau truong mam non SKH 4 8" xfId="27080"/>
    <cellStyle name="Dziesietny_Invoices2001Slovakia_Book1_1_bieu ke hoach dau thau truong mam non SKH 4 9" xfId="28090"/>
    <cellStyle name="Dziesiętny_Invoices2001Slovakia_Book1_1_bieu ke hoach dau thau truong mam non SKH 4 9" xfId="28089"/>
    <cellStyle name="Dziesietny_Invoices2001Slovakia_Book1_1_bieu ke hoach dau thau truong mam non SKH 5" xfId="5336"/>
    <cellStyle name="Dziesiętny_Invoices2001Slovakia_Book1_1_bieu ke hoach dau thau truong mam non SKH 5" xfId="5337"/>
    <cellStyle name="Dziesietny_Invoices2001Slovakia_Book1_1_bieu ke hoach dau thau truong mam non SKH 5 2" xfId="15556"/>
    <cellStyle name="Dziesiętny_Invoices2001Slovakia_Book1_1_bieu ke hoach dau thau truong mam non SKH 5 2" xfId="15557"/>
    <cellStyle name="Dziesietny_Invoices2001Slovakia_Book1_1_bieu ke hoach dau thau truong mam non SKH 5 3" xfId="21638"/>
    <cellStyle name="Dziesiętny_Invoices2001Slovakia_Book1_1_bieu ke hoach dau thau truong mam non SKH 5 3" xfId="21639"/>
    <cellStyle name="Dziesietny_Invoices2001Slovakia_Book1_1_bieu ke hoach dau thau truong mam non SKH 5 4" xfId="23292"/>
    <cellStyle name="Dziesiętny_Invoices2001Slovakia_Book1_1_bieu ke hoach dau thau truong mam non SKH 5 4" xfId="23293"/>
    <cellStyle name="Dziesietny_Invoices2001Slovakia_Book1_1_bieu ke hoach dau thau truong mam non SKH 5 5" xfId="24492"/>
    <cellStyle name="Dziesiętny_Invoices2001Slovakia_Book1_1_bieu ke hoach dau thau truong mam non SKH 5 5" xfId="24493"/>
    <cellStyle name="Dziesietny_Invoices2001Slovakia_Book1_1_bieu ke hoach dau thau truong mam non SKH 5 6" xfId="25645"/>
    <cellStyle name="Dziesiętny_Invoices2001Slovakia_Book1_1_bieu ke hoach dau thau truong mam non SKH 5 6" xfId="25646"/>
    <cellStyle name="Dziesietny_Invoices2001Slovakia_Book1_1_bieu ke hoach dau thau truong mam non SKH 5 7" xfId="26731"/>
    <cellStyle name="Dziesiętny_Invoices2001Slovakia_Book1_1_bieu ke hoach dau thau truong mam non SKH 5 7" xfId="26732"/>
    <cellStyle name="Dziesietny_Invoices2001Slovakia_Book1_1_bieu ke hoach dau thau truong mam non SKH 5 8" xfId="27709"/>
    <cellStyle name="Dziesiętny_Invoices2001Slovakia_Book1_1_bieu ke hoach dau thau truong mam non SKH 5 8" xfId="27710"/>
    <cellStyle name="Dziesietny_Invoices2001Slovakia_Book1_1_bieu ke hoach dau thau truong mam non SKH 5 9" xfId="28693"/>
    <cellStyle name="Dziesiętny_Invoices2001Slovakia_Book1_1_bieu ke hoach dau thau truong mam non SKH 5 9" xfId="28694"/>
    <cellStyle name="Dziesietny_Invoices2001Slovakia_Book1_1_bieu ke hoach dau thau truong mam non SKH 6" xfId="7279"/>
    <cellStyle name="Dziesiętny_Invoices2001Slovakia_Book1_1_bieu ke hoach dau thau truong mam non SKH 6" xfId="7280"/>
    <cellStyle name="Dziesietny_Invoices2001Slovakia_Book1_1_bieu ke hoach dau thau truong mam non SKH 7" xfId="7753"/>
    <cellStyle name="Dziesiętny_Invoices2001Slovakia_Book1_1_bieu ke hoach dau thau truong mam non SKH 7" xfId="7752"/>
    <cellStyle name="Dziesietny_Invoices2001Slovakia_Book1_1_bieu ke hoach dau thau truong mam non SKH 8" xfId="8506"/>
    <cellStyle name="Dziesiętny_Invoices2001Slovakia_Book1_1_bieu ke hoach dau thau truong mam non SKH 8" xfId="8507"/>
    <cellStyle name="Dziesietny_Invoices2001Slovakia_Book1_1_bieu ke hoach dau thau truong mam non SKH 9" xfId="16586"/>
    <cellStyle name="Dziesiętny_Invoices2001Slovakia_Book1_1_bieu ke hoach dau thau truong mam non SKH 9" xfId="16587"/>
    <cellStyle name="Dziesietny_Invoices2001Slovakia_Book1_1_bieu ke hoach dau thau truong mam non SKH_Ban BTDD TDC" xfId="11593"/>
    <cellStyle name="Dziesiętny_Invoices2001Slovakia_Book1_1_bieu ke hoach dau thau truong mam non SKH_Ban BTDD TDC" xfId="11594"/>
    <cellStyle name="Dziesietny_Invoices2001Slovakia_Book1_1_bieu ke hoach dau thau truong mam non SKH_Kế hoạch 2013 T1-2014" xfId="11595"/>
    <cellStyle name="Dziesiętny_Invoices2001Slovakia_Book1_1_bieu ke hoach dau thau truong mam non SKH_KH 2012 (T3-2013)" xfId="11596"/>
    <cellStyle name="Dziesietny_Invoices2001Slovakia_Book1_1_bieu ke hoach dau thau truong mam non SKH_KH 2012 (T3-2013)_Kế hoạch 2013 T1-2014" xfId="11597"/>
    <cellStyle name="Dziesiętny_Invoices2001Slovakia_Book1_1_bieu ke hoach dau thau_Ban BTDD TDC" xfId="11598"/>
    <cellStyle name="Dziesietny_Invoices2001Slovakia_Book1_1_bieu ke hoach dau thau_KH 2012 (T3-2013)_Kế hoạch 2013 T1-2014" xfId="11599"/>
    <cellStyle name="Dziesiętny_Invoices2001Slovakia_Book1_1_bieu tong hop lai kh von 2011 gui phong TH-KTDN" xfId="877"/>
    <cellStyle name="Dziesietny_Invoices2001Slovakia_Book1_1_bieu tong hop lai kh von 2011 gui phong TH-KTDN 2" xfId="3354"/>
    <cellStyle name="Dziesiętny_Invoices2001Slovakia_Book1_1_bieu tong hop lai kh von 2011 gui phong TH-KTDN 2" xfId="3355"/>
    <cellStyle name="Dziesietny_Invoices2001Slovakia_Book1_1_bieu tong hop lai kh von 2011 gui phong TH-KTDN 3" xfId="5929"/>
    <cellStyle name="Dziesiętny_Invoices2001Slovakia_Book1_1_bieu tong hop lai kh von 2011 gui phong TH-KTDN 3" xfId="5930"/>
    <cellStyle name="Dziesietny_Invoices2001Slovakia_Book1_1_bieu tong hop lai kh von 2011 gui phong TH-KTDN 4" xfId="6416"/>
    <cellStyle name="Dziesiętny_Invoices2001Slovakia_Book1_1_bieu tong hop lai kh von 2011 gui phong TH-KTDN 4" xfId="6415"/>
    <cellStyle name="Dziesietny_Invoices2001Slovakia_Book1_1_bieu tong hop lai kh von 2011 gui phong TH-KTDN 5" xfId="5338"/>
    <cellStyle name="Dziesiętny_Invoices2001Slovakia_Book1_1_bieu tong hop lai kh von 2011 gui phong TH-KTDN 5" xfId="5339"/>
    <cellStyle name="Dziesietny_Invoices2001Slovakia_Book1_1_bieu tong hop lai kh von 2011 gui phong TH-KTDN 6" xfId="7281"/>
    <cellStyle name="Dziesiętny_Invoices2001Slovakia_Book1_1_bieu tong hop lai kh von 2011 gui phong TH-KTDN 6" xfId="7282"/>
    <cellStyle name="Dziesietny_Invoices2001Slovakia_Book1_1_bieu tong hop lai kh von 2011 gui phong TH-KTDN 7" xfId="7751"/>
    <cellStyle name="Dziesiętny_Invoices2001Slovakia_Book1_1_bieu tong hop lai kh von 2011 gui phong TH-KTDN 7" xfId="7750"/>
    <cellStyle name="Dziesietny_Invoices2001Slovakia_Book1_1_bieu tong hop lai kh von 2011 gui phong TH-KTDN_Bieu 1+3+5+6+9" xfId="11600"/>
    <cellStyle name="Dziesiętny_Invoices2001Slovakia_Book1_1_bieu tong hop lai kh von 2011 gui phong TH-KTDN_Bieu 1+3+5+6+9" xfId="11601"/>
    <cellStyle name="Dziesietny_Invoices2001Slovakia_Book1_1_bieu tong hop lai kh von 2011 gui phong TH-KTDN_Bieu 1+3+5+6+9_Kế hoạch 2013 T1-2014" xfId="11602"/>
    <cellStyle name="Dziesiętny_Invoices2001Slovakia_Book1_1_Book1" xfId="878"/>
    <cellStyle name="Dziesietny_Invoices2001Slovakia_Book1_1_Book1 2" xfId="3356"/>
    <cellStyle name="Dziesiętny_Invoices2001Slovakia_Book1_1_Book1 2" xfId="3357"/>
    <cellStyle name="Dziesietny_Invoices2001Slovakia_Book1_1_Book1 3" xfId="5931"/>
    <cellStyle name="Dziesiętny_Invoices2001Slovakia_Book1_1_Book1 3" xfId="5932"/>
    <cellStyle name="Dziesietny_Invoices2001Slovakia_Book1_1_Book1 4" xfId="6414"/>
    <cellStyle name="Dziesiętny_Invoices2001Slovakia_Book1_1_Book1 4" xfId="6413"/>
    <cellStyle name="Dziesietny_Invoices2001Slovakia_Book1_1_Book1 5" xfId="5340"/>
    <cellStyle name="Dziesiętny_Invoices2001Slovakia_Book1_1_Book1 5" xfId="5341"/>
    <cellStyle name="Dziesietny_Invoices2001Slovakia_Book1_1_Book1 6" xfId="7283"/>
    <cellStyle name="Dziesiętny_Invoices2001Slovakia_Book1_1_Book1 6" xfId="7284"/>
    <cellStyle name="Dziesietny_Invoices2001Slovakia_Book1_1_Book1 7" xfId="7749"/>
    <cellStyle name="Dziesiętny_Invoices2001Slovakia_Book1_1_Book1 7" xfId="7748"/>
    <cellStyle name="Dziesietny_Invoices2001Slovakia_Book1_1_Book1_1" xfId="879"/>
    <cellStyle name="Dziesiętny_Invoices2001Slovakia_Book1_1_Book1_1" xfId="880"/>
    <cellStyle name="Dziesietny_Invoices2001Slovakia_Book1_1_Book1_1 10" xfId="17345"/>
    <cellStyle name="Dziesiętny_Invoices2001Slovakia_Book1_1_Book1_1 10" xfId="20183"/>
    <cellStyle name="Dziesietny_Invoices2001Slovakia_Book1_1_Book1_1 11" xfId="22034"/>
    <cellStyle name="Dziesiętny_Invoices2001Slovakia_Book1_1_Book1_1 11" xfId="22033"/>
    <cellStyle name="Dziesietny_Invoices2001Slovakia_Book1_1_Book1_1 12" xfId="19648"/>
    <cellStyle name="Dziesiętny_Invoices2001Slovakia_Book1_1_Book1_1 12" xfId="17738"/>
    <cellStyle name="Dziesietny_Invoices2001Slovakia_Book1_1_Book1_1 13" xfId="19890"/>
    <cellStyle name="Dziesiętny_Invoices2001Slovakia_Book1_1_Book1_1 13" xfId="17963"/>
    <cellStyle name="Dziesietny_Invoices2001Slovakia_Book1_1_Book1_1 14" xfId="25339"/>
    <cellStyle name="Dziesiętny_Invoices2001Slovakia_Book1_1_Book1_1 14" xfId="23431"/>
    <cellStyle name="Dziesietny_Invoices2001Slovakia_Book1_1_Book1_1 15" xfId="26434"/>
    <cellStyle name="Dziesiętny_Invoices2001Slovakia_Book1_1_Book1_1 15" xfId="20086"/>
    <cellStyle name="Dziesietny_Invoices2001Slovakia_Book1_1_Book1_1 2" xfId="3358"/>
    <cellStyle name="Dziesiętny_Invoices2001Slovakia_Book1_1_Book1_1 2" xfId="3359"/>
    <cellStyle name="Dziesietny_Invoices2001Slovakia_Book1_1_Book1_1 2 2" xfId="11603"/>
    <cellStyle name="Dziesiętny_Invoices2001Slovakia_Book1_1_Book1_1 2 2" xfId="11604"/>
    <cellStyle name="Dziesietny_Invoices2001Slovakia_Book1_1_Book1_1 2 3" xfId="19420"/>
    <cellStyle name="Dziesiętny_Invoices2001Slovakia_Book1_1_Book1_1 2 3" xfId="19421"/>
    <cellStyle name="Dziesietny_Invoices2001Slovakia_Book1_1_Book1_1 2 4" xfId="18320"/>
    <cellStyle name="Dziesiętny_Invoices2001Slovakia_Book1_1_Book1_1 2 4" xfId="18319"/>
    <cellStyle name="Dziesietny_Invoices2001Slovakia_Book1_1_Book1_1 2 5" xfId="18916"/>
    <cellStyle name="Dziesiętny_Invoices2001Slovakia_Book1_1_Book1_1 2 5" xfId="18917"/>
    <cellStyle name="Dziesietny_Invoices2001Slovakia_Book1_1_Book1_1 2 6" xfId="18203"/>
    <cellStyle name="Dziesiętny_Invoices2001Slovakia_Book1_1_Book1_1 2 6" xfId="21288"/>
    <cellStyle name="Dziesietny_Invoices2001Slovakia_Book1_1_Book1_1 2 7" xfId="18886"/>
    <cellStyle name="Dziesiętny_Invoices2001Slovakia_Book1_1_Book1_1 2 7" xfId="18893"/>
    <cellStyle name="Dziesietny_Invoices2001Slovakia_Book1_1_Book1_1 2 8" xfId="18157"/>
    <cellStyle name="Dziesiętny_Invoices2001Slovakia_Book1_1_Book1_1 2 8" xfId="24131"/>
    <cellStyle name="Dziesietny_Invoices2001Slovakia_Book1_1_Book1_1 2 9" xfId="19033"/>
    <cellStyle name="Dziesiętny_Invoices2001Slovakia_Book1_1_Book1_1 2 9" xfId="17970"/>
    <cellStyle name="Dziesietny_Invoices2001Slovakia_Book1_1_Book1_1 3" xfId="5933"/>
    <cellStyle name="Dziesiętny_Invoices2001Slovakia_Book1_1_Book1_1 3" xfId="5934"/>
    <cellStyle name="Dziesietny_Invoices2001Slovakia_Book1_1_Book1_1 3 2" xfId="14748"/>
    <cellStyle name="Dziesiętny_Invoices2001Slovakia_Book1_1_Book1_1 3 2" xfId="14749"/>
    <cellStyle name="Dziesietny_Invoices2001Slovakia_Book1_1_Book1_1 3 3" xfId="20923"/>
    <cellStyle name="Dziesiętny_Invoices2001Slovakia_Book1_1_Book1_1 3 3" xfId="20924"/>
    <cellStyle name="Dziesietny_Invoices2001Slovakia_Book1_1_Book1_1 3 4" xfId="22643"/>
    <cellStyle name="Dziesiętny_Invoices2001Slovakia_Book1_1_Book1_1 3 4" xfId="22644"/>
    <cellStyle name="Dziesietny_Invoices2001Slovakia_Book1_1_Book1_1 3 5" xfId="23850"/>
    <cellStyle name="Dziesiętny_Invoices2001Slovakia_Book1_1_Book1_1 3 5" xfId="23851"/>
    <cellStyle name="Dziesietny_Invoices2001Slovakia_Book1_1_Book1_1 3 6" xfId="25027"/>
    <cellStyle name="Dziesiętny_Invoices2001Slovakia_Book1_1_Book1_1 3 6" xfId="25028"/>
    <cellStyle name="Dziesietny_Invoices2001Slovakia_Book1_1_Book1_1 3 7" xfId="26119"/>
    <cellStyle name="Dziesiętny_Invoices2001Slovakia_Book1_1_Book1_1 3 7" xfId="26120"/>
    <cellStyle name="Dziesietny_Invoices2001Slovakia_Book1_1_Book1_1 3 8" xfId="27124"/>
    <cellStyle name="Dziesiętny_Invoices2001Slovakia_Book1_1_Book1_1 3 8" xfId="27125"/>
    <cellStyle name="Dziesietny_Invoices2001Slovakia_Book1_1_Book1_1 3 9" xfId="28133"/>
    <cellStyle name="Dziesiętny_Invoices2001Slovakia_Book1_1_Book1_1 3 9" xfId="28134"/>
    <cellStyle name="Dziesietny_Invoices2001Slovakia_Book1_1_Book1_1 4" xfId="6412"/>
    <cellStyle name="Dziesiętny_Invoices2001Slovakia_Book1_1_Book1_1 4" xfId="6411"/>
    <cellStyle name="Dziesietny_Invoices2001Slovakia_Book1_1_Book1_1 4 2" xfId="14701"/>
    <cellStyle name="Dziesiętny_Invoices2001Slovakia_Book1_1_Book1_1 4 2" xfId="14700"/>
    <cellStyle name="Dziesietny_Invoices2001Slovakia_Book1_1_Book1_1 4 3" xfId="20876"/>
    <cellStyle name="Dziesiętny_Invoices2001Slovakia_Book1_1_Book1_1 4 3" xfId="20875"/>
    <cellStyle name="Dziesietny_Invoices2001Slovakia_Book1_1_Book1_1 4 4" xfId="22596"/>
    <cellStyle name="Dziesiętny_Invoices2001Slovakia_Book1_1_Book1_1 4 4" xfId="22595"/>
    <cellStyle name="Dziesietny_Invoices2001Slovakia_Book1_1_Book1_1 4 5" xfId="23803"/>
    <cellStyle name="Dziesiętny_Invoices2001Slovakia_Book1_1_Book1_1 4 5" xfId="23802"/>
    <cellStyle name="Dziesietny_Invoices2001Slovakia_Book1_1_Book1_1 4 6" xfId="24980"/>
    <cellStyle name="Dziesiętny_Invoices2001Slovakia_Book1_1_Book1_1 4 6" xfId="24979"/>
    <cellStyle name="Dziesietny_Invoices2001Slovakia_Book1_1_Book1_1 4 7" xfId="26072"/>
    <cellStyle name="Dziesiętny_Invoices2001Slovakia_Book1_1_Book1_1 4 7" xfId="26071"/>
    <cellStyle name="Dziesietny_Invoices2001Slovakia_Book1_1_Book1_1 4 8" xfId="27077"/>
    <cellStyle name="Dziesiętny_Invoices2001Slovakia_Book1_1_Book1_1 4 8" xfId="27076"/>
    <cellStyle name="Dziesietny_Invoices2001Slovakia_Book1_1_Book1_1 4 9" xfId="28086"/>
    <cellStyle name="Dziesiętny_Invoices2001Slovakia_Book1_1_Book1_1 4 9" xfId="28085"/>
    <cellStyle name="Dziesietny_Invoices2001Slovakia_Book1_1_Book1_1 5" xfId="5342"/>
    <cellStyle name="Dziesiętny_Invoices2001Slovakia_Book1_1_Book1_1 5" xfId="5343"/>
    <cellStyle name="Dziesietny_Invoices2001Slovakia_Book1_1_Book1_1 5 2" xfId="15558"/>
    <cellStyle name="Dziesiętny_Invoices2001Slovakia_Book1_1_Book1_1 5 2" xfId="15559"/>
    <cellStyle name="Dziesietny_Invoices2001Slovakia_Book1_1_Book1_1 5 3" xfId="21640"/>
    <cellStyle name="Dziesiętny_Invoices2001Slovakia_Book1_1_Book1_1 5 3" xfId="21641"/>
    <cellStyle name="Dziesietny_Invoices2001Slovakia_Book1_1_Book1_1 5 4" xfId="23294"/>
    <cellStyle name="Dziesiętny_Invoices2001Slovakia_Book1_1_Book1_1 5 4" xfId="23295"/>
    <cellStyle name="Dziesietny_Invoices2001Slovakia_Book1_1_Book1_1 5 5" xfId="24494"/>
    <cellStyle name="Dziesiętny_Invoices2001Slovakia_Book1_1_Book1_1 5 5" xfId="24495"/>
    <cellStyle name="Dziesietny_Invoices2001Slovakia_Book1_1_Book1_1 5 6" xfId="25647"/>
    <cellStyle name="Dziesiętny_Invoices2001Slovakia_Book1_1_Book1_1 5 6" xfId="25648"/>
    <cellStyle name="Dziesietny_Invoices2001Slovakia_Book1_1_Book1_1 5 7" xfId="26733"/>
    <cellStyle name="Dziesiętny_Invoices2001Slovakia_Book1_1_Book1_1 5 7" xfId="26734"/>
    <cellStyle name="Dziesietny_Invoices2001Slovakia_Book1_1_Book1_1 5 8" xfId="27711"/>
    <cellStyle name="Dziesiętny_Invoices2001Slovakia_Book1_1_Book1_1 5 8" xfId="27712"/>
    <cellStyle name="Dziesietny_Invoices2001Slovakia_Book1_1_Book1_1 5 9" xfId="28695"/>
    <cellStyle name="Dziesiętny_Invoices2001Slovakia_Book1_1_Book1_1 5 9" xfId="28696"/>
    <cellStyle name="Dziesietny_Invoices2001Slovakia_Book1_1_Book1_1 6" xfId="7285"/>
    <cellStyle name="Dziesiętny_Invoices2001Slovakia_Book1_1_Book1_1 6" xfId="7286"/>
    <cellStyle name="Dziesietny_Invoices2001Slovakia_Book1_1_Book1_1 7" xfId="7747"/>
    <cellStyle name="Dziesiętny_Invoices2001Slovakia_Book1_1_Book1_1 7" xfId="7746"/>
    <cellStyle name="Dziesietny_Invoices2001Slovakia_Book1_1_Book1_1 8" xfId="8508"/>
    <cellStyle name="Dziesiętny_Invoices2001Slovakia_Book1_1_Book1_1 8" xfId="8509"/>
    <cellStyle name="Dziesietny_Invoices2001Slovakia_Book1_1_Book1_1 9" xfId="16588"/>
    <cellStyle name="Dziesiętny_Invoices2001Slovakia_Book1_1_Book1_1 9" xfId="16589"/>
    <cellStyle name="Dziesietny_Invoices2001Slovakia_Book1_1_Book1_1_Ban BTDD TDC" xfId="11605"/>
    <cellStyle name="Dziesiętny_Invoices2001Slovakia_Book1_1_Book1_1_Ban BTDD TDC" xfId="11606"/>
    <cellStyle name="Dziesietny_Invoices2001Slovakia_Book1_1_Book1_1_DTTD chieng chan Tham lai 29-9-2009" xfId="881"/>
    <cellStyle name="Dziesiętny_Invoices2001Slovakia_Book1_1_Book1_1_DTTD chieng chan Tham lai 29-9-2009" xfId="882"/>
    <cellStyle name="Dziesietny_Invoices2001Slovakia_Book1_1_Book1_1_DTTD chieng chan Tham lai 29-9-2009 10" xfId="20182"/>
    <cellStyle name="Dziesiętny_Invoices2001Slovakia_Book1_1_Book1_1_DTTD chieng chan Tham lai 29-9-2009 10" xfId="20181"/>
    <cellStyle name="Dziesietny_Invoices2001Slovakia_Book1_1_Book1_1_DTTD chieng chan Tham lai 29-9-2009 11" xfId="19826"/>
    <cellStyle name="Dziesiętny_Invoices2001Slovakia_Book1_1_Book1_1_DTTD chieng chan Tham lai 29-9-2009 11" xfId="22032"/>
    <cellStyle name="Dziesietny_Invoices2001Slovakia_Book1_1_Book1_1_DTTD chieng chan Tham lai 29-9-2009 12" xfId="16017"/>
    <cellStyle name="Dziesiętny_Invoices2001Slovakia_Book1_1_Book1_1_DTTD chieng chan Tham lai 29-9-2009 12" xfId="21219"/>
    <cellStyle name="Dziesietny_Invoices2001Slovakia_Book1_1_Book1_1_DTTD chieng chan Tham lai 29-9-2009 13" xfId="21252"/>
    <cellStyle name="Dziesiętny_Invoices2001Slovakia_Book1_1_Book1_1_DTTD chieng chan Tham lai 29-9-2009 13" xfId="16005"/>
    <cellStyle name="Dziesietny_Invoices2001Slovakia_Book1_1_Book1_1_DTTD chieng chan Tham lai 29-9-2009 14" xfId="19860"/>
    <cellStyle name="Dziesiętny_Invoices2001Slovakia_Book1_1_Book1_1_DTTD chieng chan Tham lai 29-9-2009 14" xfId="20035"/>
    <cellStyle name="Dziesietny_Invoices2001Slovakia_Book1_1_Book1_1_DTTD chieng chan Tham lai 29-9-2009 15" xfId="24594"/>
    <cellStyle name="Dziesiętny_Invoices2001Slovakia_Book1_1_Book1_1_DTTD chieng chan Tham lai 29-9-2009 15" xfId="21826"/>
    <cellStyle name="Dziesietny_Invoices2001Slovakia_Book1_1_Book1_1_DTTD chieng chan Tham lai 29-9-2009 2" xfId="3360"/>
    <cellStyle name="Dziesiętny_Invoices2001Slovakia_Book1_1_Book1_1_DTTD chieng chan Tham lai 29-9-2009 2" xfId="3361"/>
    <cellStyle name="Dziesietny_Invoices2001Slovakia_Book1_1_Book1_1_DTTD chieng chan Tham lai 29-9-2009 2 2" xfId="11607"/>
    <cellStyle name="Dziesiętny_Invoices2001Slovakia_Book1_1_Book1_1_DTTD chieng chan Tham lai 29-9-2009 2 2" xfId="11608"/>
    <cellStyle name="Dziesietny_Invoices2001Slovakia_Book1_1_Book1_1_DTTD chieng chan Tham lai 29-9-2009 2 3" xfId="19423"/>
    <cellStyle name="Dziesiętny_Invoices2001Slovakia_Book1_1_Book1_1_DTTD chieng chan Tham lai 29-9-2009 2 3" xfId="19424"/>
    <cellStyle name="Dziesietny_Invoices2001Slovakia_Book1_1_Book1_1_DTTD chieng chan Tham lai 29-9-2009 2 4" xfId="18318"/>
    <cellStyle name="Dziesiętny_Invoices2001Slovakia_Book1_1_Book1_1_DTTD chieng chan Tham lai 29-9-2009 2 4" xfId="18317"/>
    <cellStyle name="Dziesietny_Invoices2001Slovakia_Book1_1_Book1_1_DTTD chieng chan Tham lai 29-9-2009 2 5" xfId="18922"/>
    <cellStyle name="Dziesiętny_Invoices2001Slovakia_Book1_1_Book1_1_DTTD chieng chan Tham lai 29-9-2009 2 5" xfId="18927"/>
    <cellStyle name="Dziesietny_Invoices2001Slovakia_Book1_1_Book1_1_DTTD chieng chan Tham lai 29-9-2009 2 6" xfId="18202"/>
    <cellStyle name="Dziesiętny_Invoices2001Slovakia_Book1_1_Book1_1_DTTD chieng chan Tham lai 29-9-2009 2 6" xfId="18201"/>
    <cellStyle name="Dziesietny_Invoices2001Slovakia_Book1_1_Book1_1_DTTD chieng chan Tham lai 29-9-2009 2 7" xfId="18894"/>
    <cellStyle name="Dziesiętny_Invoices2001Slovakia_Book1_1_Book1_1_DTTD chieng chan Tham lai 29-9-2009 2 7" xfId="18895"/>
    <cellStyle name="Dziesietny_Invoices2001Slovakia_Book1_1_Book1_1_DTTD chieng chan Tham lai 29-9-2009 2 8" xfId="23343"/>
    <cellStyle name="Dziesiętny_Invoices2001Slovakia_Book1_1_Book1_1_DTTD chieng chan Tham lai 29-9-2009 2 8" xfId="21753"/>
    <cellStyle name="Dziesietny_Invoices2001Slovakia_Book1_1_Book1_1_DTTD chieng chan Tham lai 29-9-2009 2 9" xfId="19036"/>
    <cellStyle name="Dziesiętny_Invoices2001Slovakia_Book1_1_Book1_1_DTTD chieng chan Tham lai 29-9-2009 2 9" xfId="24514"/>
    <cellStyle name="Dziesietny_Invoices2001Slovakia_Book1_1_Book1_1_DTTD chieng chan Tham lai 29-9-2009 3" xfId="5935"/>
    <cellStyle name="Dziesiętny_Invoices2001Slovakia_Book1_1_Book1_1_DTTD chieng chan Tham lai 29-9-2009 3" xfId="5936"/>
    <cellStyle name="Dziesietny_Invoices2001Slovakia_Book1_1_Book1_1_DTTD chieng chan Tham lai 29-9-2009 3 2" xfId="14750"/>
    <cellStyle name="Dziesiętny_Invoices2001Slovakia_Book1_1_Book1_1_DTTD chieng chan Tham lai 29-9-2009 3 2" xfId="14751"/>
    <cellStyle name="Dziesietny_Invoices2001Slovakia_Book1_1_Book1_1_DTTD chieng chan Tham lai 29-9-2009 3 3" xfId="20925"/>
    <cellStyle name="Dziesiętny_Invoices2001Slovakia_Book1_1_Book1_1_DTTD chieng chan Tham lai 29-9-2009 3 3" xfId="20926"/>
    <cellStyle name="Dziesietny_Invoices2001Slovakia_Book1_1_Book1_1_DTTD chieng chan Tham lai 29-9-2009 3 4" xfId="22645"/>
    <cellStyle name="Dziesiętny_Invoices2001Slovakia_Book1_1_Book1_1_DTTD chieng chan Tham lai 29-9-2009 3 4" xfId="22646"/>
    <cellStyle name="Dziesietny_Invoices2001Slovakia_Book1_1_Book1_1_DTTD chieng chan Tham lai 29-9-2009 3 5" xfId="23852"/>
    <cellStyle name="Dziesiętny_Invoices2001Slovakia_Book1_1_Book1_1_DTTD chieng chan Tham lai 29-9-2009 3 5" xfId="23853"/>
    <cellStyle name="Dziesietny_Invoices2001Slovakia_Book1_1_Book1_1_DTTD chieng chan Tham lai 29-9-2009 3 6" xfId="25029"/>
    <cellStyle name="Dziesiętny_Invoices2001Slovakia_Book1_1_Book1_1_DTTD chieng chan Tham lai 29-9-2009 3 6" xfId="25030"/>
    <cellStyle name="Dziesietny_Invoices2001Slovakia_Book1_1_Book1_1_DTTD chieng chan Tham lai 29-9-2009 3 7" xfId="26121"/>
    <cellStyle name="Dziesiętny_Invoices2001Slovakia_Book1_1_Book1_1_DTTD chieng chan Tham lai 29-9-2009 3 7" xfId="26122"/>
    <cellStyle name="Dziesietny_Invoices2001Slovakia_Book1_1_Book1_1_DTTD chieng chan Tham lai 29-9-2009 3 8" xfId="27126"/>
    <cellStyle name="Dziesiętny_Invoices2001Slovakia_Book1_1_Book1_1_DTTD chieng chan Tham lai 29-9-2009 3 8" xfId="27127"/>
    <cellStyle name="Dziesietny_Invoices2001Slovakia_Book1_1_Book1_1_DTTD chieng chan Tham lai 29-9-2009 3 9" xfId="28135"/>
    <cellStyle name="Dziesiętny_Invoices2001Slovakia_Book1_1_Book1_1_DTTD chieng chan Tham lai 29-9-2009 3 9" xfId="28136"/>
    <cellStyle name="Dziesietny_Invoices2001Slovakia_Book1_1_Book1_1_DTTD chieng chan Tham lai 29-9-2009 4" xfId="6410"/>
    <cellStyle name="Dziesiętny_Invoices2001Slovakia_Book1_1_Book1_1_DTTD chieng chan Tham lai 29-9-2009 4" xfId="6409"/>
    <cellStyle name="Dziesietny_Invoices2001Slovakia_Book1_1_Book1_1_DTTD chieng chan Tham lai 29-9-2009 4 2" xfId="14699"/>
    <cellStyle name="Dziesiętny_Invoices2001Slovakia_Book1_1_Book1_1_DTTD chieng chan Tham lai 29-9-2009 4 2" xfId="14698"/>
    <cellStyle name="Dziesietny_Invoices2001Slovakia_Book1_1_Book1_1_DTTD chieng chan Tham lai 29-9-2009 4 3" xfId="20874"/>
    <cellStyle name="Dziesiętny_Invoices2001Slovakia_Book1_1_Book1_1_DTTD chieng chan Tham lai 29-9-2009 4 3" xfId="20873"/>
    <cellStyle name="Dziesietny_Invoices2001Slovakia_Book1_1_Book1_1_DTTD chieng chan Tham lai 29-9-2009 4 4" xfId="22594"/>
    <cellStyle name="Dziesiętny_Invoices2001Slovakia_Book1_1_Book1_1_DTTD chieng chan Tham lai 29-9-2009 4 4" xfId="22593"/>
    <cellStyle name="Dziesietny_Invoices2001Slovakia_Book1_1_Book1_1_DTTD chieng chan Tham lai 29-9-2009 4 5" xfId="23801"/>
    <cellStyle name="Dziesiętny_Invoices2001Slovakia_Book1_1_Book1_1_DTTD chieng chan Tham lai 29-9-2009 4 5" xfId="23800"/>
    <cellStyle name="Dziesietny_Invoices2001Slovakia_Book1_1_Book1_1_DTTD chieng chan Tham lai 29-9-2009 4 6" xfId="24978"/>
    <cellStyle name="Dziesiętny_Invoices2001Slovakia_Book1_1_Book1_1_DTTD chieng chan Tham lai 29-9-2009 4 6" xfId="24977"/>
    <cellStyle name="Dziesietny_Invoices2001Slovakia_Book1_1_Book1_1_DTTD chieng chan Tham lai 29-9-2009 4 7" xfId="26070"/>
    <cellStyle name="Dziesiętny_Invoices2001Slovakia_Book1_1_Book1_1_DTTD chieng chan Tham lai 29-9-2009 4 7" xfId="26069"/>
    <cellStyle name="Dziesietny_Invoices2001Slovakia_Book1_1_Book1_1_DTTD chieng chan Tham lai 29-9-2009 4 8" xfId="27075"/>
    <cellStyle name="Dziesiętny_Invoices2001Slovakia_Book1_1_Book1_1_DTTD chieng chan Tham lai 29-9-2009 4 8" xfId="27074"/>
    <cellStyle name="Dziesietny_Invoices2001Slovakia_Book1_1_Book1_1_DTTD chieng chan Tham lai 29-9-2009 4 9" xfId="28084"/>
    <cellStyle name="Dziesiętny_Invoices2001Slovakia_Book1_1_Book1_1_DTTD chieng chan Tham lai 29-9-2009 4 9" xfId="28083"/>
    <cellStyle name="Dziesietny_Invoices2001Slovakia_Book1_1_Book1_1_DTTD chieng chan Tham lai 29-9-2009 5" xfId="5344"/>
    <cellStyle name="Dziesiętny_Invoices2001Slovakia_Book1_1_Book1_1_DTTD chieng chan Tham lai 29-9-2009 5" xfId="5345"/>
    <cellStyle name="Dziesietny_Invoices2001Slovakia_Book1_1_Book1_1_DTTD chieng chan Tham lai 29-9-2009 5 2" xfId="15560"/>
    <cellStyle name="Dziesiętny_Invoices2001Slovakia_Book1_1_Book1_1_DTTD chieng chan Tham lai 29-9-2009 5 2" xfId="15561"/>
    <cellStyle name="Dziesietny_Invoices2001Slovakia_Book1_1_Book1_1_DTTD chieng chan Tham lai 29-9-2009 5 3" xfId="21642"/>
    <cellStyle name="Dziesiętny_Invoices2001Slovakia_Book1_1_Book1_1_DTTD chieng chan Tham lai 29-9-2009 5 3" xfId="21643"/>
    <cellStyle name="Dziesietny_Invoices2001Slovakia_Book1_1_Book1_1_DTTD chieng chan Tham lai 29-9-2009 5 4" xfId="23296"/>
    <cellStyle name="Dziesiętny_Invoices2001Slovakia_Book1_1_Book1_1_DTTD chieng chan Tham lai 29-9-2009 5 4" xfId="23297"/>
    <cellStyle name="Dziesietny_Invoices2001Slovakia_Book1_1_Book1_1_DTTD chieng chan Tham lai 29-9-2009 5 5" xfId="24496"/>
    <cellStyle name="Dziesiętny_Invoices2001Slovakia_Book1_1_Book1_1_DTTD chieng chan Tham lai 29-9-2009 5 5" xfId="24497"/>
    <cellStyle name="Dziesietny_Invoices2001Slovakia_Book1_1_Book1_1_DTTD chieng chan Tham lai 29-9-2009 5 6" xfId="25649"/>
    <cellStyle name="Dziesiętny_Invoices2001Slovakia_Book1_1_Book1_1_DTTD chieng chan Tham lai 29-9-2009 5 6" xfId="25650"/>
    <cellStyle name="Dziesietny_Invoices2001Slovakia_Book1_1_Book1_1_DTTD chieng chan Tham lai 29-9-2009 5 7" xfId="26735"/>
    <cellStyle name="Dziesiętny_Invoices2001Slovakia_Book1_1_Book1_1_DTTD chieng chan Tham lai 29-9-2009 5 7" xfId="26736"/>
    <cellStyle name="Dziesietny_Invoices2001Slovakia_Book1_1_Book1_1_DTTD chieng chan Tham lai 29-9-2009 5 8" xfId="27713"/>
    <cellStyle name="Dziesiętny_Invoices2001Slovakia_Book1_1_Book1_1_DTTD chieng chan Tham lai 29-9-2009 5 8" xfId="27714"/>
    <cellStyle name="Dziesietny_Invoices2001Slovakia_Book1_1_Book1_1_DTTD chieng chan Tham lai 29-9-2009 5 9" xfId="28697"/>
    <cellStyle name="Dziesiętny_Invoices2001Slovakia_Book1_1_Book1_1_DTTD chieng chan Tham lai 29-9-2009 5 9" xfId="28698"/>
    <cellStyle name="Dziesietny_Invoices2001Slovakia_Book1_1_Book1_1_DTTD chieng chan Tham lai 29-9-2009 6" xfId="7287"/>
    <cellStyle name="Dziesiętny_Invoices2001Slovakia_Book1_1_Book1_1_DTTD chieng chan Tham lai 29-9-2009 6" xfId="7288"/>
    <cellStyle name="Dziesietny_Invoices2001Slovakia_Book1_1_Book1_1_DTTD chieng chan Tham lai 29-9-2009 7" xfId="7745"/>
    <cellStyle name="Dziesiętny_Invoices2001Slovakia_Book1_1_Book1_1_DTTD chieng chan Tham lai 29-9-2009 7" xfId="7744"/>
    <cellStyle name="Dziesietny_Invoices2001Slovakia_Book1_1_Book1_1_DTTD chieng chan Tham lai 29-9-2009 8" xfId="8510"/>
    <cellStyle name="Dziesiętny_Invoices2001Slovakia_Book1_1_Book1_1_DTTD chieng chan Tham lai 29-9-2009 8" xfId="8511"/>
    <cellStyle name="Dziesietny_Invoices2001Slovakia_Book1_1_Book1_1_DTTD chieng chan Tham lai 29-9-2009 9" xfId="16590"/>
    <cellStyle name="Dziesiętny_Invoices2001Slovakia_Book1_1_Book1_1_DTTD chieng chan Tham lai 29-9-2009 9" xfId="16591"/>
    <cellStyle name="Dziesietny_Invoices2001Slovakia_Book1_1_Book1_1_DTTD chieng chan Tham lai 29-9-2009_Ban BTDD TDC" xfId="11609"/>
    <cellStyle name="Dziesiętny_Invoices2001Slovakia_Book1_1_Book1_1_DTTD chieng chan Tham lai 29-9-2009_Ban BTDD TDC" xfId="11610"/>
    <cellStyle name="Dziesietny_Invoices2001Slovakia_Book1_1_Book1_1_DTTD chieng chan Tham lai 29-9-2009_Kế hoạch 2013 T1-2014" xfId="11611"/>
    <cellStyle name="Dziesiętny_Invoices2001Slovakia_Book1_1_Book1_1_DTTD chieng chan Tham lai 29-9-2009_KH 2012 (T3-2013)" xfId="11612"/>
    <cellStyle name="Dziesietny_Invoices2001Slovakia_Book1_1_Book1_1_DTTD chieng chan Tham lai 29-9-2009_KH 2012 (T3-2013)_Kế hoạch 2013 T1-2014" xfId="11613"/>
    <cellStyle name="Dziesiętny_Invoices2001Slovakia_Book1_1_Book1_1_Ke hoach 2010 (theo doi 11-8-2010)" xfId="883"/>
    <cellStyle name="Dziesietny_Invoices2001Slovakia_Book1_1_Book1_1_Ke hoach 2010 (theo doi 11-8-2010) 2" xfId="3362"/>
    <cellStyle name="Dziesiętny_Invoices2001Slovakia_Book1_1_Book1_1_Ke hoach 2010 (theo doi 11-8-2010) 2" xfId="3363"/>
    <cellStyle name="Dziesietny_Invoices2001Slovakia_Book1_1_Book1_1_Ke hoach 2010 (theo doi 11-8-2010) 3" xfId="5937"/>
    <cellStyle name="Dziesiętny_Invoices2001Slovakia_Book1_1_Book1_1_Ke hoach 2010 (theo doi 11-8-2010) 3" xfId="5938"/>
    <cellStyle name="Dziesietny_Invoices2001Slovakia_Book1_1_Book1_1_Ke hoach 2010 (theo doi 11-8-2010) 4" xfId="6408"/>
    <cellStyle name="Dziesiętny_Invoices2001Slovakia_Book1_1_Book1_1_Ke hoach 2010 (theo doi 11-8-2010) 4" xfId="6407"/>
    <cellStyle name="Dziesietny_Invoices2001Slovakia_Book1_1_Book1_1_Ke hoach 2010 (theo doi 11-8-2010) 5" xfId="5346"/>
    <cellStyle name="Dziesiętny_Invoices2001Slovakia_Book1_1_Book1_1_Ke hoach 2010 (theo doi 11-8-2010) 5" xfId="5347"/>
    <cellStyle name="Dziesietny_Invoices2001Slovakia_Book1_1_Book1_1_Ke hoach 2010 (theo doi 11-8-2010) 6" xfId="7289"/>
    <cellStyle name="Dziesiętny_Invoices2001Slovakia_Book1_1_Book1_1_Ke hoach 2010 (theo doi 11-8-2010) 6" xfId="7290"/>
    <cellStyle name="Dziesietny_Invoices2001Slovakia_Book1_1_Book1_1_Ke hoach 2010 (theo doi 11-8-2010) 7" xfId="7743"/>
    <cellStyle name="Dziesiętny_Invoices2001Slovakia_Book1_1_Book1_1_Ke hoach 2010 (theo doi 11-8-2010) 7" xfId="7742"/>
    <cellStyle name="Dziesietny_Invoices2001Slovakia_Book1_1_Book1_1_Ke hoach 2010 (theo doi 11-8-2010)_Bieu 1+3+5+6+9" xfId="11614"/>
    <cellStyle name="Dziesiętny_Invoices2001Slovakia_Book1_1_Book1_1_Ke hoach 2010 (theo doi 11-8-2010)_Bieu 1+3+5+6+9" xfId="11615"/>
    <cellStyle name="Dziesietny_Invoices2001Slovakia_Book1_1_Book1_1_Ke hoach 2010 (theo doi 11-8-2010)_Bieu 1+3+5+6+9_Kế hoạch 2013 T1-2014" xfId="11616"/>
    <cellStyle name="Dziesiętny_Invoices2001Slovakia_Book1_1_Book1_1_ke hoach dau thau 30-6-2010" xfId="884"/>
    <cellStyle name="Dziesietny_Invoices2001Slovakia_Book1_1_Book1_1_ke hoach dau thau 30-6-2010 2" xfId="3364"/>
    <cellStyle name="Dziesiętny_Invoices2001Slovakia_Book1_1_Book1_1_ke hoach dau thau 30-6-2010 2" xfId="3365"/>
    <cellStyle name="Dziesietny_Invoices2001Slovakia_Book1_1_Book1_1_ke hoach dau thau 30-6-2010 3" xfId="5939"/>
    <cellStyle name="Dziesiętny_Invoices2001Slovakia_Book1_1_Book1_1_ke hoach dau thau 30-6-2010 3" xfId="5940"/>
    <cellStyle name="Dziesietny_Invoices2001Slovakia_Book1_1_Book1_1_ke hoach dau thau 30-6-2010 4" xfId="6406"/>
    <cellStyle name="Dziesiętny_Invoices2001Slovakia_Book1_1_Book1_1_ke hoach dau thau 30-6-2010 4" xfId="6405"/>
    <cellStyle name="Dziesietny_Invoices2001Slovakia_Book1_1_Book1_1_ke hoach dau thau 30-6-2010 5" xfId="5348"/>
    <cellStyle name="Dziesiętny_Invoices2001Slovakia_Book1_1_Book1_1_ke hoach dau thau 30-6-2010 5" xfId="5349"/>
    <cellStyle name="Dziesietny_Invoices2001Slovakia_Book1_1_Book1_1_ke hoach dau thau 30-6-2010 6" xfId="7291"/>
    <cellStyle name="Dziesiętny_Invoices2001Slovakia_Book1_1_Book1_1_ke hoach dau thau 30-6-2010 6" xfId="7292"/>
    <cellStyle name="Dziesietny_Invoices2001Slovakia_Book1_1_Book1_1_ke hoach dau thau 30-6-2010 7" xfId="7741"/>
    <cellStyle name="Dziesiętny_Invoices2001Slovakia_Book1_1_Book1_1_ke hoach dau thau 30-6-2010 7" xfId="7740"/>
    <cellStyle name="Dziesietny_Invoices2001Slovakia_Book1_1_Book1_1_ke hoach dau thau 30-6-2010_Bieu 1+3+5+6+9" xfId="11617"/>
    <cellStyle name="Dziesiętny_Invoices2001Slovakia_Book1_1_Book1_1_ke hoach dau thau 30-6-2010_Bieu 1+3+5+6+9" xfId="11618"/>
    <cellStyle name="Dziesietny_Invoices2001Slovakia_Book1_1_Book1_1_ke hoach dau thau 30-6-2010_Bieu 1+3+5+6+9_Kế hoạch 2013 T1-2014" xfId="11619"/>
    <cellStyle name="Dziesiętny_Invoices2001Slovakia_Book1_1_Book1_1_KH 2012 (T3-2013)" xfId="11620"/>
    <cellStyle name="Dziesietny_Invoices2001Slovakia_Book1_1_Book1_1_KH 2012 (T3-2013)_Kế hoạch 2013 T1-2014" xfId="11621"/>
    <cellStyle name="Dziesiętny_Invoices2001Slovakia_Book1_1_Book1_1_VB Di den 2013" xfId="11622"/>
    <cellStyle name="Dziesietny_Invoices2001Slovakia_Book1_1_Book1_2" xfId="885"/>
    <cellStyle name="Dziesiętny_Invoices2001Slovakia_Book1_1_Book1_2" xfId="886"/>
    <cellStyle name="Dziesietny_Invoices2001Slovakia_Book1_1_Book1_2 10" xfId="20180"/>
    <cellStyle name="Dziesiętny_Invoices2001Slovakia_Book1_1_Book1_2 10" xfId="20179"/>
    <cellStyle name="Dziesietny_Invoices2001Slovakia_Book1_1_Book1_2 11" xfId="19827"/>
    <cellStyle name="Dziesiętny_Invoices2001Slovakia_Book1_1_Book1_2 11" xfId="22031"/>
    <cellStyle name="Dziesietny_Invoices2001Slovakia_Book1_1_Book1_2 12" xfId="16713"/>
    <cellStyle name="Dziesiętny_Invoices2001Slovakia_Book1_1_Book1_2 12" xfId="19909"/>
    <cellStyle name="Dziesietny_Invoices2001Slovakia_Book1_1_Book1_2 13" xfId="19723"/>
    <cellStyle name="Dziesiętny_Invoices2001Slovakia_Book1_1_Book1_2 13" xfId="19536"/>
    <cellStyle name="Dziesietny_Invoices2001Slovakia_Book1_1_Book1_2 14" xfId="20509"/>
    <cellStyle name="Dziesiętny_Invoices2001Slovakia_Book1_1_Book1_2 14" xfId="16548"/>
    <cellStyle name="Dziesietny_Invoices2001Slovakia_Book1_1_Book1_2 15" xfId="20497"/>
    <cellStyle name="Dziesiętny_Invoices2001Slovakia_Book1_1_Book1_2 15" xfId="18040"/>
    <cellStyle name="Dziesietny_Invoices2001Slovakia_Book1_1_Book1_2 2" xfId="3366"/>
    <cellStyle name="Dziesiętny_Invoices2001Slovakia_Book1_1_Book1_2 2" xfId="3367"/>
    <cellStyle name="Dziesietny_Invoices2001Slovakia_Book1_1_Book1_2 2 2" xfId="11623"/>
    <cellStyle name="Dziesiętny_Invoices2001Slovakia_Book1_1_Book1_2 2 2" xfId="11624"/>
    <cellStyle name="Dziesietny_Invoices2001Slovakia_Book1_1_Book1_2 2 3" xfId="19430"/>
    <cellStyle name="Dziesiętny_Invoices2001Slovakia_Book1_1_Book1_2 2 3" xfId="19431"/>
    <cellStyle name="Dziesietny_Invoices2001Slovakia_Book1_1_Book1_2 2 4" xfId="18307"/>
    <cellStyle name="Dziesiętny_Invoices2001Slovakia_Book1_1_Book1_2 2 4" xfId="16118"/>
    <cellStyle name="Dziesietny_Invoices2001Slovakia_Book1_1_Book1_2 2 5" xfId="18937"/>
    <cellStyle name="Dziesiętny_Invoices2001Slovakia_Book1_1_Book1_2 2 5" xfId="18940"/>
    <cellStyle name="Dziesietny_Invoices2001Slovakia_Book1_1_Book1_2 2 6" xfId="18192"/>
    <cellStyle name="Dziesiętny_Invoices2001Slovakia_Book1_1_Book1_2 2 6" xfId="18191"/>
    <cellStyle name="Dziesietny_Invoices2001Slovakia_Book1_1_Book1_2 2 7" xfId="18918"/>
    <cellStyle name="Dziesiętny_Invoices2001Slovakia_Book1_1_Book1_2 2 7" xfId="18919"/>
    <cellStyle name="Dziesietny_Invoices2001Slovakia_Book1_1_Book1_2 2 8" xfId="18141"/>
    <cellStyle name="Dziesiętny_Invoices2001Slovakia_Book1_1_Book1_2 2 8" xfId="16076"/>
    <cellStyle name="Dziesietny_Invoices2001Slovakia_Book1_1_Book1_2 2 9" xfId="19065"/>
    <cellStyle name="Dziesiętny_Invoices2001Slovakia_Book1_1_Book1_2 2 9" xfId="19061"/>
    <cellStyle name="Dziesietny_Invoices2001Slovakia_Book1_1_Book1_2 3" xfId="5941"/>
    <cellStyle name="Dziesiętny_Invoices2001Slovakia_Book1_1_Book1_2 3" xfId="5942"/>
    <cellStyle name="Dziesietny_Invoices2001Slovakia_Book1_1_Book1_2 3 2" xfId="14753"/>
    <cellStyle name="Dziesiętny_Invoices2001Slovakia_Book1_1_Book1_2 3 2" xfId="14754"/>
    <cellStyle name="Dziesietny_Invoices2001Slovakia_Book1_1_Book1_2 3 3" xfId="20928"/>
    <cellStyle name="Dziesiętny_Invoices2001Slovakia_Book1_1_Book1_2 3 3" xfId="20929"/>
    <cellStyle name="Dziesietny_Invoices2001Slovakia_Book1_1_Book1_2 3 4" xfId="22648"/>
    <cellStyle name="Dziesiętny_Invoices2001Slovakia_Book1_1_Book1_2 3 4" xfId="22649"/>
    <cellStyle name="Dziesietny_Invoices2001Slovakia_Book1_1_Book1_2 3 5" xfId="23855"/>
    <cellStyle name="Dziesiętny_Invoices2001Slovakia_Book1_1_Book1_2 3 5" xfId="23856"/>
    <cellStyle name="Dziesietny_Invoices2001Slovakia_Book1_1_Book1_2 3 6" xfId="25032"/>
    <cellStyle name="Dziesiętny_Invoices2001Slovakia_Book1_1_Book1_2 3 6" xfId="25033"/>
    <cellStyle name="Dziesietny_Invoices2001Slovakia_Book1_1_Book1_2 3 7" xfId="26124"/>
    <cellStyle name="Dziesiętny_Invoices2001Slovakia_Book1_1_Book1_2 3 7" xfId="26125"/>
    <cellStyle name="Dziesietny_Invoices2001Slovakia_Book1_1_Book1_2 3 8" xfId="27129"/>
    <cellStyle name="Dziesiętny_Invoices2001Slovakia_Book1_1_Book1_2 3 8" xfId="27130"/>
    <cellStyle name="Dziesietny_Invoices2001Slovakia_Book1_1_Book1_2 3 9" xfId="28138"/>
    <cellStyle name="Dziesiętny_Invoices2001Slovakia_Book1_1_Book1_2 3 9" xfId="28139"/>
    <cellStyle name="Dziesietny_Invoices2001Slovakia_Book1_1_Book1_2 4" xfId="6404"/>
    <cellStyle name="Dziesiętny_Invoices2001Slovakia_Book1_1_Book1_2 4" xfId="6403"/>
    <cellStyle name="Dziesietny_Invoices2001Slovakia_Book1_1_Book1_2 4 2" xfId="14693"/>
    <cellStyle name="Dziesiętny_Invoices2001Slovakia_Book1_1_Book1_2 4 2" xfId="14692"/>
    <cellStyle name="Dziesietny_Invoices2001Slovakia_Book1_1_Book1_2 4 3" xfId="20868"/>
    <cellStyle name="Dziesiętny_Invoices2001Slovakia_Book1_1_Book1_2 4 3" xfId="20867"/>
    <cellStyle name="Dziesietny_Invoices2001Slovakia_Book1_1_Book1_2 4 4" xfId="22588"/>
    <cellStyle name="Dziesiętny_Invoices2001Slovakia_Book1_1_Book1_2 4 4" xfId="22587"/>
    <cellStyle name="Dziesietny_Invoices2001Slovakia_Book1_1_Book1_2 4 5" xfId="23795"/>
    <cellStyle name="Dziesiętny_Invoices2001Slovakia_Book1_1_Book1_2 4 5" xfId="23794"/>
    <cellStyle name="Dziesietny_Invoices2001Slovakia_Book1_1_Book1_2 4 6" xfId="24972"/>
    <cellStyle name="Dziesiętny_Invoices2001Slovakia_Book1_1_Book1_2 4 6" xfId="24971"/>
    <cellStyle name="Dziesietny_Invoices2001Slovakia_Book1_1_Book1_2 4 7" xfId="26064"/>
    <cellStyle name="Dziesiętny_Invoices2001Slovakia_Book1_1_Book1_2 4 7" xfId="26063"/>
    <cellStyle name="Dziesietny_Invoices2001Slovakia_Book1_1_Book1_2 4 8" xfId="27069"/>
    <cellStyle name="Dziesiętny_Invoices2001Slovakia_Book1_1_Book1_2 4 8" xfId="27068"/>
    <cellStyle name="Dziesietny_Invoices2001Slovakia_Book1_1_Book1_2 4 9" xfId="28078"/>
    <cellStyle name="Dziesiętny_Invoices2001Slovakia_Book1_1_Book1_2 4 9" xfId="28077"/>
    <cellStyle name="Dziesietny_Invoices2001Slovakia_Book1_1_Book1_2 5" xfId="5350"/>
    <cellStyle name="Dziesiętny_Invoices2001Slovakia_Book1_1_Book1_2 5" xfId="5351"/>
    <cellStyle name="Dziesietny_Invoices2001Slovakia_Book1_1_Book1_2 5 2" xfId="15562"/>
    <cellStyle name="Dziesiętny_Invoices2001Slovakia_Book1_1_Book1_2 5 2" xfId="15563"/>
    <cellStyle name="Dziesietny_Invoices2001Slovakia_Book1_1_Book1_2 5 3" xfId="21644"/>
    <cellStyle name="Dziesiętny_Invoices2001Slovakia_Book1_1_Book1_2 5 3" xfId="21645"/>
    <cellStyle name="Dziesietny_Invoices2001Slovakia_Book1_1_Book1_2 5 4" xfId="23298"/>
    <cellStyle name="Dziesiętny_Invoices2001Slovakia_Book1_1_Book1_2 5 4" xfId="23299"/>
    <cellStyle name="Dziesietny_Invoices2001Slovakia_Book1_1_Book1_2 5 5" xfId="24498"/>
    <cellStyle name="Dziesiętny_Invoices2001Slovakia_Book1_1_Book1_2 5 5" xfId="24499"/>
    <cellStyle name="Dziesietny_Invoices2001Slovakia_Book1_1_Book1_2 5 6" xfId="25651"/>
    <cellStyle name="Dziesiętny_Invoices2001Slovakia_Book1_1_Book1_2 5 6" xfId="25652"/>
    <cellStyle name="Dziesietny_Invoices2001Slovakia_Book1_1_Book1_2 5 7" xfId="26737"/>
    <cellStyle name="Dziesiętny_Invoices2001Slovakia_Book1_1_Book1_2 5 7" xfId="26738"/>
    <cellStyle name="Dziesietny_Invoices2001Slovakia_Book1_1_Book1_2 5 8" xfId="27715"/>
    <cellStyle name="Dziesiętny_Invoices2001Slovakia_Book1_1_Book1_2 5 8" xfId="27716"/>
    <cellStyle name="Dziesietny_Invoices2001Slovakia_Book1_1_Book1_2 5 9" xfId="28699"/>
    <cellStyle name="Dziesiętny_Invoices2001Slovakia_Book1_1_Book1_2 5 9" xfId="28700"/>
    <cellStyle name="Dziesietny_Invoices2001Slovakia_Book1_1_Book1_2 6" xfId="7293"/>
    <cellStyle name="Dziesiętny_Invoices2001Slovakia_Book1_1_Book1_2 6" xfId="7294"/>
    <cellStyle name="Dziesietny_Invoices2001Slovakia_Book1_1_Book1_2 7" xfId="7739"/>
    <cellStyle name="Dziesiętny_Invoices2001Slovakia_Book1_1_Book1_2 7" xfId="7738"/>
    <cellStyle name="Dziesietny_Invoices2001Slovakia_Book1_1_Book1_2 8" xfId="8512"/>
    <cellStyle name="Dziesiętny_Invoices2001Slovakia_Book1_1_Book1_2 8" xfId="8513"/>
    <cellStyle name="Dziesietny_Invoices2001Slovakia_Book1_1_Book1_2 9" xfId="16592"/>
    <cellStyle name="Dziesiętny_Invoices2001Slovakia_Book1_1_Book1_2 9" xfId="16593"/>
    <cellStyle name="Dziesietny_Invoices2001Slovakia_Book1_1_Book1_2_Ban BTDD TDC" xfId="11625"/>
    <cellStyle name="Dziesiętny_Invoices2001Slovakia_Book1_1_Book1_2_Ban BTDD TDC" xfId="11626"/>
    <cellStyle name="Dziesietny_Invoices2001Slovakia_Book1_1_Book1_2_ke hoach dau thau 30-6-2010" xfId="887"/>
    <cellStyle name="Dziesiętny_Invoices2001Slovakia_Book1_1_Book1_2_ke hoach dau thau 30-6-2010" xfId="888"/>
    <cellStyle name="Dziesietny_Invoices2001Slovakia_Book1_1_Book1_2_ke hoach dau thau 30-6-2010 10" xfId="20178"/>
    <cellStyle name="Dziesiętny_Invoices2001Slovakia_Book1_1_Book1_2_ke hoach dau thau 30-6-2010 10" xfId="20177"/>
    <cellStyle name="Dziesietny_Invoices2001Slovakia_Book1_1_Book1_2_ke hoach dau thau 30-6-2010 11" xfId="22030"/>
    <cellStyle name="Dziesiętny_Invoices2001Slovakia_Book1_1_Book1_2_ke hoach dau thau 30-6-2010 11" xfId="22029"/>
    <cellStyle name="Dziesietny_Invoices2001Slovakia_Book1_1_Book1_2_ke hoach dau thau 30-6-2010 12" xfId="19647"/>
    <cellStyle name="Dziesiętny_Invoices2001Slovakia_Book1_1_Book1_2_ke hoach dau thau 30-6-2010 12" xfId="17804"/>
    <cellStyle name="Dziesietny_Invoices2001Slovakia_Book1_1_Book1_2_ke hoach dau thau 30-6-2010 13" xfId="17964"/>
    <cellStyle name="Dziesiętny_Invoices2001Slovakia_Book1_1_Book1_2_ke hoach dau thau 30-6-2010 13" xfId="20013"/>
    <cellStyle name="Dziesietny_Invoices2001Slovakia_Book1_1_Book1_2_ke hoach dau thau 30-6-2010 14" xfId="23505"/>
    <cellStyle name="Dziesiętny_Invoices2001Slovakia_Book1_1_Book1_2_ke hoach dau thau 30-6-2010 14" xfId="20508"/>
    <cellStyle name="Dziesietny_Invoices2001Slovakia_Book1_1_Book1_2_ke hoach dau thau 30-6-2010 15" xfId="19878"/>
    <cellStyle name="Dziesiętny_Invoices2001Slovakia_Book1_1_Book1_2_ke hoach dau thau 30-6-2010 15" xfId="21730"/>
    <cellStyle name="Dziesietny_Invoices2001Slovakia_Book1_1_Book1_2_ke hoach dau thau 30-6-2010 2" xfId="3368"/>
    <cellStyle name="Dziesiętny_Invoices2001Slovakia_Book1_1_Book1_2_ke hoach dau thau 30-6-2010 2" xfId="3369"/>
    <cellStyle name="Dziesietny_Invoices2001Slovakia_Book1_1_Book1_2_ke hoach dau thau 30-6-2010 2 2" xfId="15564"/>
    <cellStyle name="Dziesiętny_Invoices2001Slovakia_Book1_1_Book1_2_ke hoach dau thau 30-6-2010 2 2" xfId="15565"/>
    <cellStyle name="Dziesietny_Invoices2001Slovakia_Book1_1_Book1_2_ke hoach dau thau 30-6-2010 2 3" xfId="21646"/>
    <cellStyle name="Dziesiętny_Invoices2001Slovakia_Book1_1_Book1_2_ke hoach dau thau 30-6-2010 2 3" xfId="21647"/>
    <cellStyle name="Dziesietny_Invoices2001Slovakia_Book1_1_Book1_2_ke hoach dau thau 30-6-2010 2 4" xfId="23300"/>
    <cellStyle name="Dziesiętny_Invoices2001Slovakia_Book1_1_Book1_2_ke hoach dau thau 30-6-2010 2 4" xfId="23301"/>
    <cellStyle name="Dziesietny_Invoices2001Slovakia_Book1_1_Book1_2_ke hoach dau thau 30-6-2010 2 5" xfId="24500"/>
    <cellStyle name="Dziesiętny_Invoices2001Slovakia_Book1_1_Book1_2_ke hoach dau thau 30-6-2010 2 5" xfId="24501"/>
    <cellStyle name="Dziesietny_Invoices2001Slovakia_Book1_1_Book1_2_ke hoach dau thau 30-6-2010 2 6" xfId="25653"/>
    <cellStyle name="Dziesiętny_Invoices2001Slovakia_Book1_1_Book1_2_ke hoach dau thau 30-6-2010 2 6" xfId="25654"/>
    <cellStyle name="Dziesietny_Invoices2001Slovakia_Book1_1_Book1_2_ke hoach dau thau 30-6-2010 2 7" xfId="26739"/>
    <cellStyle name="Dziesiętny_Invoices2001Slovakia_Book1_1_Book1_2_ke hoach dau thau 30-6-2010 2 7" xfId="26740"/>
    <cellStyle name="Dziesietny_Invoices2001Slovakia_Book1_1_Book1_2_ke hoach dau thau 30-6-2010 2 8" xfId="27717"/>
    <cellStyle name="Dziesiętny_Invoices2001Slovakia_Book1_1_Book1_2_ke hoach dau thau 30-6-2010 2 8" xfId="27718"/>
    <cellStyle name="Dziesietny_Invoices2001Slovakia_Book1_1_Book1_2_ke hoach dau thau 30-6-2010 2 9" xfId="28701"/>
    <cellStyle name="Dziesiętny_Invoices2001Slovakia_Book1_1_Book1_2_ke hoach dau thau 30-6-2010 2 9" xfId="28702"/>
    <cellStyle name="Dziesietny_Invoices2001Slovakia_Book1_1_Book1_2_ke hoach dau thau 30-6-2010 3" xfId="5943"/>
    <cellStyle name="Dziesiętny_Invoices2001Slovakia_Book1_1_Book1_2_ke hoach dau thau 30-6-2010 3" xfId="5944"/>
    <cellStyle name="Dziesietny_Invoices2001Slovakia_Book1_1_Book1_2_ke hoach dau thau 30-6-2010 4" xfId="6402"/>
    <cellStyle name="Dziesiętny_Invoices2001Slovakia_Book1_1_Book1_2_ke hoach dau thau 30-6-2010 4" xfId="6401"/>
    <cellStyle name="Dziesietny_Invoices2001Slovakia_Book1_1_Book1_2_ke hoach dau thau 30-6-2010 5" xfId="5352"/>
    <cellStyle name="Dziesiętny_Invoices2001Slovakia_Book1_1_Book1_2_ke hoach dau thau 30-6-2010 5" xfId="5353"/>
    <cellStyle name="Dziesietny_Invoices2001Slovakia_Book1_1_Book1_2_ke hoach dau thau 30-6-2010 6" xfId="7295"/>
    <cellStyle name="Dziesiętny_Invoices2001Slovakia_Book1_1_Book1_2_ke hoach dau thau 30-6-2010 6" xfId="7296"/>
    <cellStyle name="Dziesietny_Invoices2001Slovakia_Book1_1_Book1_2_ke hoach dau thau 30-6-2010 7" xfId="7737"/>
    <cellStyle name="Dziesiętny_Invoices2001Slovakia_Book1_1_Book1_2_ke hoach dau thau 30-6-2010 7" xfId="7736"/>
    <cellStyle name="Dziesietny_Invoices2001Slovakia_Book1_1_Book1_2_ke hoach dau thau 30-6-2010 8" xfId="8514"/>
    <cellStyle name="Dziesiętny_Invoices2001Slovakia_Book1_1_Book1_2_ke hoach dau thau 30-6-2010 8" xfId="8515"/>
    <cellStyle name="Dziesietny_Invoices2001Slovakia_Book1_1_Book1_2_ke hoach dau thau 30-6-2010 9" xfId="16594"/>
    <cellStyle name="Dziesiętny_Invoices2001Slovakia_Book1_1_Book1_2_ke hoach dau thau 30-6-2010 9" xfId="16595"/>
    <cellStyle name="Dziesietny_Invoices2001Slovakia_Book1_1_Book1_2_ke hoach dau thau 30-6-2010_Kế hoạch 2013 T1-2014" xfId="11627"/>
    <cellStyle name="Dziesiętny_Invoices2001Slovakia_Book1_1_Book1_2_ke hoach dau thau 30-6-2010_KH 2012 (T3-2013)" xfId="11628"/>
    <cellStyle name="Dziesietny_Invoices2001Slovakia_Book1_1_Book1_2_ke hoach dau thau 30-6-2010_KH 2012 (T3-2013)_Kế hoạch 2013 T1-2014" xfId="11629"/>
    <cellStyle name="Dziesiętny_Invoices2001Slovakia_Book1_1_Book1_2_KH 2012 (T3-2013)" xfId="11630"/>
    <cellStyle name="Dziesietny_Invoices2001Slovakia_Book1_1_Book1_2_KH 2012 (T3-2013)_Kế hoạch 2013 T1-2014" xfId="11631"/>
    <cellStyle name="Dziesiętny_Invoices2001Slovakia_Book1_1_Book1_3" xfId="889"/>
    <cellStyle name="Dziesietny_Invoices2001Slovakia_Book1_1_Book1_3 2" xfId="3370"/>
    <cellStyle name="Dziesiętny_Invoices2001Slovakia_Book1_1_Book1_3 2" xfId="3371"/>
    <cellStyle name="Dziesietny_Invoices2001Slovakia_Book1_1_Book1_3 3" xfId="5945"/>
    <cellStyle name="Dziesiętny_Invoices2001Slovakia_Book1_1_Book1_3 3" xfId="5946"/>
    <cellStyle name="Dziesietny_Invoices2001Slovakia_Book1_1_Book1_3 4" xfId="6400"/>
    <cellStyle name="Dziesiętny_Invoices2001Slovakia_Book1_1_Book1_3 4" xfId="6399"/>
    <cellStyle name="Dziesietny_Invoices2001Slovakia_Book1_1_Book1_3 5" xfId="5354"/>
    <cellStyle name="Dziesiętny_Invoices2001Slovakia_Book1_1_Book1_3 5" xfId="5355"/>
    <cellStyle name="Dziesietny_Invoices2001Slovakia_Book1_1_Book1_3 6" xfId="7297"/>
    <cellStyle name="Dziesiętny_Invoices2001Slovakia_Book1_1_Book1_3 6" xfId="7298"/>
    <cellStyle name="Dziesietny_Invoices2001Slovakia_Book1_1_Book1_3 7" xfId="7735"/>
    <cellStyle name="Dziesiętny_Invoices2001Slovakia_Book1_1_Book1_3 7" xfId="7734"/>
    <cellStyle name="Dziesietny_Invoices2001Slovakia_Book1_1_Book1_3_Kế hoạch 2013 T1-2014" xfId="11632"/>
    <cellStyle name="Dziesiętny_Invoices2001Slovakia_Book1_1_Book1_3_KH 2012 (T3-2013)" xfId="11633"/>
    <cellStyle name="Dziesietny_Invoices2001Slovakia_Book1_1_Book1_3_KH 2012 (T3-2013)_Kế hoạch 2013 T1-2014" xfId="11634"/>
    <cellStyle name="Dziesiętny_Invoices2001Slovakia_Book1_1_Book1_4" xfId="11635"/>
    <cellStyle name="Dziesietny_Invoices2001Slovakia_Book1_1_Book1_4_Kế hoạch 2013 T1-2014" xfId="11636"/>
    <cellStyle name="Dziesiętny_Invoices2001Slovakia_Book1_1_Book1_Ban BTDD TDC" xfId="11637"/>
    <cellStyle name="Dziesietny_Invoices2001Slovakia_Book1_1_Book1_Bao cao danh muc cac cong trinh tren dia ban huyen 4-2010" xfId="890"/>
    <cellStyle name="Dziesiętny_Invoices2001Slovakia_Book1_1_Book1_Bao cao danh muc cac cong trinh tren dia ban huyen 4-2010" xfId="891"/>
    <cellStyle name="Dziesietny_Invoices2001Slovakia_Book1_1_Book1_bieu ke hoach dau thau" xfId="892"/>
    <cellStyle name="Dziesiętny_Invoices2001Slovakia_Book1_1_Book1_bieu ke hoach dau thau" xfId="893"/>
    <cellStyle name="Dziesietny_Invoices2001Slovakia_Book1_1_Book1_bieu ke hoach dau thau 10" xfId="20176"/>
    <cellStyle name="Dziesiętny_Invoices2001Slovakia_Book1_1_Book1_bieu ke hoach dau thau 10" xfId="20168"/>
    <cellStyle name="Dziesietny_Invoices2001Slovakia_Book1_1_Book1_bieu ke hoach dau thau 11" xfId="22028"/>
    <cellStyle name="Dziesiętny_Invoices2001Slovakia_Book1_1_Book1_bieu ke hoach dau thau 11" xfId="19828"/>
    <cellStyle name="Dziesietny_Invoices2001Slovakia_Book1_1_Book1_bieu ke hoach dau thau 12" xfId="21205"/>
    <cellStyle name="Dziesiętny_Invoices2001Slovakia_Book1_1_Book1_bieu ke hoach dau thau 12" xfId="17803"/>
    <cellStyle name="Dziesietny_Invoices2001Slovakia_Book1_1_Book1_bieu ke hoach dau thau 13" xfId="17965"/>
    <cellStyle name="Dziesiętny_Invoices2001Slovakia_Book1_1_Book1_bieu ke hoach dau thau 13" xfId="17966"/>
    <cellStyle name="Dziesietny_Invoices2001Slovakia_Book1_1_Book1_bieu ke hoach dau thau 14" xfId="18004"/>
    <cellStyle name="Dziesiętny_Invoices2001Slovakia_Book1_1_Book1_bieu ke hoach dau thau 14" xfId="23432"/>
    <cellStyle name="Dziesietny_Invoices2001Slovakia_Book1_1_Book1_bieu ke hoach dau thau 15" xfId="20085"/>
    <cellStyle name="Dziesiętny_Invoices2001Slovakia_Book1_1_Book1_bieu ke hoach dau thau 15" xfId="20027"/>
    <cellStyle name="Dziesietny_Invoices2001Slovakia_Book1_1_Book1_bieu ke hoach dau thau 2" xfId="3372"/>
    <cellStyle name="Dziesiętny_Invoices2001Slovakia_Book1_1_Book1_bieu ke hoach dau thau 2" xfId="3373"/>
    <cellStyle name="Dziesietny_Invoices2001Slovakia_Book1_1_Book1_bieu ke hoach dau thau 2 2" xfId="11638"/>
    <cellStyle name="Dziesiętny_Invoices2001Slovakia_Book1_1_Book1_bieu ke hoach dau thau 2 2" xfId="11639"/>
    <cellStyle name="Dziesietny_Invoices2001Slovakia_Book1_1_Book1_bieu ke hoach dau thau 2 3" xfId="19439"/>
    <cellStyle name="Dziesiętny_Invoices2001Slovakia_Book1_1_Book1_bieu ke hoach dau thau 2 3" xfId="19440"/>
    <cellStyle name="Dziesietny_Invoices2001Slovakia_Book1_1_Book1_bieu ke hoach dau thau 2 4" xfId="18303"/>
    <cellStyle name="Dziesiętny_Invoices2001Slovakia_Book1_1_Book1_bieu ke hoach dau thau 2 4" xfId="16115"/>
    <cellStyle name="Dziesietny_Invoices2001Slovakia_Book1_1_Book1_bieu ke hoach dau thau 2 5" xfId="18959"/>
    <cellStyle name="Dziesiętny_Invoices2001Slovakia_Book1_1_Book1_bieu ke hoach dau thau 2 5" xfId="18962"/>
    <cellStyle name="Dziesietny_Invoices2001Slovakia_Book1_1_Book1_bieu ke hoach dau thau 2 6" xfId="18180"/>
    <cellStyle name="Dziesiętny_Invoices2001Slovakia_Book1_1_Book1_bieu ke hoach dau thau 2 6" xfId="18179"/>
    <cellStyle name="Dziesietny_Invoices2001Slovakia_Book1_1_Book1_bieu ke hoach dau thau 2 7" xfId="18948"/>
    <cellStyle name="Dziesiętny_Invoices2001Slovakia_Book1_1_Book1_bieu ke hoach dau thau 2 7" xfId="18949"/>
    <cellStyle name="Dziesietny_Invoices2001Slovakia_Book1_1_Book1_bieu ke hoach dau thau 2 8" xfId="18131"/>
    <cellStyle name="Dziesiętny_Invoices2001Slovakia_Book1_1_Book1_bieu ke hoach dau thau 2 8" xfId="16075"/>
    <cellStyle name="Dziesietny_Invoices2001Slovakia_Book1_1_Book1_bieu ke hoach dau thau 2 9" xfId="19724"/>
    <cellStyle name="Dziesiętny_Invoices2001Slovakia_Book1_1_Book1_bieu ke hoach dau thau 2 9" xfId="19084"/>
    <cellStyle name="Dziesietny_Invoices2001Slovakia_Book1_1_Book1_bieu ke hoach dau thau 3" xfId="5947"/>
    <cellStyle name="Dziesiętny_Invoices2001Slovakia_Book1_1_Book1_bieu ke hoach dau thau 3" xfId="5948"/>
    <cellStyle name="Dziesietny_Invoices2001Slovakia_Book1_1_Book1_bieu ke hoach dau thau 3 2" xfId="14756"/>
    <cellStyle name="Dziesiętny_Invoices2001Slovakia_Book1_1_Book1_bieu ke hoach dau thau 3 2" xfId="14757"/>
    <cellStyle name="Dziesietny_Invoices2001Slovakia_Book1_1_Book1_bieu ke hoach dau thau 3 3" xfId="20931"/>
    <cellStyle name="Dziesiętny_Invoices2001Slovakia_Book1_1_Book1_bieu ke hoach dau thau 3 3" xfId="20932"/>
    <cellStyle name="Dziesietny_Invoices2001Slovakia_Book1_1_Book1_bieu ke hoach dau thau 3 4" xfId="22651"/>
    <cellStyle name="Dziesiętny_Invoices2001Slovakia_Book1_1_Book1_bieu ke hoach dau thau 3 4" xfId="22652"/>
    <cellStyle name="Dziesietny_Invoices2001Slovakia_Book1_1_Book1_bieu ke hoach dau thau 3 5" xfId="23858"/>
    <cellStyle name="Dziesiętny_Invoices2001Slovakia_Book1_1_Book1_bieu ke hoach dau thau 3 5" xfId="23859"/>
    <cellStyle name="Dziesietny_Invoices2001Slovakia_Book1_1_Book1_bieu ke hoach dau thau 3 6" xfId="25035"/>
    <cellStyle name="Dziesiętny_Invoices2001Slovakia_Book1_1_Book1_bieu ke hoach dau thau 3 6" xfId="25036"/>
    <cellStyle name="Dziesietny_Invoices2001Slovakia_Book1_1_Book1_bieu ke hoach dau thau 3 7" xfId="26127"/>
    <cellStyle name="Dziesiętny_Invoices2001Slovakia_Book1_1_Book1_bieu ke hoach dau thau 3 7" xfId="26128"/>
    <cellStyle name="Dziesietny_Invoices2001Slovakia_Book1_1_Book1_bieu ke hoach dau thau 3 8" xfId="27132"/>
    <cellStyle name="Dziesiętny_Invoices2001Slovakia_Book1_1_Book1_bieu ke hoach dau thau 3 8" xfId="27133"/>
    <cellStyle name="Dziesietny_Invoices2001Slovakia_Book1_1_Book1_bieu ke hoach dau thau 3 9" xfId="28141"/>
    <cellStyle name="Dziesiętny_Invoices2001Slovakia_Book1_1_Book1_bieu ke hoach dau thau 3 9" xfId="28142"/>
    <cellStyle name="Dziesietny_Invoices2001Slovakia_Book1_1_Book1_bieu ke hoach dau thau 4" xfId="6398"/>
    <cellStyle name="Dziesiętny_Invoices2001Slovakia_Book1_1_Book1_bieu ke hoach dau thau 4" xfId="6397"/>
    <cellStyle name="Dziesietny_Invoices2001Slovakia_Book1_1_Book1_bieu ke hoach dau thau 4 2" xfId="14683"/>
    <cellStyle name="Dziesiętny_Invoices2001Slovakia_Book1_1_Book1_bieu ke hoach dau thau 4 2" xfId="14682"/>
    <cellStyle name="Dziesietny_Invoices2001Slovakia_Book1_1_Book1_bieu ke hoach dau thau 4 3" xfId="20858"/>
    <cellStyle name="Dziesiętny_Invoices2001Slovakia_Book1_1_Book1_bieu ke hoach dau thau 4 3" xfId="20857"/>
    <cellStyle name="Dziesietny_Invoices2001Slovakia_Book1_1_Book1_bieu ke hoach dau thau 4 4" xfId="22578"/>
    <cellStyle name="Dziesiętny_Invoices2001Slovakia_Book1_1_Book1_bieu ke hoach dau thau 4 4" xfId="22577"/>
    <cellStyle name="Dziesietny_Invoices2001Slovakia_Book1_1_Book1_bieu ke hoach dau thau 4 5" xfId="23785"/>
    <cellStyle name="Dziesiętny_Invoices2001Slovakia_Book1_1_Book1_bieu ke hoach dau thau 4 5" xfId="23784"/>
    <cellStyle name="Dziesietny_Invoices2001Slovakia_Book1_1_Book1_bieu ke hoach dau thau 4 6" xfId="24962"/>
    <cellStyle name="Dziesiętny_Invoices2001Slovakia_Book1_1_Book1_bieu ke hoach dau thau 4 6" xfId="24961"/>
    <cellStyle name="Dziesietny_Invoices2001Slovakia_Book1_1_Book1_bieu ke hoach dau thau 4 7" xfId="26054"/>
    <cellStyle name="Dziesiętny_Invoices2001Slovakia_Book1_1_Book1_bieu ke hoach dau thau 4 7" xfId="26053"/>
    <cellStyle name="Dziesietny_Invoices2001Slovakia_Book1_1_Book1_bieu ke hoach dau thau 4 8" xfId="27059"/>
    <cellStyle name="Dziesiętny_Invoices2001Slovakia_Book1_1_Book1_bieu ke hoach dau thau 4 8" xfId="27058"/>
    <cellStyle name="Dziesietny_Invoices2001Slovakia_Book1_1_Book1_bieu ke hoach dau thau 4 9" xfId="28068"/>
    <cellStyle name="Dziesiętny_Invoices2001Slovakia_Book1_1_Book1_bieu ke hoach dau thau 4 9" xfId="28067"/>
    <cellStyle name="Dziesietny_Invoices2001Slovakia_Book1_1_Book1_bieu ke hoach dau thau 5" xfId="5356"/>
    <cellStyle name="Dziesiętny_Invoices2001Slovakia_Book1_1_Book1_bieu ke hoach dau thau 5" xfId="5357"/>
    <cellStyle name="Dziesietny_Invoices2001Slovakia_Book1_1_Book1_bieu ke hoach dau thau 5 2" xfId="15566"/>
    <cellStyle name="Dziesiętny_Invoices2001Slovakia_Book1_1_Book1_bieu ke hoach dau thau 5 2" xfId="15567"/>
    <cellStyle name="Dziesietny_Invoices2001Slovakia_Book1_1_Book1_bieu ke hoach dau thau 5 3" xfId="21650"/>
    <cellStyle name="Dziesiętny_Invoices2001Slovakia_Book1_1_Book1_bieu ke hoach dau thau 5 3" xfId="21651"/>
    <cellStyle name="Dziesietny_Invoices2001Slovakia_Book1_1_Book1_bieu ke hoach dau thau 5 4" xfId="23302"/>
    <cellStyle name="Dziesiętny_Invoices2001Slovakia_Book1_1_Book1_bieu ke hoach dau thau 5 4" xfId="23303"/>
    <cellStyle name="Dziesietny_Invoices2001Slovakia_Book1_1_Book1_bieu ke hoach dau thau 5 5" xfId="24504"/>
    <cellStyle name="Dziesiętny_Invoices2001Slovakia_Book1_1_Book1_bieu ke hoach dau thau 5 5" xfId="24505"/>
    <cellStyle name="Dziesietny_Invoices2001Slovakia_Book1_1_Book1_bieu ke hoach dau thau 5 6" xfId="25657"/>
    <cellStyle name="Dziesiętny_Invoices2001Slovakia_Book1_1_Book1_bieu ke hoach dau thau 5 6" xfId="25658"/>
    <cellStyle name="Dziesietny_Invoices2001Slovakia_Book1_1_Book1_bieu ke hoach dau thau 5 7" xfId="26743"/>
    <cellStyle name="Dziesiętny_Invoices2001Slovakia_Book1_1_Book1_bieu ke hoach dau thau 5 7" xfId="26744"/>
    <cellStyle name="Dziesietny_Invoices2001Slovakia_Book1_1_Book1_bieu ke hoach dau thau 5 8" xfId="27720"/>
    <cellStyle name="Dziesiętny_Invoices2001Slovakia_Book1_1_Book1_bieu ke hoach dau thau 5 8" xfId="27721"/>
    <cellStyle name="Dziesietny_Invoices2001Slovakia_Book1_1_Book1_bieu ke hoach dau thau 5 9" xfId="28703"/>
    <cellStyle name="Dziesiętny_Invoices2001Slovakia_Book1_1_Book1_bieu ke hoach dau thau 5 9" xfId="28704"/>
    <cellStyle name="Dziesietny_Invoices2001Slovakia_Book1_1_Book1_bieu ke hoach dau thau 6" xfId="7299"/>
    <cellStyle name="Dziesiętny_Invoices2001Slovakia_Book1_1_Book1_bieu ke hoach dau thau 6" xfId="7300"/>
    <cellStyle name="Dziesietny_Invoices2001Slovakia_Book1_1_Book1_bieu ke hoach dau thau 7" xfId="7733"/>
    <cellStyle name="Dziesiętny_Invoices2001Slovakia_Book1_1_Book1_bieu ke hoach dau thau 7" xfId="7732"/>
    <cellStyle name="Dziesietny_Invoices2001Slovakia_Book1_1_Book1_bieu ke hoach dau thau 8" xfId="8516"/>
    <cellStyle name="Dziesiętny_Invoices2001Slovakia_Book1_1_Book1_bieu ke hoach dau thau 8" xfId="8517"/>
    <cellStyle name="Dziesietny_Invoices2001Slovakia_Book1_1_Book1_bieu ke hoach dau thau 9" xfId="16596"/>
    <cellStyle name="Dziesiętny_Invoices2001Slovakia_Book1_1_Book1_bieu ke hoach dau thau 9" xfId="16597"/>
    <cellStyle name="Dziesietny_Invoices2001Slovakia_Book1_1_Book1_bieu ke hoach dau thau truong mam non SKH" xfId="894"/>
    <cellStyle name="Dziesiętny_Invoices2001Slovakia_Book1_1_Book1_bieu ke hoach dau thau truong mam non SKH" xfId="895"/>
    <cellStyle name="Dziesietny_Invoices2001Slovakia_Book1_1_Book1_bieu ke hoach dau thau truong mam non SKH 10" xfId="20167"/>
    <cellStyle name="Dziesiętny_Invoices2001Slovakia_Book1_1_Book1_bieu ke hoach dau thau truong mam non SKH 10" xfId="20166"/>
    <cellStyle name="Dziesietny_Invoices2001Slovakia_Book1_1_Book1_bieu ke hoach dau thau truong mam non SKH 11" xfId="19829"/>
    <cellStyle name="Dziesiętny_Invoices2001Slovakia_Book1_1_Book1_bieu ke hoach dau thau truong mam non SKH 11" xfId="22027"/>
    <cellStyle name="Dziesietny_Invoices2001Slovakia_Book1_1_Book1_bieu ke hoach dau thau truong mam non SKH 12" xfId="21754"/>
    <cellStyle name="Dziesiętny_Invoices2001Slovakia_Book1_1_Book1_bieu ke hoach dau thau truong mam non SKH 12" xfId="19646"/>
    <cellStyle name="Dziesietny_Invoices2001Slovakia_Book1_1_Book1_bieu ke hoach dau thau truong mam non SKH 13" xfId="19537"/>
    <cellStyle name="Dziesiętny_Invoices2001Slovakia_Book1_1_Book1_bieu ke hoach dau thau truong mam non SKH 13" xfId="22972"/>
    <cellStyle name="Dziesietny_Invoices2001Slovakia_Book1_1_Book1_bieu ke hoach dau thau truong mam non SKH 14" xfId="24615"/>
    <cellStyle name="Dziesiętny_Invoices2001Slovakia_Book1_1_Book1_bieu ke hoach dau thau truong mam non SKH 14" xfId="19944"/>
    <cellStyle name="Dziesietny_Invoices2001Slovakia_Book1_1_Book1_bieu ke hoach dau thau truong mam non SKH 15" xfId="24595"/>
    <cellStyle name="Dziesiętny_Invoices2001Slovakia_Book1_1_Book1_bieu ke hoach dau thau truong mam non SKH 15" xfId="25766"/>
    <cellStyle name="Dziesietny_Invoices2001Slovakia_Book1_1_Book1_bieu ke hoach dau thau truong mam non SKH 2" xfId="3374"/>
    <cellStyle name="Dziesiętny_Invoices2001Slovakia_Book1_1_Book1_bieu ke hoach dau thau truong mam non SKH 2" xfId="3375"/>
    <cellStyle name="Dziesietny_Invoices2001Slovakia_Book1_1_Book1_bieu ke hoach dau thau truong mam non SKH 2 2" xfId="11640"/>
    <cellStyle name="Dziesiętny_Invoices2001Slovakia_Book1_1_Book1_bieu ke hoach dau thau truong mam non SKH 2 2" xfId="11641"/>
    <cellStyle name="Dziesietny_Invoices2001Slovakia_Book1_1_Book1_bieu ke hoach dau thau truong mam non SKH 2 3" xfId="19441"/>
    <cellStyle name="Dziesiętny_Invoices2001Slovakia_Book1_1_Book1_bieu ke hoach dau thau truong mam non SKH 2 3" xfId="19442"/>
    <cellStyle name="Dziesietny_Invoices2001Slovakia_Book1_1_Book1_bieu ke hoach dau thau truong mam non SKH 2 4" xfId="16114"/>
    <cellStyle name="Dziesiętny_Invoices2001Slovakia_Book1_1_Book1_bieu ke hoach dau thau truong mam non SKH 2 4" xfId="18302"/>
    <cellStyle name="Dziesietny_Invoices2001Slovakia_Book1_1_Book1_bieu ke hoach dau thau truong mam non SKH 2 5" xfId="18963"/>
    <cellStyle name="Dziesiętny_Invoices2001Slovakia_Book1_1_Book1_bieu ke hoach dau thau truong mam non SKH 2 5" xfId="18964"/>
    <cellStyle name="Dziesietny_Invoices2001Slovakia_Book1_1_Book1_bieu ke hoach dau thau truong mam non SKH 2 6" xfId="18178"/>
    <cellStyle name="Dziesiętny_Invoices2001Slovakia_Book1_1_Book1_bieu ke hoach dau thau truong mam non SKH 2 6" xfId="21286"/>
    <cellStyle name="Dziesietny_Invoices2001Slovakia_Book1_1_Book1_bieu ke hoach dau thau truong mam non SKH 2 7" xfId="18952"/>
    <cellStyle name="Dziesiętny_Invoices2001Slovakia_Book1_1_Book1_bieu ke hoach dau thau truong mam non SKH 2 7" xfId="18955"/>
    <cellStyle name="Dziesietny_Invoices2001Slovakia_Book1_1_Book1_bieu ke hoach dau thau truong mam non SKH 2 8" xfId="25668"/>
    <cellStyle name="Dziesiętny_Invoices2001Slovakia_Book1_1_Book1_bieu ke hoach dau thau truong mam non SKH 2 8" xfId="23353"/>
    <cellStyle name="Dziesietny_Invoices2001Slovakia_Book1_1_Book1_bieu ke hoach dau thau truong mam non SKH 2 9" xfId="19087"/>
    <cellStyle name="Dziesiętny_Invoices2001Slovakia_Book1_1_Book1_bieu ke hoach dau thau truong mam non SKH 2 9" xfId="19088"/>
    <cellStyle name="Dziesietny_Invoices2001Slovakia_Book1_1_Book1_bieu ke hoach dau thau truong mam non SKH 3" xfId="5949"/>
    <cellStyle name="Dziesiętny_Invoices2001Slovakia_Book1_1_Book1_bieu ke hoach dau thau truong mam non SKH 3" xfId="5950"/>
    <cellStyle name="Dziesietny_Invoices2001Slovakia_Book1_1_Book1_bieu ke hoach dau thau truong mam non SKH 3 2" xfId="14758"/>
    <cellStyle name="Dziesiętny_Invoices2001Slovakia_Book1_1_Book1_bieu ke hoach dau thau truong mam non SKH 3 2" xfId="14759"/>
    <cellStyle name="Dziesietny_Invoices2001Slovakia_Book1_1_Book1_bieu ke hoach dau thau truong mam non SKH 3 3" xfId="20933"/>
    <cellStyle name="Dziesiętny_Invoices2001Slovakia_Book1_1_Book1_bieu ke hoach dau thau truong mam non SKH 3 3" xfId="20934"/>
    <cellStyle name="Dziesietny_Invoices2001Slovakia_Book1_1_Book1_bieu ke hoach dau thau truong mam non SKH 3 4" xfId="22653"/>
    <cellStyle name="Dziesiętny_Invoices2001Slovakia_Book1_1_Book1_bieu ke hoach dau thau truong mam non SKH 3 4" xfId="22654"/>
    <cellStyle name="Dziesietny_Invoices2001Slovakia_Book1_1_Book1_bieu ke hoach dau thau truong mam non SKH 3 5" xfId="23860"/>
    <cellStyle name="Dziesiętny_Invoices2001Slovakia_Book1_1_Book1_bieu ke hoach dau thau truong mam non SKH 3 5" xfId="23861"/>
    <cellStyle name="Dziesietny_Invoices2001Slovakia_Book1_1_Book1_bieu ke hoach dau thau truong mam non SKH 3 6" xfId="25037"/>
    <cellStyle name="Dziesiętny_Invoices2001Slovakia_Book1_1_Book1_bieu ke hoach dau thau truong mam non SKH 3 6" xfId="25038"/>
    <cellStyle name="Dziesietny_Invoices2001Slovakia_Book1_1_Book1_bieu ke hoach dau thau truong mam non SKH 3 7" xfId="26129"/>
    <cellStyle name="Dziesiętny_Invoices2001Slovakia_Book1_1_Book1_bieu ke hoach dau thau truong mam non SKH 3 7" xfId="26130"/>
    <cellStyle name="Dziesietny_Invoices2001Slovakia_Book1_1_Book1_bieu ke hoach dau thau truong mam non SKH 3 8" xfId="27134"/>
    <cellStyle name="Dziesiętny_Invoices2001Slovakia_Book1_1_Book1_bieu ke hoach dau thau truong mam non SKH 3 8" xfId="27135"/>
    <cellStyle name="Dziesietny_Invoices2001Slovakia_Book1_1_Book1_bieu ke hoach dau thau truong mam non SKH 3 9" xfId="28143"/>
    <cellStyle name="Dziesiętny_Invoices2001Slovakia_Book1_1_Book1_bieu ke hoach dau thau truong mam non SKH 3 9" xfId="28144"/>
    <cellStyle name="Dziesietny_Invoices2001Slovakia_Book1_1_Book1_bieu ke hoach dau thau truong mam non SKH 4" xfId="6396"/>
    <cellStyle name="Dziesiętny_Invoices2001Slovakia_Book1_1_Book1_bieu ke hoach dau thau truong mam non SKH 4" xfId="6395"/>
    <cellStyle name="Dziesietny_Invoices2001Slovakia_Book1_1_Book1_bieu ke hoach dau thau truong mam non SKH 4 2" xfId="14681"/>
    <cellStyle name="Dziesiętny_Invoices2001Slovakia_Book1_1_Book1_bieu ke hoach dau thau truong mam non SKH 4 2" xfId="14680"/>
    <cellStyle name="Dziesietny_Invoices2001Slovakia_Book1_1_Book1_bieu ke hoach dau thau truong mam non SKH 4 3" xfId="20856"/>
    <cellStyle name="Dziesiętny_Invoices2001Slovakia_Book1_1_Book1_bieu ke hoach dau thau truong mam non SKH 4 3" xfId="20855"/>
    <cellStyle name="Dziesietny_Invoices2001Slovakia_Book1_1_Book1_bieu ke hoach dau thau truong mam non SKH 4 4" xfId="22576"/>
    <cellStyle name="Dziesiętny_Invoices2001Slovakia_Book1_1_Book1_bieu ke hoach dau thau truong mam non SKH 4 4" xfId="22575"/>
    <cellStyle name="Dziesietny_Invoices2001Slovakia_Book1_1_Book1_bieu ke hoach dau thau truong mam non SKH 4 5" xfId="23783"/>
    <cellStyle name="Dziesiętny_Invoices2001Slovakia_Book1_1_Book1_bieu ke hoach dau thau truong mam non SKH 4 5" xfId="23782"/>
    <cellStyle name="Dziesietny_Invoices2001Slovakia_Book1_1_Book1_bieu ke hoach dau thau truong mam non SKH 4 6" xfId="24960"/>
    <cellStyle name="Dziesiętny_Invoices2001Slovakia_Book1_1_Book1_bieu ke hoach dau thau truong mam non SKH 4 6" xfId="24959"/>
    <cellStyle name="Dziesietny_Invoices2001Slovakia_Book1_1_Book1_bieu ke hoach dau thau truong mam non SKH 4 7" xfId="26052"/>
    <cellStyle name="Dziesiętny_Invoices2001Slovakia_Book1_1_Book1_bieu ke hoach dau thau truong mam non SKH 4 7" xfId="26051"/>
    <cellStyle name="Dziesietny_Invoices2001Slovakia_Book1_1_Book1_bieu ke hoach dau thau truong mam non SKH 4 8" xfId="27057"/>
    <cellStyle name="Dziesiętny_Invoices2001Slovakia_Book1_1_Book1_bieu ke hoach dau thau truong mam non SKH 4 8" xfId="27056"/>
    <cellStyle name="Dziesietny_Invoices2001Slovakia_Book1_1_Book1_bieu ke hoach dau thau truong mam non SKH 4 9" xfId="28066"/>
    <cellStyle name="Dziesiętny_Invoices2001Slovakia_Book1_1_Book1_bieu ke hoach dau thau truong mam non SKH 4 9" xfId="28065"/>
    <cellStyle name="Dziesietny_Invoices2001Slovakia_Book1_1_Book1_bieu ke hoach dau thau truong mam non SKH 5" xfId="5358"/>
    <cellStyle name="Dziesiętny_Invoices2001Slovakia_Book1_1_Book1_bieu ke hoach dau thau truong mam non SKH 5" xfId="5359"/>
    <cellStyle name="Dziesietny_Invoices2001Slovakia_Book1_1_Book1_bieu ke hoach dau thau truong mam non SKH 5 2" xfId="15568"/>
    <cellStyle name="Dziesiętny_Invoices2001Slovakia_Book1_1_Book1_bieu ke hoach dau thau truong mam non SKH 5 2" xfId="15569"/>
    <cellStyle name="Dziesietny_Invoices2001Slovakia_Book1_1_Book1_bieu ke hoach dau thau truong mam non SKH 5 3" xfId="21652"/>
    <cellStyle name="Dziesiętny_Invoices2001Slovakia_Book1_1_Book1_bieu ke hoach dau thau truong mam non SKH 5 3" xfId="21653"/>
    <cellStyle name="Dziesietny_Invoices2001Slovakia_Book1_1_Book1_bieu ke hoach dau thau truong mam non SKH 5 4" xfId="23304"/>
    <cellStyle name="Dziesiętny_Invoices2001Slovakia_Book1_1_Book1_bieu ke hoach dau thau truong mam non SKH 5 4" xfId="23305"/>
    <cellStyle name="Dziesietny_Invoices2001Slovakia_Book1_1_Book1_bieu ke hoach dau thau truong mam non SKH 5 5" xfId="24506"/>
    <cellStyle name="Dziesiętny_Invoices2001Slovakia_Book1_1_Book1_bieu ke hoach dau thau truong mam non SKH 5 5" xfId="24507"/>
    <cellStyle name="Dziesietny_Invoices2001Slovakia_Book1_1_Book1_bieu ke hoach dau thau truong mam non SKH 5 6" xfId="25659"/>
    <cellStyle name="Dziesiętny_Invoices2001Slovakia_Book1_1_Book1_bieu ke hoach dau thau truong mam non SKH 5 6" xfId="25660"/>
    <cellStyle name="Dziesietny_Invoices2001Slovakia_Book1_1_Book1_bieu ke hoach dau thau truong mam non SKH 5 7" xfId="26745"/>
    <cellStyle name="Dziesiętny_Invoices2001Slovakia_Book1_1_Book1_bieu ke hoach dau thau truong mam non SKH 5 7" xfId="26746"/>
    <cellStyle name="Dziesietny_Invoices2001Slovakia_Book1_1_Book1_bieu ke hoach dau thau truong mam non SKH 5 8" xfId="27722"/>
    <cellStyle name="Dziesiętny_Invoices2001Slovakia_Book1_1_Book1_bieu ke hoach dau thau truong mam non SKH 5 8" xfId="27723"/>
    <cellStyle name="Dziesietny_Invoices2001Slovakia_Book1_1_Book1_bieu ke hoach dau thau truong mam non SKH 5 9" xfId="28705"/>
    <cellStyle name="Dziesiętny_Invoices2001Slovakia_Book1_1_Book1_bieu ke hoach dau thau truong mam non SKH 5 9" xfId="28706"/>
    <cellStyle name="Dziesietny_Invoices2001Slovakia_Book1_1_Book1_bieu ke hoach dau thau truong mam non SKH 6" xfId="7301"/>
    <cellStyle name="Dziesiętny_Invoices2001Slovakia_Book1_1_Book1_bieu ke hoach dau thau truong mam non SKH 6" xfId="7302"/>
    <cellStyle name="Dziesietny_Invoices2001Slovakia_Book1_1_Book1_bieu ke hoach dau thau truong mam non SKH 7" xfId="7731"/>
    <cellStyle name="Dziesiętny_Invoices2001Slovakia_Book1_1_Book1_bieu ke hoach dau thau truong mam non SKH 7" xfId="7730"/>
    <cellStyle name="Dziesietny_Invoices2001Slovakia_Book1_1_Book1_bieu ke hoach dau thau truong mam non SKH 8" xfId="8518"/>
    <cellStyle name="Dziesiętny_Invoices2001Slovakia_Book1_1_Book1_bieu ke hoach dau thau truong mam non SKH 8" xfId="8519"/>
    <cellStyle name="Dziesietny_Invoices2001Slovakia_Book1_1_Book1_bieu ke hoach dau thau truong mam non SKH 9" xfId="16598"/>
    <cellStyle name="Dziesiętny_Invoices2001Slovakia_Book1_1_Book1_bieu ke hoach dau thau truong mam non SKH 9" xfId="16599"/>
    <cellStyle name="Dziesietny_Invoices2001Slovakia_Book1_1_Book1_bieu ke hoach dau thau truong mam non SKH_Ban BTDD TDC" xfId="11642"/>
    <cellStyle name="Dziesiętny_Invoices2001Slovakia_Book1_1_Book1_bieu ke hoach dau thau truong mam non SKH_Ban BTDD TDC" xfId="11643"/>
    <cellStyle name="Dziesietny_Invoices2001Slovakia_Book1_1_Book1_bieu ke hoach dau thau truong mam non SKH_Kế hoạch 2013 T1-2014" xfId="11644"/>
    <cellStyle name="Dziesiętny_Invoices2001Slovakia_Book1_1_Book1_bieu ke hoach dau thau truong mam non SKH_KH 2012 (T3-2013)" xfId="11645"/>
    <cellStyle name="Dziesietny_Invoices2001Slovakia_Book1_1_Book1_bieu ke hoach dau thau truong mam non SKH_KH 2012 (T3-2013)_Kế hoạch 2013 T1-2014" xfId="11646"/>
    <cellStyle name="Dziesiętny_Invoices2001Slovakia_Book1_1_Book1_bieu ke hoach dau thau_Ban BTDD TDC" xfId="11647"/>
    <cellStyle name="Dziesietny_Invoices2001Slovakia_Book1_1_Book1_bieu ke hoach dau thau_KH 2012 (T3-2013)_Kế hoạch 2013 T1-2014" xfId="11648"/>
    <cellStyle name="Dziesiętny_Invoices2001Slovakia_Book1_1_Book1_bieu tong hop lai kh von 2011 gui phong TH-KTDN" xfId="896"/>
    <cellStyle name="Dziesietny_Invoices2001Slovakia_Book1_1_Book1_bieu tong hop lai kh von 2011 gui phong TH-KTDN 2" xfId="3376"/>
    <cellStyle name="Dziesiętny_Invoices2001Slovakia_Book1_1_Book1_bieu tong hop lai kh von 2011 gui phong TH-KTDN 2" xfId="3377"/>
    <cellStyle name="Dziesietny_Invoices2001Slovakia_Book1_1_Book1_bieu tong hop lai kh von 2011 gui phong TH-KTDN 3" xfId="5951"/>
    <cellStyle name="Dziesiętny_Invoices2001Slovakia_Book1_1_Book1_bieu tong hop lai kh von 2011 gui phong TH-KTDN 3" xfId="5952"/>
    <cellStyle name="Dziesietny_Invoices2001Slovakia_Book1_1_Book1_bieu tong hop lai kh von 2011 gui phong TH-KTDN 4" xfId="6394"/>
    <cellStyle name="Dziesiętny_Invoices2001Slovakia_Book1_1_Book1_bieu tong hop lai kh von 2011 gui phong TH-KTDN 4" xfId="6393"/>
    <cellStyle name="Dziesietny_Invoices2001Slovakia_Book1_1_Book1_bieu tong hop lai kh von 2011 gui phong TH-KTDN 5" xfId="5360"/>
    <cellStyle name="Dziesiętny_Invoices2001Slovakia_Book1_1_Book1_bieu tong hop lai kh von 2011 gui phong TH-KTDN 5" xfId="5361"/>
    <cellStyle name="Dziesietny_Invoices2001Slovakia_Book1_1_Book1_bieu tong hop lai kh von 2011 gui phong TH-KTDN 6" xfId="7303"/>
    <cellStyle name="Dziesiętny_Invoices2001Slovakia_Book1_1_Book1_bieu tong hop lai kh von 2011 gui phong TH-KTDN 6" xfId="7304"/>
    <cellStyle name="Dziesietny_Invoices2001Slovakia_Book1_1_Book1_bieu tong hop lai kh von 2011 gui phong TH-KTDN 7" xfId="7729"/>
    <cellStyle name="Dziesiętny_Invoices2001Slovakia_Book1_1_Book1_bieu tong hop lai kh von 2011 gui phong TH-KTDN 7" xfId="7728"/>
    <cellStyle name="Dziesietny_Invoices2001Slovakia_Book1_1_Book1_bieu tong hop lai kh von 2011 gui phong TH-KTDN_Bieu 1+3+5+6+9" xfId="11649"/>
    <cellStyle name="Dziesiętny_Invoices2001Slovakia_Book1_1_Book1_bieu tong hop lai kh von 2011 gui phong TH-KTDN_Bieu 1+3+5+6+9" xfId="11650"/>
    <cellStyle name="Dziesietny_Invoices2001Slovakia_Book1_1_Book1_bieu tong hop lai kh von 2011 gui phong TH-KTDN_Bieu 1+3+5+6+9_Kế hoạch 2013 T1-2014" xfId="11651"/>
    <cellStyle name="Dziesiętny_Invoices2001Slovakia_Book1_1_Book1_Book1" xfId="897"/>
    <cellStyle name="Dziesietny_Invoices2001Slovakia_Book1_1_Book1_Book1 2" xfId="3378"/>
    <cellStyle name="Dziesiętny_Invoices2001Slovakia_Book1_1_Book1_Book1 2" xfId="3379"/>
    <cellStyle name="Dziesietny_Invoices2001Slovakia_Book1_1_Book1_Book1 3" xfId="5953"/>
    <cellStyle name="Dziesiętny_Invoices2001Slovakia_Book1_1_Book1_Book1 3" xfId="5954"/>
    <cellStyle name="Dziesietny_Invoices2001Slovakia_Book1_1_Book1_Book1 4" xfId="6392"/>
    <cellStyle name="Dziesiętny_Invoices2001Slovakia_Book1_1_Book1_Book1 4" xfId="6391"/>
    <cellStyle name="Dziesietny_Invoices2001Slovakia_Book1_1_Book1_Book1 5" xfId="5362"/>
    <cellStyle name="Dziesiętny_Invoices2001Slovakia_Book1_1_Book1_Book1 5" xfId="5363"/>
    <cellStyle name="Dziesietny_Invoices2001Slovakia_Book1_1_Book1_Book1 6" xfId="7305"/>
    <cellStyle name="Dziesiętny_Invoices2001Slovakia_Book1_1_Book1_Book1 6" xfId="7306"/>
    <cellStyle name="Dziesietny_Invoices2001Slovakia_Book1_1_Book1_Book1 7" xfId="7727"/>
    <cellStyle name="Dziesiętny_Invoices2001Slovakia_Book1_1_Book1_Book1 7" xfId="7726"/>
    <cellStyle name="Dziesietny_Invoices2001Slovakia_Book1_1_Book1_Book1_1" xfId="898"/>
    <cellStyle name="Dziesiętny_Invoices2001Slovakia_Book1_1_Book1_Book1_1" xfId="899"/>
    <cellStyle name="Dziesietny_Invoices2001Slovakia_Book1_1_Book1_Book1_1 10" xfId="20165"/>
    <cellStyle name="Dziesiętny_Invoices2001Slovakia_Book1_1_Book1_Book1_1 10" xfId="20164"/>
    <cellStyle name="Dziesietny_Invoices2001Slovakia_Book1_1_Book1_Book1_1 11" xfId="22026"/>
    <cellStyle name="Dziesiętny_Invoices2001Slovakia_Book1_1_Book1_Book1_1 11" xfId="22023"/>
    <cellStyle name="Dziesietny_Invoices2001Slovakia_Book1_1_Book1_Book1_1 12" xfId="16710"/>
    <cellStyle name="Dziesiętny_Invoices2001Slovakia_Book1_1_Book1_Book1_1 12" xfId="19645"/>
    <cellStyle name="Dziesietny_Invoices2001Slovakia_Book1_1_Book1_Book1_1 13" xfId="19538"/>
    <cellStyle name="Dziesiętny_Invoices2001Slovakia_Book1_1_Book1_Book1_1 13" xfId="16045"/>
    <cellStyle name="Dziesietny_Invoices2001Slovakia_Book1_1_Book1_Book1_1 14" xfId="25341"/>
    <cellStyle name="Dziesiętny_Invoices2001Slovakia_Book1_1_Book1_Book1_1 14" xfId="20507"/>
    <cellStyle name="Dziesietny_Invoices2001Slovakia_Book1_1_Book1_Book1_1 15" xfId="17776"/>
    <cellStyle name="Dziesiętny_Invoices2001Slovakia_Book1_1_Book1_Book1_1 15" xfId="21271"/>
    <cellStyle name="Dziesietny_Invoices2001Slovakia_Book1_1_Book1_Book1_1 2" xfId="3380"/>
    <cellStyle name="Dziesiętny_Invoices2001Slovakia_Book1_1_Book1_Book1_1 2" xfId="3381"/>
    <cellStyle name="Dziesietny_Invoices2001Slovakia_Book1_1_Book1_Book1_1 2 2" xfId="11652"/>
    <cellStyle name="Dziesiętny_Invoices2001Slovakia_Book1_1_Book1_Book1_1 2 2" xfId="11653"/>
    <cellStyle name="Dziesietny_Invoices2001Slovakia_Book1_1_Book1_Book1_1 2 3" xfId="19444"/>
    <cellStyle name="Dziesiętny_Invoices2001Slovakia_Book1_1_Book1_Book1_1 2 3" xfId="19445"/>
    <cellStyle name="Dziesietny_Invoices2001Slovakia_Book1_1_Book1_Book1_1 2 4" xfId="18291"/>
    <cellStyle name="Dziesiętny_Invoices2001Slovakia_Book1_1_Book1_Book1_1 2 4" xfId="18290"/>
    <cellStyle name="Dziesietny_Invoices2001Slovakia_Book1_1_Book1_Book1_1 2 5" xfId="18973"/>
    <cellStyle name="Dziesiętny_Invoices2001Slovakia_Book1_1_Book1_Book1_1 2 5" xfId="18974"/>
    <cellStyle name="Dziesietny_Invoices2001Slovakia_Book1_1_Book1_Book1_1 2 6" xfId="18170"/>
    <cellStyle name="Dziesiętny_Invoices2001Slovakia_Book1_1_Book1_Book1_1 2 6" xfId="18167"/>
    <cellStyle name="Dziesietny_Invoices2001Slovakia_Book1_1_Book1_Book1_1 2 7" xfId="18969"/>
    <cellStyle name="Dziesiętny_Invoices2001Slovakia_Book1_1_Book1_Book1_1 2 7" xfId="18970"/>
    <cellStyle name="Dziesietny_Invoices2001Slovakia_Book1_1_Book1_Book1_1 2 8" xfId="18138"/>
    <cellStyle name="Dziesiętny_Invoices2001Slovakia_Book1_1_Book1_Book1_1 2 8" xfId="18135"/>
    <cellStyle name="Dziesietny_Invoices2001Slovakia_Book1_1_Book1_Book1_1 2 9" xfId="19103"/>
    <cellStyle name="Dziesiętny_Invoices2001Slovakia_Book1_1_Book1_Book1_1 2 9" xfId="22018"/>
    <cellStyle name="Dziesietny_Invoices2001Slovakia_Book1_1_Book1_Book1_1 3" xfId="5955"/>
    <cellStyle name="Dziesiętny_Invoices2001Slovakia_Book1_1_Book1_Book1_1 3" xfId="5956"/>
    <cellStyle name="Dziesietny_Invoices2001Slovakia_Book1_1_Book1_Book1_1 3 2" xfId="14764"/>
    <cellStyle name="Dziesiętny_Invoices2001Slovakia_Book1_1_Book1_Book1_1 3 2" xfId="14765"/>
    <cellStyle name="Dziesietny_Invoices2001Slovakia_Book1_1_Book1_Book1_1 3 3" xfId="20939"/>
    <cellStyle name="Dziesiętny_Invoices2001Slovakia_Book1_1_Book1_Book1_1 3 3" xfId="20940"/>
    <cellStyle name="Dziesietny_Invoices2001Slovakia_Book1_1_Book1_Book1_1 3 4" xfId="22659"/>
    <cellStyle name="Dziesiętny_Invoices2001Slovakia_Book1_1_Book1_Book1_1 3 4" xfId="22660"/>
    <cellStyle name="Dziesietny_Invoices2001Slovakia_Book1_1_Book1_Book1_1 3 5" xfId="23866"/>
    <cellStyle name="Dziesiętny_Invoices2001Slovakia_Book1_1_Book1_Book1_1 3 5" xfId="23867"/>
    <cellStyle name="Dziesietny_Invoices2001Slovakia_Book1_1_Book1_Book1_1 3 6" xfId="25043"/>
    <cellStyle name="Dziesiętny_Invoices2001Slovakia_Book1_1_Book1_Book1_1 3 6" xfId="25044"/>
    <cellStyle name="Dziesietny_Invoices2001Slovakia_Book1_1_Book1_Book1_1 3 7" xfId="26135"/>
    <cellStyle name="Dziesiętny_Invoices2001Slovakia_Book1_1_Book1_Book1_1 3 7" xfId="26136"/>
    <cellStyle name="Dziesietny_Invoices2001Slovakia_Book1_1_Book1_Book1_1 3 8" xfId="27140"/>
    <cellStyle name="Dziesiętny_Invoices2001Slovakia_Book1_1_Book1_Book1_1 3 8" xfId="27141"/>
    <cellStyle name="Dziesietny_Invoices2001Slovakia_Book1_1_Book1_Book1_1 3 9" xfId="28149"/>
    <cellStyle name="Dziesiętny_Invoices2001Slovakia_Book1_1_Book1_Book1_1 3 9" xfId="28150"/>
    <cellStyle name="Dziesietny_Invoices2001Slovakia_Book1_1_Book1_Book1_1 4" xfId="6390"/>
    <cellStyle name="Dziesiętny_Invoices2001Slovakia_Book1_1_Book1_Book1_1 4" xfId="6389"/>
    <cellStyle name="Dziesietny_Invoices2001Slovakia_Book1_1_Book1_Book1_1 4 2" xfId="14679"/>
    <cellStyle name="Dziesiętny_Invoices2001Slovakia_Book1_1_Book1_Book1_1 4 2" xfId="14678"/>
    <cellStyle name="Dziesietny_Invoices2001Slovakia_Book1_1_Book1_Book1_1 4 3" xfId="20854"/>
    <cellStyle name="Dziesiętny_Invoices2001Slovakia_Book1_1_Book1_Book1_1 4 3" xfId="20853"/>
    <cellStyle name="Dziesietny_Invoices2001Slovakia_Book1_1_Book1_Book1_1 4 4" xfId="22574"/>
    <cellStyle name="Dziesiętny_Invoices2001Slovakia_Book1_1_Book1_Book1_1 4 4" xfId="22573"/>
    <cellStyle name="Dziesietny_Invoices2001Slovakia_Book1_1_Book1_Book1_1 4 5" xfId="23781"/>
    <cellStyle name="Dziesiętny_Invoices2001Slovakia_Book1_1_Book1_Book1_1 4 5" xfId="23780"/>
    <cellStyle name="Dziesietny_Invoices2001Slovakia_Book1_1_Book1_Book1_1 4 6" xfId="24958"/>
    <cellStyle name="Dziesiętny_Invoices2001Slovakia_Book1_1_Book1_Book1_1 4 6" xfId="24957"/>
    <cellStyle name="Dziesietny_Invoices2001Slovakia_Book1_1_Book1_Book1_1 4 7" xfId="26050"/>
    <cellStyle name="Dziesiętny_Invoices2001Slovakia_Book1_1_Book1_Book1_1 4 7" xfId="26049"/>
    <cellStyle name="Dziesietny_Invoices2001Slovakia_Book1_1_Book1_Book1_1 4 8" xfId="27055"/>
    <cellStyle name="Dziesiętny_Invoices2001Slovakia_Book1_1_Book1_Book1_1 4 8" xfId="27054"/>
    <cellStyle name="Dziesietny_Invoices2001Slovakia_Book1_1_Book1_Book1_1 4 9" xfId="28064"/>
    <cellStyle name="Dziesiętny_Invoices2001Slovakia_Book1_1_Book1_Book1_1 4 9" xfId="28063"/>
    <cellStyle name="Dziesietny_Invoices2001Slovakia_Book1_1_Book1_Book1_1 5" xfId="5364"/>
    <cellStyle name="Dziesiętny_Invoices2001Slovakia_Book1_1_Book1_Book1_1 5" xfId="5365"/>
    <cellStyle name="Dziesietny_Invoices2001Slovakia_Book1_1_Book1_Book1_1 5 2" xfId="15570"/>
    <cellStyle name="Dziesiętny_Invoices2001Slovakia_Book1_1_Book1_Book1_1 5 2" xfId="15571"/>
    <cellStyle name="Dziesietny_Invoices2001Slovakia_Book1_1_Book1_Book1_1 5 3" xfId="21654"/>
    <cellStyle name="Dziesiętny_Invoices2001Slovakia_Book1_1_Book1_Book1_1 5 3" xfId="21655"/>
    <cellStyle name="Dziesietny_Invoices2001Slovakia_Book1_1_Book1_Book1_1 5 4" xfId="23306"/>
    <cellStyle name="Dziesiętny_Invoices2001Slovakia_Book1_1_Book1_Book1_1 5 4" xfId="23307"/>
    <cellStyle name="Dziesietny_Invoices2001Slovakia_Book1_1_Book1_Book1_1 5 5" xfId="24508"/>
    <cellStyle name="Dziesiętny_Invoices2001Slovakia_Book1_1_Book1_Book1_1 5 5" xfId="24509"/>
    <cellStyle name="Dziesietny_Invoices2001Slovakia_Book1_1_Book1_Book1_1 5 6" xfId="25661"/>
    <cellStyle name="Dziesiętny_Invoices2001Slovakia_Book1_1_Book1_Book1_1 5 6" xfId="25662"/>
    <cellStyle name="Dziesietny_Invoices2001Slovakia_Book1_1_Book1_Book1_1 5 7" xfId="26747"/>
    <cellStyle name="Dziesiętny_Invoices2001Slovakia_Book1_1_Book1_Book1_1 5 7" xfId="26748"/>
    <cellStyle name="Dziesietny_Invoices2001Slovakia_Book1_1_Book1_Book1_1 5 8" xfId="27724"/>
    <cellStyle name="Dziesiętny_Invoices2001Slovakia_Book1_1_Book1_Book1_1 5 8" xfId="27725"/>
    <cellStyle name="Dziesietny_Invoices2001Slovakia_Book1_1_Book1_Book1_1 5 9" xfId="28707"/>
    <cellStyle name="Dziesiętny_Invoices2001Slovakia_Book1_1_Book1_Book1_1 5 9" xfId="28708"/>
    <cellStyle name="Dziesietny_Invoices2001Slovakia_Book1_1_Book1_Book1_1 6" xfId="7307"/>
    <cellStyle name="Dziesiętny_Invoices2001Slovakia_Book1_1_Book1_Book1_1 6" xfId="7308"/>
    <cellStyle name="Dziesietny_Invoices2001Slovakia_Book1_1_Book1_Book1_1 7" xfId="7725"/>
    <cellStyle name="Dziesiętny_Invoices2001Slovakia_Book1_1_Book1_Book1_1 7" xfId="7724"/>
    <cellStyle name="Dziesietny_Invoices2001Slovakia_Book1_1_Book1_Book1_1 8" xfId="8520"/>
    <cellStyle name="Dziesiętny_Invoices2001Slovakia_Book1_1_Book1_Book1_1 8" xfId="8521"/>
    <cellStyle name="Dziesietny_Invoices2001Slovakia_Book1_1_Book1_Book1_1 9" xfId="16600"/>
    <cellStyle name="Dziesiętny_Invoices2001Slovakia_Book1_1_Book1_Book1_1 9" xfId="16601"/>
    <cellStyle name="Dziesietny_Invoices2001Slovakia_Book1_1_Book1_Book1_1_Ban BTDD TDC" xfId="11654"/>
    <cellStyle name="Dziesiętny_Invoices2001Slovakia_Book1_1_Book1_Book1_1_Ban BTDD TDC" xfId="11655"/>
    <cellStyle name="Dziesietny_Invoices2001Slovakia_Book1_1_Book1_Book1_1_Kế hoạch 2013 T1-2014" xfId="11656"/>
    <cellStyle name="Dziesiętny_Invoices2001Slovakia_Book1_1_Book1_Book1_1_KH 2012 (T3-2013)" xfId="11657"/>
    <cellStyle name="Dziesietny_Invoices2001Slovakia_Book1_1_Book1_Book1_1_KH 2012 (T3-2013)_Kế hoạch 2013 T1-2014" xfId="11658"/>
    <cellStyle name="Dziesiętny_Invoices2001Slovakia_Book1_1_Book1_Book1_Ban BTDD TDC" xfId="11659"/>
    <cellStyle name="Dziesietny_Invoices2001Slovakia_Book1_1_Book1_Book1_DTTD chieng chan Tham lai 29-9-2009" xfId="900"/>
    <cellStyle name="Dziesiętny_Invoices2001Slovakia_Book1_1_Book1_Book1_DTTD chieng chan Tham lai 29-9-2009" xfId="901"/>
    <cellStyle name="Dziesietny_Invoices2001Slovakia_Book1_1_Book1_Book1_DTTD chieng chan Tham lai 29-9-2009 10" xfId="20163"/>
    <cellStyle name="Dziesiętny_Invoices2001Slovakia_Book1_1_Book1_Book1_DTTD chieng chan Tham lai 29-9-2009 10" xfId="20162"/>
    <cellStyle name="Dziesietny_Invoices2001Slovakia_Book1_1_Book1_Book1_DTTD chieng chan Tham lai 29-9-2009 11" xfId="22022"/>
    <cellStyle name="Dziesiętny_Invoices2001Slovakia_Book1_1_Book1_Book1_DTTD chieng chan Tham lai 29-9-2009 11" xfId="19830"/>
    <cellStyle name="Dziesietny_Invoices2001Slovakia_Book1_1_Book1_Book1_DTTD chieng chan Tham lai 29-9-2009 12" xfId="17802"/>
    <cellStyle name="Dziesiętny_Invoices2001Slovakia_Book1_1_Book1_Book1_DTTD chieng chan Tham lai 29-9-2009 12" xfId="24647"/>
    <cellStyle name="Dziesietny_Invoices2001Slovakia_Book1_1_Book1_Book1_DTTD chieng chan Tham lai 29-9-2009 13" xfId="17968"/>
    <cellStyle name="Dziesiętny_Invoices2001Slovakia_Book1_1_Book1_Book1_DTTD chieng chan Tham lai 29-9-2009 13" xfId="21253"/>
    <cellStyle name="Dziesietny_Invoices2001Slovakia_Book1_1_Book1_Book1_DTTD chieng chan Tham lai 29-9-2009 14" xfId="20034"/>
    <cellStyle name="Dziesiętny_Invoices2001Slovakia_Book1_1_Book1_Book1_DTTD chieng chan Tham lai 29-9-2009 14" xfId="25340"/>
    <cellStyle name="Dziesietny_Invoices2001Slovakia_Book1_1_Book1_Book1_DTTD chieng chan Tham lai 29-9-2009 15" xfId="26436"/>
    <cellStyle name="Dziesiętny_Invoices2001Slovakia_Book1_1_Book1_Book1_DTTD chieng chan Tham lai 29-9-2009 15" xfId="19592"/>
    <cellStyle name="Dziesietny_Invoices2001Slovakia_Book1_1_Book1_Book1_DTTD chieng chan Tham lai 29-9-2009 2" xfId="3382"/>
    <cellStyle name="Dziesiętny_Invoices2001Slovakia_Book1_1_Book1_Book1_DTTD chieng chan Tham lai 29-9-2009 2" xfId="3383"/>
    <cellStyle name="Dziesietny_Invoices2001Slovakia_Book1_1_Book1_Book1_DTTD chieng chan Tham lai 29-9-2009 2 2" xfId="11660"/>
    <cellStyle name="Dziesiętny_Invoices2001Slovakia_Book1_1_Book1_Book1_DTTD chieng chan Tham lai 29-9-2009 2 2" xfId="11661"/>
    <cellStyle name="Dziesietny_Invoices2001Slovakia_Book1_1_Book1_Book1_DTTD chieng chan Tham lai 29-9-2009 2 3" xfId="19447"/>
    <cellStyle name="Dziesiętny_Invoices2001Slovakia_Book1_1_Book1_Book1_DTTD chieng chan Tham lai 29-9-2009 2 3" xfId="19448"/>
    <cellStyle name="Dziesietny_Invoices2001Slovakia_Book1_1_Book1_Book1_DTTD chieng chan Tham lai 29-9-2009 2 4" xfId="18299"/>
    <cellStyle name="Dziesiętny_Invoices2001Slovakia_Book1_1_Book1_Book1_DTTD chieng chan Tham lai 29-9-2009 2 4" xfId="21297"/>
    <cellStyle name="Dziesietny_Invoices2001Slovakia_Book1_1_Book1_Book1_DTTD chieng chan Tham lai 29-9-2009 2 5" xfId="18984"/>
    <cellStyle name="Dziesiętny_Invoices2001Slovakia_Book1_1_Book1_Book1_DTTD chieng chan Tham lai 29-9-2009 2 5" xfId="18987"/>
    <cellStyle name="Dziesietny_Invoices2001Slovakia_Book1_1_Book1_Book1_DTTD chieng chan Tham lai 29-9-2009 2 6" xfId="18162"/>
    <cellStyle name="Dziesiętny_Invoices2001Slovakia_Book1_1_Book1_Book1_DTTD chieng chan Tham lai 29-9-2009 2 6" xfId="16078"/>
    <cellStyle name="Dziesietny_Invoices2001Slovakia_Book1_1_Book1_Book1_DTTD chieng chan Tham lai 29-9-2009 2 7" xfId="18982"/>
    <cellStyle name="Dziesiętny_Invoices2001Slovakia_Book1_1_Book1_Book1_DTTD chieng chan Tham lai 29-9-2009 2 7" xfId="18983"/>
    <cellStyle name="Dziesietny_Invoices2001Slovakia_Book1_1_Book1_Book1_DTTD chieng chan Tham lai 29-9-2009 2 8" xfId="19643"/>
    <cellStyle name="Dziesiętny_Invoices2001Slovakia_Book1_1_Book1_Book1_DTTD chieng chan Tham lai 29-9-2009 2 8" xfId="18104"/>
    <cellStyle name="Dziesietny_Invoices2001Slovakia_Book1_1_Book1_Book1_DTTD chieng chan Tham lai 29-9-2009 2 9" xfId="19114"/>
    <cellStyle name="Dziesiętny_Invoices2001Slovakia_Book1_1_Book1_Book1_DTTD chieng chan Tham lai 29-9-2009 2 9" xfId="19115"/>
    <cellStyle name="Dziesietny_Invoices2001Slovakia_Book1_1_Book1_Book1_DTTD chieng chan Tham lai 29-9-2009 3" xfId="5957"/>
    <cellStyle name="Dziesiętny_Invoices2001Slovakia_Book1_1_Book1_Book1_DTTD chieng chan Tham lai 29-9-2009 3" xfId="5958"/>
    <cellStyle name="Dziesietny_Invoices2001Slovakia_Book1_1_Book1_Book1_DTTD chieng chan Tham lai 29-9-2009 3 2" xfId="14766"/>
    <cellStyle name="Dziesiętny_Invoices2001Slovakia_Book1_1_Book1_Book1_DTTD chieng chan Tham lai 29-9-2009 3 2" xfId="14767"/>
    <cellStyle name="Dziesietny_Invoices2001Slovakia_Book1_1_Book1_Book1_DTTD chieng chan Tham lai 29-9-2009 3 3" xfId="20941"/>
    <cellStyle name="Dziesiętny_Invoices2001Slovakia_Book1_1_Book1_Book1_DTTD chieng chan Tham lai 29-9-2009 3 3" xfId="20942"/>
    <cellStyle name="Dziesietny_Invoices2001Slovakia_Book1_1_Book1_Book1_DTTD chieng chan Tham lai 29-9-2009 3 4" xfId="22661"/>
    <cellStyle name="Dziesiętny_Invoices2001Slovakia_Book1_1_Book1_Book1_DTTD chieng chan Tham lai 29-9-2009 3 4" xfId="22662"/>
    <cellStyle name="Dziesietny_Invoices2001Slovakia_Book1_1_Book1_Book1_DTTD chieng chan Tham lai 29-9-2009 3 5" xfId="23868"/>
    <cellStyle name="Dziesiętny_Invoices2001Slovakia_Book1_1_Book1_Book1_DTTD chieng chan Tham lai 29-9-2009 3 5" xfId="23869"/>
    <cellStyle name="Dziesietny_Invoices2001Slovakia_Book1_1_Book1_Book1_DTTD chieng chan Tham lai 29-9-2009 3 6" xfId="25045"/>
    <cellStyle name="Dziesiętny_Invoices2001Slovakia_Book1_1_Book1_Book1_DTTD chieng chan Tham lai 29-9-2009 3 6" xfId="25046"/>
    <cellStyle name="Dziesietny_Invoices2001Slovakia_Book1_1_Book1_Book1_DTTD chieng chan Tham lai 29-9-2009 3 7" xfId="26137"/>
    <cellStyle name="Dziesiętny_Invoices2001Slovakia_Book1_1_Book1_Book1_DTTD chieng chan Tham lai 29-9-2009 3 7" xfId="26138"/>
    <cellStyle name="Dziesietny_Invoices2001Slovakia_Book1_1_Book1_Book1_DTTD chieng chan Tham lai 29-9-2009 3 8" xfId="27142"/>
    <cellStyle name="Dziesiętny_Invoices2001Slovakia_Book1_1_Book1_Book1_DTTD chieng chan Tham lai 29-9-2009 3 8" xfId="27143"/>
    <cellStyle name="Dziesietny_Invoices2001Slovakia_Book1_1_Book1_Book1_DTTD chieng chan Tham lai 29-9-2009 3 9" xfId="28151"/>
    <cellStyle name="Dziesiętny_Invoices2001Slovakia_Book1_1_Book1_Book1_DTTD chieng chan Tham lai 29-9-2009 3 9" xfId="28152"/>
    <cellStyle name="Dziesietny_Invoices2001Slovakia_Book1_1_Book1_Book1_DTTD chieng chan Tham lai 29-9-2009 4" xfId="6388"/>
    <cellStyle name="Dziesiętny_Invoices2001Slovakia_Book1_1_Book1_Book1_DTTD chieng chan Tham lai 29-9-2009 4" xfId="6387"/>
    <cellStyle name="Dziesietny_Invoices2001Slovakia_Book1_1_Book1_Book1_DTTD chieng chan Tham lai 29-9-2009 4 2" xfId="14677"/>
    <cellStyle name="Dziesiętny_Invoices2001Slovakia_Book1_1_Book1_Book1_DTTD chieng chan Tham lai 29-9-2009 4 2" xfId="14676"/>
    <cellStyle name="Dziesietny_Invoices2001Slovakia_Book1_1_Book1_Book1_DTTD chieng chan Tham lai 29-9-2009 4 3" xfId="20852"/>
    <cellStyle name="Dziesiętny_Invoices2001Slovakia_Book1_1_Book1_Book1_DTTD chieng chan Tham lai 29-9-2009 4 3" xfId="20851"/>
    <cellStyle name="Dziesietny_Invoices2001Slovakia_Book1_1_Book1_Book1_DTTD chieng chan Tham lai 29-9-2009 4 4" xfId="22572"/>
    <cellStyle name="Dziesiętny_Invoices2001Slovakia_Book1_1_Book1_Book1_DTTD chieng chan Tham lai 29-9-2009 4 4" xfId="22571"/>
    <cellStyle name="Dziesietny_Invoices2001Slovakia_Book1_1_Book1_Book1_DTTD chieng chan Tham lai 29-9-2009 4 5" xfId="23779"/>
    <cellStyle name="Dziesiętny_Invoices2001Slovakia_Book1_1_Book1_Book1_DTTD chieng chan Tham lai 29-9-2009 4 5" xfId="23778"/>
    <cellStyle name="Dziesietny_Invoices2001Slovakia_Book1_1_Book1_Book1_DTTD chieng chan Tham lai 29-9-2009 4 6" xfId="24956"/>
    <cellStyle name="Dziesiętny_Invoices2001Slovakia_Book1_1_Book1_Book1_DTTD chieng chan Tham lai 29-9-2009 4 6" xfId="24955"/>
    <cellStyle name="Dziesietny_Invoices2001Slovakia_Book1_1_Book1_Book1_DTTD chieng chan Tham lai 29-9-2009 4 7" xfId="26048"/>
    <cellStyle name="Dziesiętny_Invoices2001Slovakia_Book1_1_Book1_Book1_DTTD chieng chan Tham lai 29-9-2009 4 7" xfId="26047"/>
    <cellStyle name="Dziesietny_Invoices2001Slovakia_Book1_1_Book1_Book1_DTTD chieng chan Tham lai 29-9-2009 4 8" xfId="27053"/>
    <cellStyle name="Dziesiętny_Invoices2001Slovakia_Book1_1_Book1_Book1_DTTD chieng chan Tham lai 29-9-2009 4 8" xfId="27052"/>
    <cellStyle name="Dziesietny_Invoices2001Slovakia_Book1_1_Book1_Book1_DTTD chieng chan Tham lai 29-9-2009 4 9" xfId="28062"/>
    <cellStyle name="Dziesiętny_Invoices2001Slovakia_Book1_1_Book1_Book1_DTTD chieng chan Tham lai 29-9-2009 4 9" xfId="28061"/>
    <cellStyle name="Dziesietny_Invoices2001Slovakia_Book1_1_Book1_Book1_DTTD chieng chan Tham lai 29-9-2009 5" xfId="5366"/>
    <cellStyle name="Dziesiętny_Invoices2001Slovakia_Book1_1_Book1_Book1_DTTD chieng chan Tham lai 29-9-2009 5" xfId="5367"/>
    <cellStyle name="Dziesietny_Invoices2001Slovakia_Book1_1_Book1_Book1_DTTD chieng chan Tham lai 29-9-2009 5 2" xfId="15572"/>
    <cellStyle name="Dziesiętny_Invoices2001Slovakia_Book1_1_Book1_Book1_DTTD chieng chan Tham lai 29-9-2009 5 2" xfId="15573"/>
    <cellStyle name="Dziesietny_Invoices2001Slovakia_Book1_1_Book1_Book1_DTTD chieng chan Tham lai 29-9-2009 5 3" xfId="21656"/>
    <cellStyle name="Dziesiętny_Invoices2001Slovakia_Book1_1_Book1_Book1_DTTD chieng chan Tham lai 29-9-2009 5 3" xfId="21657"/>
    <cellStyle name="Dziesietny_Invoices2001Slovakia_Book1_1_Book1_Book1_DTTD chieng chan Tham lai 29-9-2009 5 4" xfId="23308"/>
    <cellStyle name="Dziesiętny_Invoices2001Slovakia_Book1_1_Book1_Book1_DTTD chieng chan Tham lai 29-9-2009 5 4" xfId="23309"/>
    <cellStyle name="Dziesietny_Invoices2001Slovakia_Book1_1_Book1_Book1_DTTD chieng chan Tham lai 29-9-2009 5 5" xfId="24510"/>
    <cellStyle name="Dziesiętny_Invoices2001Slovakia_Book1_1_Book1_Book1_DTTD chieng chan Tham lai 29-9-2009 5 5" xfId="24511"/>
    <cellStyle name="Dziesietny_Invoices2001Slovakia_Book1_1_Book1_Book1_DTTD chieng chan Tham lai 29-9-2009 5 6" xfId="25663"/>
    <cellStyle name="Dziesiętny_Invoices2001Slovakia_Book1_1_Book1_Book1_DTTD chieng chan Tham lai 29-9-2009 5 6" xfId="25664"/>
    <cellStyle name="Dziesietny_Invoices2001Slovakia_Book1_1_Book1_Book1_DTTD chieng chan Tham lai 29-9-2009 5 7" xfId="26749"/>
    <cellStyle name="Dziesiętny_Invoices2001Slovakia_Book1_1_Book1_Book1_DTTD chieng chan Tham lai 29-9-2009 5 7" xfId="26750"/>
    <cellStyle name="Dziesietny_Invoices2001Slovakia_Book1_1_Book1_Book1_DTTD chieng chan Tham lai 29-9-2009 5 8" xfId="27726"/>
    <cellStyle name="Dziesiętny_Invoices2001Slovakia_Book1_1_Book1_Book1_DTTD chieng chan Tham lai 29-9-2009 5 8" xfId="27727"/>
    <cellStyle name="Dziesietny_Invoices2001Slovakia_Book1_1_Book1_Book1_DTTD chieng chan Tham lai 29-9-2009 5 9" xfId="28709"/>
    <cellStyle name="Dziesiętny_Invoices2001Slovakia_Book1_1_Book1_Book1_DTTD chieng chan Tham lai 29-9-2009 5 9" xfId="28710"/>
    <cellStyle name="Dziesietny_Invoices2001Slovakia_Book1_1_Book1_Book1_DTTD chieng chan Tham lai 29-9-2009 6" xfId="7309"/>
    <cellStyle name="Dziesiętny_Invoices2001Slovakia_Book1_1_Book1_Book1_DTTD chieng chan Tham lai 29-9-2009 6" xfId="7310"/>
    <cellStyle name="Dziesietny_Invoices2001Slovakia_Book1_1_Book1_Book1_DTTD chieng chan Tham lai 29-9-2009 7" xfId="7723"/>
    <cellStyle name="Dziesiętny_Invoices2001Slovakia_Book1_1_Book1_Book1_DTTD chieng chan Tham lai 29-9-2009 7" xfId="7722"/>
    <cellStyle name="Dziesietny_Invoices2001Slovakia_Book1_1_Book1_Book1_DTTD chieng chan Tham lai 29-9-2009 8" xfId="8522"/>
    <cellStyle name="Dziesiętny_Invoices2001Slovakia_Book1_1_Book1_Book1_DTTD chieng chan Tham lai 29-9-2009 8" xfId="8523"/>
    <cellStyle name="Dziesietny_Invoices2001Slovakia_Book1_1_Book1_Book1_DTTD chieng chan Tham lai 29-9-2009 9" xfId="16602"/>
    <cellStyle name="Dziesiętny_Invoices2001Slovakia_Book1_1_Book1_Book1_DTTD chieng chan Tham lai 29-9-2009 9" xfId="16603"/>
    <cellStyle name="Dziesietny_Invoices2001Slovakia_Book1_1_Book1_Book1_DTTD chieng chan Tham lai 29-9-2009_Kế hoạch 2013 T1-2014" xfId="11662"/>
    <cellStyle name="Dziesiętny_Invoices2001Slovakia_Book1_1_Book1_Book1_DTTD chieng chan Tham lai 29-9-2009_KH 2012 (T3-2013)" xfId="11663"/>
    <cellStyle name="Dziesietny_Invoices2001Slovakia_Book1_1_Book1_Book1_DTTD chieng chan Tham lai 29-9-2009_KH 2012 (T3-2013)_Kế hoạch 2013 T1-2014" xfId="11664"/>
    <cellStyle name="Dziesiętny_Invoices2001Slovakia_Book1_1_Book1_Book1_Ke hoach 2010 (theo doi 11-8-2010)" xfId="902"/>
    <cellStyle name="Dziesietny_Invoices2001Slovakia_Book1_1_Book1_Book1_Ke hoach 2010 (theo doi 11-8-2010) 2" xfId="3384"/>
    <cellStyle name="Dziesiętny_Invoices2001Slovakia_Book1_1_Book1_Book1_Ke hoach 2010 (theo doi 11-8-2010) 2" xfId="3385"/>
    <cellStyle name="Dziesietny_Invoices2001Slovakia_Book1_1_Book1_Book1_Ke hoach 2010 (theo doi 11-8-2010) 3" xfId="5959"/>
    <cellStyle name="Dziesiętny_Invoices2001Slovakia_Book1_1_Book1_Book1_Ke hoach 2010 (theo doi 11-8-2010) 3" xfId="5960"/>
    <cellStyle name="Dziesietny_Invoices2001Slovakia_Book1_1_Book1_Book1_Ke hoach 2010 (theo doi 11-8-2010) 4" xfId="6386"/>
    <cellStyle name="Dziesiętny_Invoices2001Slovakia_Book1_1_Book1_Book1_Ke hoach 2010 (theo doi 11-8-2010) 4" xfId="6385"/>
    <cellStyle name="Dziesietny_Invoices2001Slovakia_Book1_1_Book1_Book1_Ke hoach 2010 (theo doi 11-8-2010) 5" xfId="5368"/>
    <cellStyle name="Dziesiętny_Invoices2001Slovakia_Book1_1_Book1_Book1_Ke hoach 2010 (theo doi 11-8-2010) 5" xfId="5369"/>
    <cellStyle name="Dziesietny_Invoices2001Slovakia_Book1_1_Book1_Book1_Ke hoach 2010 (theo doi 11-8-2010) 6" xfId="7311"/>
    <cellStyle name="Dziesiętny_Invoices2001Slovakia_Book1_1_Book1_Book1_Ke hoach 2010 (theo doi 11-8-2010) 6" xfId="7312"/>
    <cellStyle name="Dziesietny_Invoices2001Slovakia_Book1_1_Book1_Book1_Ke hoach 2010 (theo doi 11-8-2010) 7" xfId="7721"/>
    <cellStyle name="Dziesiętny_Invoices2001Slovakia_Book1_1_Book1_Book1_Ke hoach 2010 (theo doi 11-8-2010) 7" xfId="7720"/>
    <cellStyle name="Dziesietny_Invoices2001Slovakia_Book1_1_Book1_Book1_Ke hoach 2010 (theo doi 11-8-2010)_Bieu 1+3+5+6+9" xfId="11665"/>
    <cellStyle name="Dziesiętny_Invoices2001Slovakia_Book1_1_Book1_Book1_Ke hoach 2010 (theo doi 11-8-2010)_Bieu 1+3+5+6+9" xfId="11666"/>
    <cellStyle name="Dziesietny_Invoices2001Slovakia_Book1_1_Book1_Book1_Ke hoach 2010 (theo doi 11-8-2010)_Bieu 1+3+5+6+9_Kế hoạch 2013 T1-2014" xfId="11667"/>
    <cellStyle name="Dziesiętny_Invoices2001Slovakia_Book1_1_Book1_Book1_ke hoach dau thau 30-6-2010" xfId="903"/>
    <cellStyle name="Dziesietny_Invoices2001Slovakia_Book1_1_Book1_Book1_ke hoach dau thau 30-6-2010 2" xfId="3386"/>
    <cellStyle name="Dziesiętny_Invoices2001Slovakia_Book1_1_Book1_Book1_ke hoach dau thau 30-6-2010 2" xfId="3387"/>
    <cellStyle name="Dziesietny_Invoices2001Slovakia_Book1_1_Book1_Book1_ke hoach dau thau 30-6-2010 3" xfId="5961"/>
    <cellStyle name="Dziesiętny_Invoices2001Slovakia_Book1_1_Book1_Book1_ke hoach dau thau 30-6-2010 3" xfId="5962"/>
    <cellStyle name="Dziesietny_Invoices2001Slovakia_Book1_1_Book1_Book1_ke hoach dau thau 30-6-2010 4" xfId="6384"/>
    <cellStyle name="Dziesiętny_Invoices2001Slovakia_Book1_1_Book1_Book1_ke hoach dau thau 30-6-2010 4" xfId="6383"/>
    <cellStyle name="Dziesietny_Invoices2001Slovakia_Book1_1_Book1_Book1_ke hoach dau thau 30-6-2010 5" xfId="5370"/>
    <cellStyle name="Dziesiętny_Invoices2001Slovakia_Book1_1_Book1_Book1_ke hoach dau thau 30-6-2010 5" xfId="5371"/>
    <cellStyle name="Dziesietny_Invoices2001Slovakia_Book1_1_Book1_Book1_ke hoach dau thau 30-6-2010 6" xfId="7313"/>
    <cellStyle name="Dziesiętny_Invoices2001Slovakia_Book1_1_Book1_Book1_ke hoach dau thau 30-6-2010 6" xfId="7314"/>
    <cellStyle name="Dziesietny_Invoices2001Slovakia_Book1_1_Book1_Book1_ke hoach dau thau 30-6-2010 7" xfId="7719"/>
    <cellStyle name="Dziesiętny_Invoices2001Slovakia_Book1_1_Book1_Book1_ke hoach dau thau 30-6-2010 7" xfId="7718"/>
    <cellStyle name="Dziesietny_Invoices2001Slovakia_Book1_1_Book1_Book1_ke hoach dau thau 30-6-2010_Bieu 1+3+5+6+9" xfId="11668"/>
    <cellStyle name="Dziesiętny_Invoices2001Slovakia_Book1_1_Book1_Book1_ke hoach dau thau 30-6-2010_Bieu 1+3+5+6+9" xfId="11669"/>
    <cellStyle name="Dziesietny_Invoices2001Slovakia_Book1_1_Book1_Book1_ke hoach dau thau 30-6-2010_Bieu 1+3+5+6+9_Kế hoạch 2013 T1-2014" xfId="11670"/>
    <cellStyle name="Dziesiętny_Invoices2001Slovakia_Book1_1_Book1_Book1_KH 2012 (T3-2013)" xfId="11671"/>
    <cellStyle name="Dziesietny_Invoices2001Slovakia_Book1_1_Book1_Book1_KH 2012 (T3-2013)_Kế hoạch 2013 T1-2014" xfId="11672"/>
    <cellStyle name="Dziesiętny_Invoices2001Slovakia_Book1_1_Book1_Book1_VB Di den 2013" xfId="11673"/>
    <cellStyle name="Dziesietny_Invoices2001Slovakia_Book1_1_Book1_Copy of KH PHAN BO VON ĐỐI ỨNG NAM 2011 (30 TY phuong án gop WB)" xfId="904"/>
    <cellStyle name="Dziesiętny_Invoices2001Slovakia_Book1_1_Book1_Copy of KH PHAN BO VON ĐỐI ỨNG NAM 2011 (30 TY phuong án gop WB)" xfId="905"/>
    <cellStyle name="Dziesietny_Invoices2001Slovakia_Book1_1_Book1_Copy of KH PHAN BO VON ĐỐI ỨNG NAM 2011 (30 TY phuong án gop WB) 10" xfId="20161"/>
    <cellStyle name="Dziesiętny_Invoices2001Slovakia_Book1_1_Book1_Copy of KH PHAN BO VON ĐỐI ỨNG NAM 2011 (30 TY phuong án gop WB) 10" xfId="20160"/>
    <cellStyle name="Dziesietny_Invoices2001Slovakia_Book1_1_Book1_Copy of KH PHAN BO VON ĐỐI ỨNG NAM 2011 (30 TY phuong án gop WB) 11" xfId="22025"/>
    <cellStyle name="Dziesiętny_Invoices2001Slovakia_Book1_1_Book1_Copy of KH PHAN BO VON ĐỐI ỨNG NAM 2011 (30 TY phuong án gop WB) 11" xfId="22024"/>
    <cellStyle name="Dziesietny_Invoices2001Slovakia_Book1_1_Book1_Copy of KH PHAN BO VON ĐỐI ỨNG NAM 2011 (30 TY phuong án gop WB) 12" xfId="19644"/>
    <cellStyle name="Dziesiętny_Invoices2001Slovakia_Book1_1_Book1_Copy of KH PHAN BO VON ĐỐI ỨNG NAM 2011 (30 TY phuong án gop WB) 12" xfId="20550"/>
    <cellStyle name="Dziesietny_Invoices2001Slovakia_Book1_1_Book1_Copy of KH PHAN BO VON ĐỐI ỨNG NAM 2011 (30 TY phuong án gop WB) 13" xfId="17969"/>
    <cellStyle name="Dziesiętny_Invoices2001Slovakia_Book1_1_Book1_Copy of KH PHAN BO VON ĐỐI ỨNG NAM 2011 (30 TY phuong án gop WB) 13" xfId="17119"/>
    <cellStyle name="Dziesietny_Invoices2001Slovakia_Book1_1_Book1_Copy of KH PHAN BO VON ĐỐI ỨNG NAM 2011 (30 TY phuong án gop WB) 14" xfId="22989"/>
    <cellStyle name="Dziesiętny_Invoices2001Slovakia_Book1_1_Book1_Copy of KH PHAN BO VON ĐỐI ỨNG NAM 2011 (30 TY phuong án gop WB) 14" xfId="21940"/>
    <cellStyle name="Dziesietny_Invoices2001Slovakia_Book1_1_Book1_Copy of KH PHAN BO VON ĐỐI ỨNG NAM 2011 (30 TY phuong án gop WB) 15" xfId="26435"/>
    <cellStyle name="Dziesiętny_Invoices2001Slovakia_Book1_1_Book1_Copy of KH PHAN BO VON ĐỐI ỨNG NAM 2011 (30 TY phuong án gop WB) 15" xfId="19463"/>
    <cellStyle name="Dziesietny_Invoices2001Slovakia_Book1_1_Book1_Copy of KH PHAN BO VON ĐỐI ỨNG NAM 2011 (30 TY phuong án gop WB) 2" xfId="3388"/>
    <cellStyle name="Dziesiętny_Invoices2001Slovakia_Book1_1_Book1_Copy of KH PHAN BO VON ĐỐI ỨNG NAM 2011 (30 TY phuong án gop WB) 2" xfId="3389"/>
    <cellStyle name="Dziesietny_Invoices2001Slovakia_Book1_1_Book1_Copy of KH PHAN BO VON ĐỐI ỨNG NAM 2011 (30 TY phuong án gop WB) 2 2" xfId="11674"/>
    <cellStyle name="Dziesiętny_Invoices2001Slovakia_Book1_1_Book1_Copy of KH PHAN BO VON ĐỐI ỨNG NAM 2011 (30 TY phuong án gop WB) 2 2" xfId="11675"/>
    <cellStyle name="Dziesietny_Invoices2001Slovakia_Book1_1_Book1_Copy of KH PHAN BO VON ĐỐI ỨNG NAM 2011 (30 TY phuong án gop WB) 2 3" xfId="19452"/>
    <cellStyle name="Dziesiętny_Invoices2001Slovakia_Book1_1_Book1_Copy of KH PHAN BO VON ĐỐI ỨNG NAM 2011 (30 TY phuong án gop WB) 2 3" xfId="19453"/>
    <cellStyle name="Dziesietny_Invoices2001Slovakia_Book1_1_Book1_Copy of KH PHAN BO VON ĐỐI ỨNG NAM 2011 (30 TY phuong án gop WB) 2 4" xfId="18286"/>
    <cellStyle name="Dziesiętny_Invoices2001Slovakia_Book1_1_Book1_Copy of KH PHAN BO VON ĐỐI ỨNG NAM 2011 (30 TY phuong án gop WB) 2 4" xfId="18285"/>
    <cellStyle name="Dziesietny_Invoices2001Slovakia_Book1_1_Book1_Copy of KH PHAN BO VON ĐỐI ỨNG NAM 2011 (30 TY phuong án gop WB) 2 5" xfId="19003"/>
    <cellStyle name="Dziesiętny_Invoices2001Slovakia_Book1_1_Book1_Copy of KH PHAN BO VON ĐỐI ỨNG NAM 2011 (30 TY phuong án gop WB) 2 5" xfId="19004"/>
    <cellStyle name="Dziesietny_Invoices2001Slovakia_Book1_1_Book1_Copy of KH PHAN BO VON ĐỐI ỨNG NAM 2011 (30 TY phuong án gop WB) 2 6" xfId="18146"/>
    <cellStyle name="Dziesiętny_Invoices2001Slovakia_Book1_1_Book1_Copy of KH PHAN BO VON ĐỐI ỨNG NAM 2011 (30 TY phuong án gop WB) 2 6" xfId="21284"/>
    <cellStyle name="Dziesietny_Invoices2001Slovakia_Book1_1_Book1_Copy of KH PHAN BO VON ĐỐI ỨNG NAM 2011 (30 TY phuong án gop WB) 2 7" xfId="19011"/>
    <cellStyle name="Dziesiętny_Invoices2001Slovakia_Book1_1_Book1_Copy of KH PHAN BO VON ĐỐI ỨNG NAM 2011 (30 TY phuong án gop WB) 2 7" xfId="19012"/>
    <cellStyle name="Dziesietny_Invoices2001Slovakia_Book1_1_Book1_Copy of KH PHAN BO VON ĐỐI ỨNG NAM 2011 (30 TY phuong án gop WB) 2 8" xfId="16705"/>
    <cellStyle name="Dziesiętny_Invoices2001Slovakia_Book1_1_Book1_Copy of KH PHAN BO VON ĐỐI ỨNG NAM 2011 (30 TY phuong án gop WB) 2 8" xfId="18098"/>
    <cellStyle name="Dziesietny_Invoices2001Slovakia_Book1_1_Book1_Copy of KH PHAN BO VON ĐỐI ỨNG NAM 2011 (30 TY phuong án gop WB) 2 9" xfId="19141"/>
    <cellStyle name="Dziesiętny_Invoices2001Slovakia_Book1_1_Book1_Copy of KH PHAN BO VON ĐỐI ỨNG NAM 2011 (30 TY phuong án gop WB) 2 9" xfId="19146"/>
    <cellStyle name="Dziesietny_Invoices2001Slovakia_Book1_1_Book1_Copy of KH PHAN BO VON ĐỐI ỨNG NAM 2011 (30 TY phuong án gop WB) 3" xfId="5963"/>
    <cellStyle name="Dziesiętny_Invoices2001Slovakia_Book1_1_Book1_Copy of KH PHAN BO VON ĐỐI ỨNG NAM 2011 (30 TY phuong án gop WB) 3" xfId="5964"/>
    <cellStyle name="Dziesietny_Invoices2001Slovakia_Book1_1_Book1_Copy of KH PHAN BO VON ĐỐI ỨNG NAM 2011 (30 TY phuong án gop WB) 3 2" xfId="14773"/>
    <cellStyle name="Dziesiętny_Invoices2001Slovakia_Book1_1_Book1_Copy of KH PHAN BO VON ĐỐI ỨNG NAM 2011 (30 TY phuong án gop WB) 3 2" xfId="14774"/>
    <cellStyle name="Dziesietny_Invoices2001Slovakia_Book1_1_Book1_Copy of KH PHAN BO VON ĐỐI ỨNG NAM 2011 (30 TY phuong án gop WB) 3 3" xfId="20948"/>
    <cellStyle name="Dziesiętny_Invoices2001Slovakia_Book1_1_Book1_Copy of KH PHAN BO VON ĐỐI ỨNG NAM 2011 (30 TY phuong án gop WB) 3 3" xfId="20949"/>
    <cellStyle name="Dziesietny_Invoices2001Slovakia_Book1_1_Book1_Copy of KH PHAN BO VON ĐỐI ỨNG NAM 2011 (30 TY phuong án gop WB) 3 4" xfId="22668"/>
    <cellStyle name="Dziesiętny_Invoices2001Slovakia_Book1_1_Book1_Copy of KH PHAN BO VON ĐỐI ỨNG NAM 2011 (30 TY phuong án gop WB) 3 4" xfId="22669"/>
    <cellStyle name="Dziesietny_Invoices2001Slovakia_Book1_1_Book1_Copy of KH PHAN BO VON ĐỐI ỨNG NAM 2011 (30 TY phuong án gop WB) 3 5" xfId="23875"/>
    <cellStyle name="Dziesiętny_Invoices2001Slovakia_Book1_1_Book1_Copy of KH PHAN BO VON ĐỐI ỨNG NAM 2011 (30 TY phuong án gop WB) 3 5" xfId="23876"/>
    <cellStyle name="Dziesietny_Invoices2001Slovakia_Book1_1_Book1_Copy of KH PHAN BO VON ĐỐI ỨNG NAM 2011 (30 TY phuong án gop WB) 3 6" xfId="25052"/>
    <cellStyle name="Dziesiętny_Invoices2001Slovakia_Book1_1_Book1_Copy of KH PHAN BO VON ĐỐI ỨNG NAM 2011 (30 TY phuong án gop WB) 3 6" xfId="25053"/>
    <cellStyle name="Dziesietny_Invoices2001Slovakia_Book1_1_Book1_Copy of KH PHAN BO VON ĐỐI ỨNG NAM 2011 (30 TY phuong án gop WB) 3 7" xfId="26144"/>
    <cellStyle name="Dziesiętny_Invoices2001Slovakia_Book1_1_Book1_Copy of KH PHAN BO VON ĐỐI ỨNG NAM 2011 (30 TY phuong án gop WB) 3 7" xfId="26145"/>
    <cellStyle name="Dziesietny_Invoices2001Slovakia_Book1_1_Book1_Copy of KH PHAN BO VON ĐỐI ỨNG NAM 2011 (30 TY phuong án gop WB) 3 8" xfId="27149"/>
    <cellStyle name="Dziesiętny_Invoices2001Slovakia_Book1_1_Book1_Copy of KH PHAN BO VON ĐỐI ỨNG NAM 2011 (30 TY phuong án gop WB) 3 8" xfId="27150"/>
    <cellStyle name="Dziesietny_Invoices2001Slovakia_Book1_1_Book1_Copy of KH PHAN BO VON ĐỐI ỨNG NAM 2011 (30 TY phuong án gop WB) 3 9" xfId="28158"/>
    <cellStyle name="Dziesiętny_Invoices2001Slovakia_Book1_1_Book1_Copy of KH PHAN BO VON ĐỐI ỨNG NAM 2011 (30 TY phuong án gop WB) 3 9" xfId="28159"/>
    <cellStyle name="Dziesietny_Invoices2001Slovakia_Book1_1_Book1_Copy of KH PHAN BO VON ĐỐI ỨNG NAM 2011 (30 TY phuong án gop WB) 4" xfId="6382"/>
    <cellStyle name="Dziesiętny_Invoices2001Slovakia_Book1_1_Book1_Copy of KH PHAN BO VON ĐỐI ỨNG NAM 2011 (30 TY phuong án gop WB) 4" xfId="6381"/>
    <cellStyle name="Dziesietny_Invoices2001Slovakia_Book1_1_Book1_Copy of KH PHAN BO VON ĐỐI ỨNG NAM 2011 (30 TY phuong án gop WB) 4 2" xfId="14673"/>
    <cellStyle name="Dziesiętny_Invoices2001Slovakia_Book1_1_Book1_Copy of KH PHAN BO VON ĐỐI ỨNG NAM 2011 (30 TY phuong án gop WB) 4 2" xfId="14672"/>
    <cellStyle name="Dziesietny_Invoices2001Slovakia_Book1_1_Book1_Copy of KH PHAN BO VON ĐỐI ỨNG NAM 2011 (30 TY phuong án gop WB) 4 3" xfId="20848"/>
    <cellStyle name="Dziesiętny_Invoices2001Slovakia_Book1_1_Book1_Copy of KH PHAN BO VON ĐỐI ỨNG NAM 2011 (30 TY phuong án gop WB) 4 3" xfId="20847"/>
    <cellStyle name="Dziesietny_Invoices2001Slovakia_Book1_1_Book1_Copy of KH PHAN BO VON ĐỐI ỨNG NAM 2011 (30 TY phuong án gop WB) 4 4" xfId="22568"/>
    <cellStyle name="Dziesiętny_Invoices2001Slovakia_Book1_1_Book1_Copy of KH PHAN BO VON ĐỐI ỨNG NAM 2011 (30 TY phuong án gop WB) 4 4" xfId="22567"/>
    <cellStyle name="Dziesietny_Invoices2001Slovakia_Book1_1_Book1_Copy of KH PHAN BO VON ĐỐI ỨNG NAM 2011 (30 TY phuong án gop WB) 4 5" xfId="23775"/>
    <cellStyle name="Dziesiętny_Invoices2001Slovakia_Book1_1_Book1_Copy of KH PHAN BO VON ĐỐI ỨNG NAM 2011 (30 TY phuong án gop WB) 4 5" xfId="23774"/>
    <cellStyle name="Dziesietny_Invoices2001Slovakia_Book1_1_Book1_Copy of KH PHAN BO VON ĐỐI ỨNG NAM 2011 (30 TY phuong án gop WB) 4 6" xfId="24952"/>
    <cellStyle name="Dziesiętny_Invoices2001Slovakia_Book1_1_Book1_Copy of KH PHAN BO VON ĐỐI ỨNG NAM 2011 (30 TY phuong án gop WB) 4 6" xfId="24951"/>
    <cellStyle name="Dziesietny_Invoices2001Slovakia_Book1_1_Book1_Copy of KH PHAN BO VON ĐỐI ỨNG NAM 2011 (30 TY phuong án gop WB) 4 7" xfId="26044"/>
    <cellStyle name="Dziesiętny_Invoices2001Slovakia_Book1_1_Book1_Copy of KH PHAN BO VON ĐỐI ỨNG NAM 2011 (30 TY phuong án gop WB) 4 7" xfId="26043"/>
    <cellStyle name="Dziesietny_Invoices2001Slovakia_Book1_1_Book1_Copy of KH PHAN BO VON ĐỐI ỨNG NAM 2011 (30 TY phuong án gop WB) 4 8" xfId="27049"/>
    <cellStyle name="Dziesiętny_Invoices2001Slovakia_Book1_1_Book1_Copy of KH PHAN BO VON ĐỐI ỨNG NAM 2011 (30 TY phuong án gop WB) 4 8" xfId="27048"/>
    <cellStyle name="Dziesietny_Invoices2001Slovakia_Book1_1_Book1_Copy of KH PHAN BO VON ĐỐI ỨNG NAM 2011 (30 TY phuong án gop WB) 4 9" xfId="28058"/>
    <cellStyle name="Dziesiętny_Invoices2001Slovakia_Book1_1_Book1_Copy of KH PHAN BO VON ĐỐI ỨNG NAM 2011 (30 TY phuong án gop WB) 4 9" xfId="28057"/>
    <cellStyle name="Dziesietny_Invoices2001Slovakia_Book1_1_Book1_Copy of KH PHAN BO VON ĐỐI ỨNG NAM 2011 (30 TY phuong án gop WB) 5" xfId="5372"/>
    <cellStyle name="Dziesiętny_Invoices2001Slovakia_Book1_1_Book1_Copy of KH PHAN BO VON ĐỐI ỨNG NAM 2011 (30 TY phuong án gop WB) 5" xfId="5373"/>
    <cellStyle name="Dziesietny_Invoices2001Slovakia_Book1_1_Book1_Copy of KH PHAN BO VON ĐỐI ỨNG NAM 2011 (30 TY phuong án gop WB) 5 2" xfId="15574"/>
    <cellStyle name="Dziesiętny_Invoices2001Slovakia_Book1_1_Book1_Copy of KH PHAN BO VON ĐỐI ỨNG NAM 2011 (30 TY phuong án gop WB) 5 2" xfId="15575"/>
    <cellStyle name="Dziesietny_Invoices2001Slovakia_Book1_1_Book1_Copy of KH PHAN BO VON ĐỐI ỨNG NAM 2011 (30 TY phuong án gop WB) 5 3" xfId="21658"/>
    <cellStyle name="Dziesiętny_Invoices2001Slovakia_Book1_1_Book1_Copy of KH PHAN BO VON ĐỐI ỨNG NAM 2011 (30 TY phuong án gop WB) 5 3" xfId="21659"/>
    <cellStyle name="Dziesietny_Invoices2001Slovakia_Book1_1_Book1_Copy of KH PHAN BO VON ĐỐI ỨNG NAM 2011 (30 TY phuong án gop WB) 5 4" xfId="23310"/>
    <cellStyle name="Dziesiętny_Invoices2001Slovakia_Book1_1_Book1_Copy of KH PHAN BO VON ĐỐI ỨNG NAM 2011 (30 TY phuong án gop WB) 5 4" xfId="23311"/>
    <cellStyle name="Dziesietny_Invoices2001Slovakia_Book1_1_Book1_Copy of KH PHAN BO VON ĐỐI ỨNG NAM 2011 (30 TY phuong án gop WB) 5 5" xfId="24512"/>
    <cellStyle name="Dziesiętny_Invoices2001Slovakia_Book1_1_Book1_Copy of KH PHAN BO VON ĐỐI ỨNG NAM 2011 (30 TY phuong án gop WB) 5 5" xfId="24513"/>
    <cellStyle name="Dziesietny_Invoices2001Slovakia_Book1_1_Book1_Copy of KH PHAN BO VON ĐỐI ỨNG NAM 2011 (30 TY phuong án gop WB) 5 6" xfId="25665"/>
    <cellStyle name="Dziesiętny_Invoices2001Slovakia_Book1_1_Book1_Copy of KH PHAN BO VON ĐỐI ỨNG NAM 2011 (30 TY phuong án gop WB) 5 6" xfId="25666"/>
    <cellStyle name="Dziesietny_Invoices2001Slovakia_Book1_1_Book1_Copy of KH PHAN BO VON ĐỐI ỨNG NAM 2011 (30 TY phuong án gop WB) 5 7" xfId="26751"/>
    <cellStyle name="Dziesiętny_Invoices2001Slovakia_Book1_1_Book1_Copy of KH PHAN BO VON ĐỐI ỨNG NAM 2011 (30 TY phuong án gop WB) 5 7" xfId="26752"/>
    <cellStyle name="Dziesietny_Invoices2001Slovakia_Book1_1_Book1_Copy of KH PHAN BO VON ĐỐI ỨNG NAM 2011 (30 TY phuong án gop WB) 5 8" xfId="27728"/>
    <cellStyle name="Dziesiętny_Invoices2001Slovakia_Book1_1_Book1_Copy of KH PHAN BO VON ĐỐI ỨNG NAM 2011 (30 TY phuong án gop WB) 5 8" xfId="27729"/>
    <cellStyle name="Dziesietny_Invoices2001Slovakia_Book1_1_Book1_Copy of KH PHAN BO VON ĐỐI ỨNG NAM 2011 (30 TY phuong án gop WB) 5 9" xfId="28711"/>
    <cellStyle name="Dziesiętny_Invoices2001Slovakia_Book1_1_Book1_Copy of KH PHAN BO VON ĐỐI ỨNG NAM 2011 (30 TY phuong án gop WB) 5 9" xfId="28712"/>
    <cellStyle name="Dziesietny_Invoices2001Slovakia_Book1_1_Book1_Copy of KH PHAN BO VON ĐỐI ỨNG NAM 2011 (30 TY phuong án gop WB) 6" xfId="7315"/>
    <cellStyle name="Dziesiętny_Invoices2001Slovakia_Book1_1_Book1_Copy of KH PHAN BO VON ĐỐI ỨNG NAM 2011 (30 TY phuong án gop WB) 6" xfId="7316"/>
    <cellStyle name="Dziesietny_Invoices2001Slovakia_Book1_1_Book1_Copy of KH PHAN BO VON ĐỐI ỨNG NAM 2011 (30 TY phuong án gop WB) 7" xfId="7717"/>
    <cellStyle name="Dziesiętny_Invoices2001Slovakia_Book1_1_Book1_Copy of KH PHAN BO VON ĐỐI ỨNG NAM 2011 (30 TY phuong án gop WB) 7" xfId="7716"/>
    <cellStyle name="Dziesietny_Invoices2001Slovakia_Book1_1_Book1_Copy of KH PHAN BO VON ĐỐI ỨNG NAM 2011 (30 TY phuong án gop WB) 8" xfId="8524"/>
    <cellStyle name="Dziesiętny_Invoices2001Slovakia_Book1_1_Book1_Copy of KH PHAN BO VON ĐỐI ỨNG NAM 2011 (30 TY phuong án gop WB) 8" xfId="8525"/>
    <cellStyle name="Dziesietny_Invoices2001Slovakia_Book1_1_Book1_Copy of KH PHAN BO VON ĐỐI ỨNG NAM 2011 (30 TY phuong án gop WB) 9" xfId="16604"/>
    <cellStyle name="Dziesiętny_Invoices2001Slovakia_Book1_1_Book1_Copy of KH PHAN BO VON ĐỐI ỨNG NAM 2011 (30 TY phuong án gop WB) 9" xfId="16605"/>
    <cellStyle name="Dziesietny_Invoices2001Slovakia_Book1_1_Book1_Copy of KH PHAN BO VON ĐỐI ỨNG NAM 2011 (30 TY phuong án gop WB)_Ban BTDD TDC" xfId="11676"/>
    <cellStyle name="Dziesiętny_Invoices2001Slovakia_Book1_1_Book1_Copy of KH PHAN BO VON ĐỐI ỨNG NAM 2011 (30 TY phuong án gop WB)_Ban BTDD TDC" xfId="11677"/>
    <cellStyle name="Dziesietny_Invoices2001Slovakia_Book1_1_Book1_Copy of KH PHAN BO VON ĐỐI ỨNG NAM 2011 (30 TY phuong án gop WB)_Bieu 1+3+5+6+9" xfId="11678"/>
    <cellStyle name="Dziesiętny_Invoices2001Slovakia_Book1_1_Book1_Copy of KH PHAN BO VON ĐỐI ỨNG NAM 2011 (30 TY phuong án gop WB)_Bieu 1+3+5+6+9" xfId="11679"/>
    <cellStyle name="Dziesietny_Invoices2001Slovakia_Book1_1_Book1_Copy of KH PHAN BO VON ĐỐI ỨNG NAM 2011 (30 TY phuong án gop WB)_Bieu 1+3+5+6+9_Kế hoạch 2013 T1-2014" xfId="11680"/>
    <cellStyle name="Dziesiętny_Invoices2001Slovakia_Book1_1_Book1_DTTD chieng chan Tham lai 29-9-2009" xfId="906"/>
    <cellStyle name="Dziesietny_Invoices2001Slovakia_Book1_1_Book1_DTTD chieng chan Tham lai 29-9-2009 2" xfId="3390"/>
    <cellStyle name="Dziesiętny_Invoices2001Slovakia_Book1_1_Book1_DTTD chieng chan Tham lai 29-9-2009 2" xfId="3391"/>
    <cellStyle name="Dziesietny_Invoices2001Slovakia_Book1_1_Book1_DTTD chieng chan Tham lai 29-9-2009 3" xfId="5965"/>
    <cellStyle name="Dziesiętny_Invoices2001Slovakia_Book1_1_Book1_DTTD chieng chan Tham lai 29-9-2009 3" xfId="5966"/>
    <cellStyle name="Dziesietny_Invoices2001Slovakia_Book1_1_Book1_DTTD chieng chan Tham lai 29-9-2009 4" xfId="6380"/>
    <cellStyle name="Dziesiętny_Invoices2001Slovakia_Book1_1_Book1_DTTD chieng chan Tham lai 29-9-2009 4" xfId="6379"/>
    <cellStyle name="Dziesietny_Invoices2001Slovakia_Book1_1_Book1_DTTD chieng chan Tham lai 29-9-2009 5" xfId="5374"/>
    <cellStyle name="Dziesiętny_Invoices2001Slovakia_Book1_1_Book1_DTTD chieng chan Tham lai 29-9-2009 5" xfId="5375"/>
    <cellStyle name="Dziesietny_Invoices2001Slovakia_Book1_1_Book1_DTTD chieng chan Tham lai 29-9-2009 6" xfId="7317"/>
    <cellStyle name="Dziesiętny_Invoices2001Slovakia_Book1_1_Book1_DTTD chieng chan Tham lai 29-9-2009 6" xfId="7318"/>
    <cellStyle name="Dziesietny_Invoices2001Slovakia_Book1_1_Book1_DTTD chieng chan Tham lai 29-9-2009 7" xfId="7715"/>
    <cellStyle name="Dziesiętny_Invoices2001Slovakia_Book1_1_Book1_DTTD chieng chan Tham lai 29-9-2009 7" xfId="7714"/>
    <cellStyle name="Dziesietny_Invoices2001Slovakia_Book1_1_Book1_DTTD chieng chan Tham lai 29-9-2009_Bieu 1+3+5+6+9" xfId="11681"/>
    <cellStyle name="Dziesiętny_Invoices2001Slovakia_Book1_1_Book1_DTTD chieng chan Tham lai 29-9-2009_Bieu 1+3+5+6+9" xfId="11682"/>
    <cellStyle name="Dziesietny_Invoices2001Slovakia_Book1_1_Book1_DTTD chieng chan Tham lai 29-9-2009_Bieu 1+3+5+6+9_Kế hoạch 2013 T1-2014" xfId="11683"/>
    <cellStyle name="Dziesiętny_Invoices2001Slovakia_Book1_1_Book1_Du toan nuoc San Thang (GD2)" xfId="907"/>
    <cellStyle name="Dziesietny_Invoices2001Slovakia_Book1_1_Book1_Du toan nuoc San Thang (GD2) 2" xfId="3392"/>
    <cellStyle name="Dziesiętny_Invoices2001Slovakia_Book1_1_Book1_Du toan nuoc San Thang (GD2) 2" xfId="3393"/>
    <cellStyle name="Dziesietny_Invoices2001Slovakia_Book1_1_Book1_Du toan nuoc San Thang (GD2) 3" xfId="5967"/>
    <cellStyle name="Dziesiętny_Invoices2001Slovakia_Book1_1_Book1_Du toan nuoc San Thang (GD2) 3" xfId="5968"/>
    <cellStyle name="Dziesietny_Invoices2001Slovakia_Book1_1_Book1_Du toan nuoc San Thang (GD2) 4" xfId="6378"/>
    <cellStyle name="Dziesiętny_Invoices2001Slovakia_Book1_1_Book1_Du toan nuoc San Thang (GD2) 4" xfId="6377"/>
    <cellStyle name="Dziesietny_Invoices2001Slovakia_Book1_1_Book1_Du toan nuoc San Thang (GD2) 5" xfId="5376"/>
    <cellStyle name="Dziesiętny_Invoices2001Slovakia_Book1_1_Book1_Du toan nuoc San Thang (GD2) 5" xfId="5377"/>
    <cellStyle name="Dziesietny_Invoices2001Slovakia_Book1_1_Book1_Du toan nuoc San Thang (GD2) 6" xfId="7319"/>
    <cellStyle name="Dziesiętny_Invoices2001Slovakia_Book1_1_Book1_Du toan nuoc San Thang (GD2) 6" xfId="7320"/>
    <cellStyle name="Dziesietny_Invoices2001Slovakia_Book1_1_Book1_Du toan nuoc San Thang (GD2) 7" xfId="7713"/>
    <cellStyle name="Dziesiętny_Invoices2001Slovakia_Book1_1_Book1_Du toan nuoc San Thang (GD2) 7" xfId="7712"/>
    <cellStyle name="Dziesietny_Invoices2001Slovakia_Book1_1_Book1_Du toan nuoc San Thang (GD2)_Kế hoạch 2013 T1-2014" xfId="11684"/>
    <cellStyle name="Dziesiętny_Invoices2001Slovakia_Book1_1_Book1_Du toan nuoc San Thang (GD2)_KH 2012 (T3-2013)" xfId="11685"/>
    <cellStyle name="Dziesietny_Invoices2001Slovakia_Book1_1_Book1_Du toan nuoc San Thang (GD2)_KH 2012 (T3-2013)_Kế hoạch 2013 T1-2014" xfId="11686"/>
    <cellStyle name="Dziesiętny_Invoices2001Slovakia_Book1_1_Book1_Ke hoach 2010 (theo doi 11-8-2010)" xfId="908"/>
    <cellStyle name="Dziesietny_Invoices2001Slovakia_Book1_1_Book1_Ke hoach 2010 (theo doi 11-8-2010) 2" xfId="3394"/>
    <cellStyle name="Dziesiętny_Invoices2001Slovakia_Book1_1_Book1_Ke hoach 2010 (theo doi 11-8-2010) 2" xfId="3395"/>
    <cellStyle name="Dziesietny_Invoices2001Slovakia_Book1_1_Book1_Ke hoach 2010 (theo doi 11-8-2010) 3" xfId="5969"/>
    <cellStyle name="Dziesiętny_Invoices2001Slovakia_Book1_1_Book1_Ke hoach 2010 (theo doi 11-8-2010) 3" xfId="5970"/>
    <cellStyle name="Dziesietny_Invoices2001Slovakia_Book1_1_Book1_Ke hoach 2010 (theo doi 11-8-2010) 4" xfId="6376"/>
    <cellStyle name="Dziesiętny_Invoices2001Slovakia_Book1_1_Book1_Ke hoach 2010 (theo doi 11-8-2010) 4" xfId="6375"/>
    <cellStyle name="Dziesietny_Invoices2001Slovakia_Book1_1_Book1_Ke hoach 2010 (theo doi 11-8-2010) 5" xfId="5378"/>
    <cellStyle name="Dziesiętny_Invoices2001Slovakia_Book1_1_Book1_Ke hoach 2010 (theo doi 11-8-2010) 5" xfId="5379"/>
    <cellStyle name="Dziesietny_Invoices2001Slovakia_Book1_1_Book1_Ke hoach 2010 (theo doi 11-8-2010) 6" xfId="7321"/>
    <cellStyle name="Dziesiętny_Invoices2001Slovakia_Book1_1_Book1_Ke hoach 2010 (theo doi 11-8-2010) 6" xfId="7322"/>
    <cellStyle name="Dziesietny_Invoices2001Slovakia_Book1_1_Book1_Ke hoach 2010 (theo doi 11-8-2010) 7" xfId="7711"/>
    <cellStyle name="Dziesiętny_Invoices2001Slovakia_Book1_1_Book1_Ke hoach 2010 (theo doi 11-8-2010) 7" xfId="7710"/>
    <cellStyle name="Dziesietny_Invoices2001Slovakia_Book1_1_Book1_Ke hoach 2010 (theo doi 11-8-2010)_Kế hoạch 2013 T1-2014" xfId="11687"/>
    <cellStyle name="Dziesiętny_Invoices2001Slovakia_Book1_1_Book1_Ke hoach 2010 (theo doi 11-8-2010)_KH 2012 (T3-2013)" xfId="11688"/>
    <cellStyle name="Dziesietny_Invoices2001Slovakia_Book1_1_Book1_Ke hoach 2010 (theo doi 11-8-2010)_KH 2012 (T3-2013)_Kế hoạch 2013 T1-2014" xfId="11689"/>
    <cellStyle name="Dziesiętny_Invoices2001Slovakia_Book1_1_Book1_ke hoach dau thau 30-6-2010" xfId="909"/>
    <cellStyle name="Dziesietny_Invoices2001Slovakia_Book1_1_Book1_ke hoach dau thau 30-6-2010 2" xfId="3396"/>
    <cellStyle name="Dziesiętny_Invoices2001Slovakia_Book1_1_Book1_ke hoach dau thau 30-6-2010 2" xfId="3397"/>
    <cellStyle name="Dziesietny_Invoices2001Slovakia_Book1_1_Book1_ke hoach dau thau 30-6-2010 3" xfId="5971"/>
    <cellStyle name="Dziesiętny_Invoices2001Slovakia_Book1_1_Book1_ke hoach dau thau 30-6-2010 3" xfId="5972"/>
    <cellStyle name="Dziesietny_Invoices2001Slovakia_Book1_1_Book1_ke hoach dau thau 30-6-2010 4" xfId="6374"/>
    <cellStyle name="Dziesiętny_Invoices2001Slovakia_Book1_1_Book1_ke hoach dau thau 30-6-2010 4" xfId="6373"/>
    <cellStyle name="Dziesietny_Invoices2001Slovakia_Book1_1_Book1_ke hoach dau thau 30-6-2010 5" xfId="5380"/>
    <cellStyle name="Dziesiętny_Invoices2001Slovakia_Book1_1_Book1_ke hoach dau thau 30-6-2010 5" xfId="5381"/>
    <cellStyle name="Dziesietny_Invoices2001Slovakia_Book1_1_Book1_ke hoach dau thau 30-6-2010 6" xfId="7323"/>
    <cellStyle name="Dziesiętny_Invoices2001Slovakia_Book1_1_Book1_ke hoach dau thau 30-6-2010 6" xfId="7324"/>
    <cellStyle name="Dziesietny_Invoices2001Slovakia_Book1_1_Book1_ke hoach dau thau 30-6-2010 7" xfId="7709"/>
    <cellStyle name="Dziesiętny_Invoices2001Slovakia_Book1_1_Book1_ke hoach dau thau 30-6-2010 7" xfId="7708"/>
    <cellStyle name="Dziesietny_Invoices2001Slovakia_Book1_1_Book1_ke hoach dau thau 30-6-2010_Kế hoạch 2013 T1-2014" xfId="11690"/>
    <cellStyle name="Dziesiętny_Invoices2001Slovakia_Book1_1_Book1_ke hoach dau thau 30-6-2010_KH 2012 (T3-2013)" xfId="11691"/>
    <cellStyle name="Dziesietny_Invoices2001Slovakia_Book1_1_Book1_ke hoach dau thau 30-6-2010_KH 2012 (T3-2013)_Kế hoạch 2013 T1-2014" xfId="11692"/>
    <cellStyle name="Dziesiętny_Invoices2001Slovakia_Book1_1_Book1_KH 2012 (T3-2013)" xfId="11693"/>
    <cellStyle name="Dziesietny_Invoices2001Slovakia_Book1_1_Book1_KH 2012 (T3-2013)_Kế hoạch 2013 T1-2014" xfId="11694"/>
    <cellStyle name="Dziesiętny_Invoices2001Slovakia_Book1_1_Book1_KH Von 2012 gui BKH 1" xfId="910"/>
    <cellStyle name="Dziesietny_Invoices2001Slovakia_Book1_1_Book1_KH Von 2012 gui BKH 1 2" xfId="3398"/>
    <cellStyle name="Dziesiętny_Invoices2001Slovakia_Book1_1_Book1_KH Von 2012 gui BKH 1 2" xfId="3399"/>
    <cellStyle name="Dziesietny_Invoices2001Slovakia_Book1_1_Book1_KH Von 2012 gui BKH 1 3" xfId="5973"/>
    <cellStyle name="Dziesiętny_Invoices2001Slovakia_Book1_1_Book1_KH Von 2012 gui BKH 1 3" xfId="5974"/>
    <cellStyle name="Dziesietny_Invoices2001Slovakia_Book1_1_Book1_KH Von 2012 gui BKH 1 4" xfId="6372"/>
    <cellStyle name="Dziesiętny_Invoices2001Slovakia_Book1_1_Book1_KH Von 2012 gui BKH 1 4" xfId="6371"/>
    <cellStyle name="Dziesietny_Invoices2001Slovakia_Book1_1_Book1_KH Von 2012 gui BKH 1 5" xfId="5382"/>
    <cellStyle name="Dziesiętny_Invoices2001Slovakia_Book1_1_Book1_KH Von 2012 gui BKH 1 5" xfId="5383"/>
    <cellStyle name="Dziesietny_Invoices2001Slovakia_Book1_1_Book1_KH Von 2012 gui BKH 1 6" xfId="7325"/>
    <cellStyle name="Dziesiętny_Invoices2001Slovakia_Book1_1_Book1_KH Von 2012 gui BKH 1 6" xfId="7326"/>
    <cellStyle name="Dziesietny_Invoices2001Slovakia_Book1_1_Book1_KH Von 2012 gui BKH 1 7" xfId="7707"/>
    <cellStyle name="Dziesiętny_Invoices2001Slovakia_Book1_1_Book1_KH Von 2012 gui BKH 1 7" xfId="7706"/>
    <cellStyle name="Dziesietny_Invoices2001Slovakia_Book1_1_Book1_KH Von 2012 gui BKH 1_Bieu 1+3+5+6+9" xfId="11695"/>
    <cellStyle name="Dziesiętny_Invoices2001Slovakia_Book1_1_Book1_KH Von 2012 gui BKH 1_Bieu 1+3+5+6+9" xfId="11696"/>
    <cellStyle name="Dziesietny_Invoices2001Slovakia_Book1_1_Book1_KH Von 2012 gui BKH 1_Bieu 1+3+5+6+9_Kế hoạch 2013 T1-2014" xfId="11697"/>
    <cellStyle name="Dziesiętny_Invoices2001Slovakia_Book1_1_Book1_QD ke hoach dau thau" xfId="911"/>
    <cellStyle name="Dziesietny_Invoices2001Slovakia_Book1_1_Book1_QD ke hoach dau thau 2" xfId="3400"/>
    <cellStyle name="Dziesiętny_Invoices2001Slovakia_Book1_1_Book1_QD ke hoach dau thau 2" xfId="3401"/>
    <cellStyle name="Dziesietny_Invoices2001Slovakia_Book1_1_Book1_QD ke hoach dau thau 3" xfId="5975"/>
    <cellStyle name="Dziesiętny_Invoices2001Slovakia_Book1_1_Book1_QD ke hoach dau thau 3" xfId="5976"/>
    <cellStyle name="Dziesietny_Invoices2001Slovakia_Book1_1_Book1_QD ke hoach dau thau 4" xfId="6370"/>
    <cellStyle name="Dziesiętny_Invoices2001Slovakia_Book1_1_Book1_QD ke hoach dau thau 4" xfId="6369"/>
    <cellStyle name="Dziesietny_Invoices2001Slovakia_Book1_1_Book1_QD ke hoach dau thau 5" xfId="5384"/>
    <cellStyle name="Dziesiętny_Invoices2001Slovakia_Book1_1_Book1_QD ke hoach dau thau 5" xfId="5385"/>
    <cellStyle name="Dziesietny_Invoices2001Slovakia_Book1_1_Book1_QD ke hoach dau thau 6" xfId="7327"/>
    <cellStyle name="Dziesiętny_Invoices2001Slovakia_Book1_1_Book1_QD ke hoach dau thau 6" xfId="7328"/>
    <cellStyle name="Dziesietny_Invoices2001Slovakia_Book1_1_Book1_QD ke hoach dau thau 7" xfId="7705"/>
    <cellStyle name="Dziesiętny_Invoices2001Slovakia_Book1_1_Book1_QD ke hoach dau thau 7" xfId="7704"/>
    <cellStyle name="Dziesietny_Invoices2001Slovakia_Book1_1_Book1_QD ke hoach dau thau_Kế hoạch 2013 T1-2014" xfId="11698"/>
    <cellStyle name="Dziesiętny_Invoices2001Slovakia_Book1_1_Book1_QD ke hoach dau thau_KH 2012 (T3-2013)" xfId="11699"/>
    <cellStyle name="Dziesietny_Invoices2001Slovakia_Book1_1_Book1_QD ke hoach dau thau_KH 2012 (T3-2013)_Kế hoạch 2013 T1-2014" xfId="11700"/>
    <cellStyle name="Dziesiętny_Invoices2001Slovakia_Book1_1_Book1_tien luong" xfId="912"/>
    <cellStyle name="Dziesietny_Invoices2001Slovakia_Book1_1_Book1_Tien luong chuan 01" xfId="913"/>
    <cellStyle name="Dziesiętny_Invoices2001Slovakia_Book1_1_Book1_Tien luong chuan 01" xfId="914"/>
    <cellStyle name="Dziesietny_Invoices2001Slovakia_Book1_1_Book1_Tien luong chuan 01 10" xfId="19173"/>
    <cellStyle name="Dziesiętny_Invoices2001Slovakia_Book1_1_Book1_Tien luong chuan 01 10" xfId="20433"/>
    <cellStyle name="Dziesietny_Invoices2001Slovakia_Book1_1_Book1_Tien luong chuan 01 2" xfId="15576"/>
    <cellStyle name="Dziesiętny_Invoices2001Slovakia_Book1_1_Book1_Tien luong chuan 01 2" xfId="15577"/>
    <cellStyle name="Dziesietny_Invoices2001Slovakia_Book1_1_Book1_Tien luong chuan 01 3" xfId="11701"/>
    <cellStyle name="Dziesiętny_Invoices2001Slovakia_Book1_1_Book1_Tien luong chuan 01 3" xfId="11702"/>
    <cellStyle name="Dziesietny_Invoices2001Slovakia_Book1_1_Book1_Tien luong chuan 01 4" xfId="19467"/>
    <cellStyle name="Dziesiętny_Invoices2001Slovakia_Book1_1_Book1_Tien luong chuan 01 4" xfId="19468"/>
    <cellStyle name="Dziesietny_Invoices2001Slovakia_Book1_1_Book1_Tien luong chuan 01 5" xfId="18269"/>
    <cellStyle name="Dziesiętny_Invoices2001Slovakia_Book1_1_Book1_Tien luong chuan 01 5" xfId="18268"/>
    <cellStyle name="Dziesietny_Invoices2001Slovakia_Book1_1_Book1_Tien luong chuan 01 6" xfId="19037"/>
    <cellStyle name="Dziesiętny_Invoices2001Slovakia_Book1_1_Book1_Tien luong chuan 01 6" xfId="19038"/>
    <cellStyle name="Dziesietny_Invoices2001Slovakia_Book1_1_Book1_Tien luong chuan 01 7" xfId="18123"/>
    <cellStyle name="Dziesiętny_Invoices2001Slovakia_Book1_1_Book1_Tien luong chuan 01 7" xfId="18122"/>
    <cellStyle name="Dziesietny_Invoices2001Slovakia_Book1_1_Book1_Tien luong chuan 01 8" xfId="19051"/>
    <cellStyle name="Dziesiętny_Invoices2001Slovakia_Book1_1_Book1_Tien luong chuan 01 8" xfId="19054"/>
    <cellStyle name="Dziesietny_Invoices2001Slovakia_Book1_1_Book1_Tien luong chuan 01 9" xfId="18078"/>
    <cellStyle name="Dziesiętny_Invoices2001Slovakia_Book1_1_Book1_Tien luong chuan 01 9" xfId="18077"/>
    <cellStyle name="Dziesietny_Invoices2001Slovakia_Book1_1_Book1_tinh toan hoang ha" xfId="915"/>
    <cellStyle name="Dziesiętny_Invoices2001Slovakia_Book1_1_Book1_tinh toan hoang ha" xfId="916"/>
    <cellStyle name="Dziesietny_Invoices2001Slovakia_Book1_1_Book1_tinh toan hoang ha 10" xfId="20159"/>
    <cellStyle name="Dziesiętny_Invoices2001Slovakia_Book1_1_Book1_tinh toan hoang ha 10" xfId="20158"/>
    <cellStyle name="Dziesietny_Invoices2001Slovakia_Book1_1_Book1_tinh toan hoang ha 11" xfId="22021"/>
    <cellStyle name="Dziesiętny_Invoices2001Slovakia_Book1_1_Book1_tinh toan hoang ha 11" xfId="22020"/>
    <cellStyle name="Dziesietny_Invoices2001Slovakia_Book1_1_Book1_tinh toan hoang ha 12" xfId="19908"/>
    <cellStyle name="Dziesiętny_Invoices2001Slovakia_Book1_1_Book1_tinh toan hoang ha 12" xfId="16707"/>
    <cellStyle name="Dziesietny_Invoices2001Slovakia_Book1_1_Book1_tinh toan hoang ha 13" xfId="23450"/>
    <cellStyle name="Dziesiętny_Invoices2001Slovakia_Book1_1_Book1_tinh toan hoang ha 13" xfId="19533"/>
    <cellStyle name="Dziesietny_Invoices2001Slovakia_Book1_1_Book1_tinh toan hoang ha 14" xfId="20506"/>
    <cellStyle name="Dziesiętny_Invoices2001Slovakia_Book1_1_Book1_tinh toan hoang ha 14" xfId="21941"/>
    <cellStyle name="Dziesietny_Invoices2001Slovakia_Book1_1_Book1_tinh toan hoang ha 15" xfId="16671"/>
    <cellStyle name="Dziesiętny_Invoices2001Slovakia_Book1_1_Book1_tinh toan hoang ha 15" xfId="23399"/>
    <cellStyle name="Dziesietny_Invoices2001Slovakia_Book1_1_Book1_tinh toan hoang ha 2" xfId="3402"/>
    <cellStyle name="Dziesiętny_Invoices2001Slovakia_Book1_1_Book1_tinh toan hoang ha 2" xfId="3403"/>
    <cellStyle name="Dziesietny_Invoices2001Slovakia_Book1_1_Book1_tinh toan hoang ha 2 2" xfId="11703"/>
    <cellStyle name="Dziesiętny_Invoices2001Slovakia_Book1_1_Book1_tinh toan hoang ha 2 2" xfId="11704"/>
    <cellStyle name="Dziesietny_Invoices2001Slovakia_Book1_1_Book1_tinh toan hoang ha 2 3" xfId="19469"/>
    <cellStyle name="Dziesiętny_Invoices2001Slovakia_Book1_1_Book1_tinh toan hoang ha 2 3" xfId="19470"/>
    <cellStyle name="Dziesietny_Invoices2001Slovakia_Book1_1_Book1_tinh toan hoang ha 2 4" xfId="21295"/>
    <cellStyle name="Dziesiętny_Invoices2001Slovakia_Book1_1_Book1_tinh toan hoang ha 2 4" xfId="18267"/>
    <cellStyle name="Dziesietny_Invoices2001Slovakia_Book1_1_Book1_tinh toan hoang ha 2 5" xfId="19039"/>
    <cellStyle name="Dziesiętny_Invoices2001Slovakia_Book1_1_Book1_tinh toan hoang ha 2 5" xfId="19042"/>
    <cellStyle name="Dziesietny_Invoices2001Slovakia_Book1_1_Book1_tinh toan hoang ha 2 6" xfId="18121"/>
    <cellStyle name="Dziesiętny_Invoices2001Slovakia_Book1_1_Book1_tinh toan hoang ha 2 6" xfId="23352"/>
    <cellStyle name="Dziesietny_Invoices2001Slovakia_Book1_1_Book1_tinh toan hoang ha 2 7" xfId="19059"/>
    <cellStyle name="Dziesiętny_Invoices2001Slovakia_Book1_1_Book1_tinh toan hoang ha 2 7" xfId="19062"/>
    <cellStyle name="Dziesietny_Invoices2001Slovakia_Book1_1_Book1_tinh toan hoang ha 2 8" xfId="16065"/>
    <cellStyle name="Dziesiętny_Invoices2001Slovakia_Book1_1_Book1_tinh toan hoang ha 2 8" xfId="18075"/>
    <cellStyle name="Dziesietny_Invoices2001Slovakia_Book1_1_Book1_tinh toan hoang ha 2 9" xfId="23018"/>
    <cellStyle name="Dziesiętny_Invoices2001Slovakia_Book1_1_Book1_tinh toan hoang ha 2 9" xfId="19176"/>
    <cellStyle name="Dziesietny_Invoices2001Slovakia_Book1_1_Book1_tinh toan hoang ha 3" xfId="5977"/>
    <cellStyle name="Dziesiętny_Invoices2001Slovakia_Book1_1_Book1_tinh toan hoang ha 3" xfId="5978"/>
    <cellStyle name="Dziesietny_Invoices2001Slovakia_Book1_1_Book1_tinh toan hoang ha 3 2" xfId="14778"/>
    <cellStyle name="Dziesiętny_Invoices2001Slovakia_Book1_1_Book1_tinh toan hoang ha 3 2" xfId="14779"/>
    <cellStyle name="Dziesietny_Invoices2001Slovakia_Book1_1_Book1_tinh toan hoang ha 3 3" xfId="20953"/>
    <cellStyle name="Dziesiętny_Invoices2001Slovakia_Book1_1_Book1_tinh toan hoang ha 3 3" xfId="20954"/>
    <cellStyle name="Dziesietny_Invoices2001Slovakia_Book1_1_Book1_tinh toan hoang ha 3 4" xfId="22673"/>
    <cellStyle name="Dziesiętny_Invoices2001Slovakia_Book1_1_Book1_tinh toan hoang ha 3 4" xfId="22674"/>
    <cellStyle name="Dziesietny_Invoices2001Slovakia_Book1_1_Book1_tinh toan hoang ha 3 5" xfId="23880"/>
    <cellStyle name="Dziesiętny_Invoices2001Slovakia_Book1_1_Book1_tinh toan hoang ha 3 5" xfId="23881"/>
    <cellStyle name="Dziesietny_Invoices2001Slovakia_Book1_1_Book1_tinh toan hoang ha 3 6" xfId="25057"/>
    <cellStyle name="Dziesiętny_Invoices2001Slovakia_Book1_1_Book1_tinh toan hoang ha 3 6" xfId="25058"/>
    <cellStyle name="Dziesietny_Invoices2001Slovakia_Book1_1_Book1_tinh toan hoang ha 3 7" xfId="26149"/>
    <cellStyle name="Dziesiętny_Invoices2001Slovakia_Book1_1_Book1_tinh toan hoang ha 3 7" xfId="26150"/>
    <cellStyle name="Dziesietny_Invoices2001Slovakia_Book1_1_Book1_tinh toan hoang ha 3 8" xfId="27154"/>
    <cellStyle name="Dziesiętny_Invoices2001Slovakia_Book1_1_Book1_tinh toan hoang ha 3 8" xfId="27155"/>
    <cellStyle name="Dziesietny_Invoices2001Slovakia_Book1_1_Book1_tinh toan hoang ha 3 9" xfId="28163"/>
    <cellStyle name="Dziesiętny_Invoices2001Slovakia_Book1_1_Book1_tinh toan hoang ha 3 9" xfId="28164"/>
    <cellStyle name="Dziesietny_Invoices2001Slovakia_Book1_1_Book1_tinh toan hoang ha 4" xfId="6368"/>
    <cellStyle name="Dziesiętny_Invoices2001Slovakia_Book1_1_Book1_tinh toan hoang ha 4" xfId="6367"/>
    <cellStyle name="Dziesietny_Invoices2001Slovakia_Book1_1_Book1_tinh toan hoang ha 4 2" xfId="14665"/>
    <cellStyle name="Dziesiętny_Invoices2001Slovakia_Book1_1_Book1_tinh toan hoang ha 4 2" xfId="14664"/>
    <cellStyle name="Dziesietny_Invoices2001Slovakia_Book1_1_Book1_tinh toan hoang ha 4 3" xfId="20840"/>
    <cellStyle name="Dziesiętny_Invoices2001Slovakia_Book1_1_Book1_tinh toan hoang ha 4 3" xfId="20839"/>
    <cellStyle name="Dziesietny_Invoices2001Slovakia_Book1_1_Book1_tinh toan hoang ha 4 4" xfId="22560"/>
    <cellStyle name="Dziesiętny_Invoices2001Slovakia_Book1_1_Book1_tinh toan hoang ha 4 4" xfId="22559"/>
    <cellStyle name="Dziesietny_Invoices2001Slovakia_Book1_1_Book1_tinh toan hoang ha 4 5" xfId="23767"/>
    <cellStyle name="Dziesiętny_Invoices2001Slovakia_Book1_1_Book1_tinh toan hoang ha 4 5" xfId="23766"/>
    <cellStyle name="Dziesietny_Invoices2001Slovakia_Book1_1_Book1_tinh toan hoang ha 4 6" xfId="24944"/>
    <cellStyle name="Dziesiętny_Invoices2001Slovakia_Book1_1_Book1_tinh toan hoang ha 4 6" xfId="24943"/>
    <cellStyle name="Dziesietny_Invoices2001Slovakia_Book1_1_Book1_tinh toan hoang ha 4 7" xfId="26036"/>
    <cellStyle name="Dziesiętny_Invoices2001Slovakia_Book1_1_Book1_tinh toan hoang ha 4 7" xfId="26035"/>
    <cellStyle name="Dziesietny_Invoices2001Slovakia_Book1_1_Book1_tinh toan hoang ha 4 8" xfId="27041"/>
    <cellStyle name="Dziesiętny_Invoices2001Slovakia_Book1_1_Book1_tinh toan hoang ha 4 8" xfId="27040"/>
    <cellStyle name="Dziesietny_Invoices2001Slovakia_Book1_1_Book1_tinh toan hoang ha 4 9" xfId="28050"/>
    <cellStyle name="Dziesiętny_Invoices2001Slovakia_Book1_1_Book1_tinh toan hoang ha 4 9" xfId="28049"/>
    <cellStyle name="Dziesietny_Invoices2001Slovakia_Book1_1_Book1_tinh toan hoang ha 5" xfId="5386"/>
    <cellStyle name="Dziesiętny_Invoices2001Slovakia_Book1_1_Book1_tinh toan hoang ha 5" xfId="5387"/>
    <cellStyle name="Dziesietny_Invoices2001Slovakia_Book1_1_Book1_tinh toan hoang ha 5 2" xfId="15578"/>
    <cellStyle name="Dziesiętny_Invoices2001Slovakia_Book1_1_Book1_tinh toan hoang ha 5 2" xfId="15579"/>
    <cellStyle name="Dziesietny_Invoices2001Slovakia_Book1_1_Book1_tinh toan hoang ha 5 3" xfId="21661"/>
    <cellStyle name="Dziesiętny_Invoices2001Slovakia_Book1_1_Book1_tinh toan hoang ha 5 3" xfId="21662"/>
    <cellStyle name="Dziesietny_Invoices2001Slovakia_Book1_1_Book1_tinh toan hoang ha 5 4" xfId="23314"/>
    <cellStyle name="Dziesiętny_Invoices2001Slovakia_Book1_1_Book1_tinh toan hoang ha 5 4" xfId="23315"/>
    <cellStyle name="Dziesietny_Invoices2001Slovakia_Book1_1_Book1_tinh toan hoang ha 5 5" xfId="24515"/>
    <cellStyle name="Dziesiętny_Invoices2001Slovakia_Book1_1_Book1_tinh toan hoang ha 5 5" xfId="24516"/>
    <cellStyle name="Dziesietny_Invoices2001Slovakia_Book1_1_Book1_tinh toan hoang ha 5 6" xfId="25669"/>
    <cellStyle name="Dziesiętny_Invoices2001Slovakia_Book1_1_Book1_tinh toan hoang ha 5 6" xfId="25670"/>
    <cellStyle name="Dziesietny_Invoices2001Slovakia_Book1_1_Book1_tinh toan hoang ha 5 7" xfId="26753"/>
    <cellStyle name="Dziesiętny_Invoices2001Slovakia_Book1_1_Book1_tinh toan hoang ha 5 7" xfId="26754"/>
    <cellStyle name="Dziesietny_Invoices2001Slovakia_Book1_1_Book1_tinh toan hoang ha 5 8" xfId="27731"/>
    <cellStyle name="Dziesiętny_Invoices2001Slovakia_Book1_1_Book1_tinh toan hoang ha 5 8" xfId="27732"/>
    <cellStyle name="Dziesietny_Invoices2001Slovakia_Book1_1_Book1_tinh toan hoang ha 5 9" xfId="28713"/>
    <cellStyle name="Dziesiętny_Invoices2001Slovakia_Book1_1_Book1_tinh toan hoang ha 5 9" xfId="28714"/>
    <cellStyle name="Dziesietny_Invoices2001Slovakia_Book1_1_Book1_tinh toan hoang ha 6" xfId="7329"/>
    <cellStyle name="Dziesiętny_Invoices2001Slovakia_Book1_1_Book1_tinh toan hoang ha 6" xfId="7330"/>
    <cellStyle name="Dziesietny_Invoices2001Slovakia_Book1_1_Book1_tinh toan hoang ha 7" xfId="7703"/>
    <cellStyle name="Dziesiętny_Invoices2001Slovakia_Book1_1_Book1_tinh toan hoang ha 7" xfId="7702"/>
    <cellStyle name="Dziesietny_Invoices2001Slovakia_Book1_1_Book1_tinh toan hoang ha 8" xfId="8526"/>
    <cellStyle name="Dziesiętny_Invoices2001Slovakia_Book1_1_Book1_tinh toan hoang ha 8" xfId="8527"/>
    <cellStyle name="Dziesietny_Invoices2001Slovakia_Book1_1_Book1_tinh toan hoang ha 9" xfId="16606"/>
    <cellStyle name="Dziesiętny_Invoices2001Slovakia_Book1_1_Book1_tinh toan hoang ha 9" xfId="16607"/>
    <cellStyle name="Dziesietny_Invoices2001Slovakia_Book1_1_Book1_tinh toan hoang ha_Ban BTDD TDC" xfId="11705"/>
    <cellStyle name="Dziesiętny_Invoices2001Slovakia_Book1_1_Book1_tinh toan hoang ha_Ban BTDD TDC" xfId="11706"/>
    <cellStyle name="Dziesietny_Invoices2001Slovakia_Book1_1_Book1_tinh toan hoang ha_Kế hoạch 2013 T1-2014" xfId="11707"/>
    <cellStyle name="Dziesiętny_Invoices2001Slovakia_Book1_1_Book1_tinh toan hoang ha_KH 2012 (T3-2013)" xfId="11708"/>
    <cellStyle name="Dziesietny_Invoices2001Slovakia_Book1_1_Book1_tinh toan hoang ha_KH 2012 (T3-2013)_Kế hoạch 2013 T1-2014" xfId="11709"/>
    <cellStyle name="Dziesiętny_Invoices2001Slovakia_Book1_1_Book1_Tong von ĐTPT" xfId="917"/>
    <cellStyle name="Dziesietny_Invoices2001Slovakia_Book1_1_Book1_Tong von ĐTPT 2" xfId="3404"/>
    <cellStyle name="Dziesiętny_Invoices2001Slovakia_Book1_1_Book1_Tong von ĐTPT 2" xfId="3405"/>
    <cellStyle name="Dziesietny_Invoices2001Slovakia_Book1_1_Book1_Tong von ĐTPT 3" xfId="5979"/>
    <cellStyle name="Dziesiętny_Invoices2001Slovakia_Book1_1_Book1_Tong von ĐTPT 3" xfId="5980"/>
    <cellStyle name="Dziesietny_Invoices2001Slovakia_Book1_1_Book1_Tong von ĐTPT 4" xfId="6366"/>
    <cellStyle name="Dziesiętny_Invoices2001Slovakia_Book1_1_Book1_Tong von ĐTPT 4" xfId="6365"/>
    <cellStyle name="Dziesietny_Invoices2001Slovakia_Book1_1_Book1_Tong von ĐTPT 5" xfId="5388"/>
    <cellStyle name="Dziesiętny_Invoices2001Slovakia_Book1_1_Book1_Tong von ĐTPT 5" xfId="5389"/>
    <cellStyle name="Dziesietny_Invoices2001Slovakia_Book1_1_Book1_Tong von ĐTPT 6" xfId="7331"/>
    <cellStyle name="Dziesiętny_Invoices2001Slovakia_Book1_1_Book1_Tong von ĐTPT 6" xfId="7332"/>
    <cellStyle name="Dziesietny_Invoices2001Slovakia_Book1_1_Book1_Tong von ĐTPT 7" xfId="7701"/>
    <cellStyle name="Dziesiętny_Invoices2001Slovakia_Book1_1_Book1_Tong von ĐTPT 7" xfId="7700"/>
    <cellStyle name="Dziesietny_Invoices2001Slovakia_Book1_1_Book1_Tong von ĐTPT_Kế hoạch 2013 T1-2014" xfId="11710"/>
    <cellStyle name="Dziesiętny_Invoices2001Slovakia_Book1_1_Book1_Tong von ĐTPT_KH 2012 (T3-2013)" xfId="11711"/>
    <cellStyle name="Dziesietny_Invoices2001Slovakia_Book1_1_Book1_Tong von ĐTPT_KH 2012 (T3-2013)_Kế hoạch 2013 T1-2014" xfId="11712"/>
    <cellStyle name="Dziesiętny_Invoices2001Slovakia_Book1_1_Copy of KH PHAN BO VON ĐỐI ỨNG NAM 2011 (30 TY phuong án gop WB)" xfId="918"/>
    <cellStyle name="Dziesietny_Invoices2001Slovakia_Book1_1_Copy of KH PHAN BO VON ĐỐI ỨNG NAM 2011 (30 TY phuong án gop WB) 2" xfId="3406"/>
    <cellStyle name="Dziesiętny_Invoices2001Slovakia_Book1_1_Copy of KH PHAN BO VON ĐỐI ỨNG NAM 2011 (30 TY phuong án gop WB) 2" xfId="3407"/>
    <cellStyle name="Dziesietny_Invoices2001Slovakia_Book1_1_Copy of KH PHAN BO VON ĐỐI ỨNG NAM 2011 (30 TY phuong án gop WB) 3" xfId="5981"/>
    <cellStyle name="Dziesiętny_Invoices2001Slovakia_Book1_1_Copy of KH PHAN BO VON ĐỐI ỨNG NAM 2011 (30 TY phuong án gop WB) 3" xfId="5982"/>
    <cellStyle name="Dziesietny_Invoices2001Slovakia_Book1_1_Copy of KH PHAN BO VON ĐỐI ỨNG NAM 2011 (30 TY phuong án gop WB) 4" xfId="6364"/>
    <cellStyle name="Dziesiętny_Invoices2001Slovakia_Book1_1_Copy of KH PHAN BO VON ĐỐI ỨNG NAM 2011 (30 TY phuong án gop WB) 4" xfId="6363"/>
    <cellStyle name="Dziesietny_Invoices2001Slovakia_Book1_1_Copy of KH PHAN BO VON ĐỐI ỨNG NAM 2011 (30 TY phuong án gop WB) 5" xfId="5390"/>
    <cellStyle name="Dziesiętny_Invoices2001Slovakia_Book1_1_Copy of KH PHAN BO VON ĐỐI ỨNG NAM 2011 (30 TY phuong án gop WB) 5" xfId="5391"/>
    <cellStyle name="Dziesietny_Invoices2001Slovakia_Book1_1_Copy of KH PHAN BO VON ĐỐI ỨNG NAM 2011 (30 TY phuong án gop WB) 6" xfId="7333"/>
    <cellStyle name="Dziesiętny_Invoices2001Slovakia_Book1_1_Copy of KH PHAN BO VON ĐỐI ỨNG NAM 2011 (30 TY phuong án gop WB) 6" xfId="7334"/>
    <cellStyle name="Dziesietny_Invoices2001Slovakia_Book1_1_Copy of KH PHAN BO VON ĐỐI ỨNG NAM 2011 (30 TY phuong án gop WB) 7" xfId="7699"/>
    <cellStyle name="Dziesiętny_Invoices2001Slovakia_Book1_1_Copy of KH PHAN BO VON ĐỐI ỨNG NAM 2011 (30 TY phuong án gop WB) 7" xfId="7698"/>
    <cellStyle name="Dziesietny_Invoices2001Slovakia_Book1_1_Copy of KH PHAN BO VON ĐỐI ỨNG NAM 2011 (30 TY phuong án gop WB)_Bieu 1+3+5+6+9" xfId="11713"/>
    <cellStyle name="Dziesiętny_Invoices2001Slovakia_Book1_1_Copy of KH PHAN BO VON ĐỐI ỨNG NAM 2011 (30 TY phuong án gop WB)_Bieu 1+3+5+6+9" xfId="11714"/>
    <cellStyle name="Dziesietny_Invoices2001Slovakia_Book1_1_Copy of KH PHAN BO VON ĐỐI ỨNG NAM 2011 (30 TY phuong án gop WB)_Bieu 1+3+5+6+9_Kế hoạch 2013 T1-2014" xfId="11715"/>
    <cellStyle name="Dziesiętny_Invoices2001Slovakia_Book1_1_Danh Mục KCM trinh BKH 2011 (BS 30A)" xfId="919"/>
    <cellStyle name="Dziesietny_Invoices2001Slovakia_Book1_1_Danh Mục KCM trinh BKH 2011(20-8)" xfId="11716"/>
    <cellStyle name="Dziesiętny_Invoices2001Slovakia_Book1_1_Danh Mục KCM trinh BKH 2011(20-8)" xfId="11717"/>
    <cellStyle name="Dziesietny_Invoices2001Slovakia_Book1_1_Danh Mục KCM trinh BKH 2011(20-8)_Kế hoạch 2013 T1-2014" xfId="11718"/>
    <cellStyle name="Dziesiętny_Invoices2001Slovakia_Book1_1_Danh Mục KCM trinh BKH 2011(20-8)_KH 2012 (T3-2013)" xfId="11719"/>
    <cellStyle name="Dziesietny_Invoices2001Slovakia_Book1_1_Danh Mục KCM trinh BKH 2011(20-8)_KH 2012 (T3-2013)_Kế hoạch 2013 T1-2014" xfId="11720"/>
    <cellStyle name="Dziesiętny_Invoices2001Slovakia_Book1_1_DTTD chieng chan Tham lai 29-9-2009" xfId="920"/>
    <cellStyle name="Dziesietny_Invoices2001Slovakia_Book1_1_DTTD chieng chan Tham lai 29-9-2009 2" xfId="3408"/>
    <cellStyle name="Dziesiętny_Invoices2001Slovakia_Book1_1_DTTD chieng chan Tham lai 29-9-2009 2" xfId="3409"/>
    <cellStyle name="Dziesietny_Invoices2001Slovakia_Book1_1_DTTD chieng chan Tham lai 29-9-2009 3" xfId="5983"/>
    <cellStyle name="Dziesiętny_Invoices2001Slovakia_Book1_1_DTTD chieng chan Tham lai 29-9-2009 3" xfId="5984"/>
    <cellStyle name="Dziesietny_Invoices2001Slovakia_Book1_1_DTTD chieng chan Tham lai 29-9-2009 4" xfId="6362"/>
    <cellStyle name="Dziesiętny_Invoices2001Slovakia_Book1_1_DTTD chieng chan Tham lai 29-9-2009 4" xfId="6361"/>
    <cellStyle name="Dziesietny_Invoices2001Slovakia_Book1_1_DTTD chieng chan Tham lai 29-9-2009 5" xfId="5392"/>
    <cellStyle name="Dziesiętny_Invoices2001Slovakia_Book1_1_DTTD chieng chan Tham lai 29-9-2009 5" xfId="5393"/>
    <cellStyle name="Dziesietny_Invoices2001Slovakia_Book1_1_DTTD chieng chan Tham lai 29-9-2009 6" xfId="7335"/>
    <cellStyle name="Dziesiętny_Invoices2001Slovakia_Book1_1_DTTD chieng chan Tham lai 29-9-2009 6" xfId="7336"/>
    <cellStyle name="Dziesietny_Invoices2001Slovakia_Book1_1_DTTD chieng chan Tham lai 29-9-2009 7" xfId="7697"/>
    <cellStyle name="Dziesiętny_Invoices2001Slovakia_Book1_1_DTTD chieng chan Tham lai 29-9-2009 7" xfId="7696"/>
    <cellStyle name="Dziesietny_Invoices2001Slovakia_Book1_1_DTTD chieng chan Tham lai 29-9-2009_Bieu 1+3+5+6+9" xfId="11721"/>
    <cellStyle name="Dziesiętny_Invoices2001Slovakia_Book1_1_DTTD chieng chan Tham lai 29-9-2009_Bieu 1+3+5+6+9" xfId="11722"/>
    <cellStyle name="Dziesietny_Invoices2001Slovakia_Book1_1_DTTD chieng chan Tham lai 29-9-2009_Bieu 1+3+5+6+9_Kế hoạch 2013 T1-2014" xfId="11723"/>
    <cellStyle name="Dziesiętny_Invoices2001Slovakia_Book1_1_Du toan nuoc San Thang (GD2)" xfId="921"/>
    <cellStyle name="Dziesietny_Invoices2001Slovakia_Book1_1_Du toan nuoc San Thang (GD2) 2" xfId="3410"/>
    <cellStyle name="Dziesiętny_Invoices2001Slovakia_Book1_1_Du toan nuoc San Thang (GD2) 2" xfId="3411"/>
    <cellStyle name="Dziesietny_Invoices2001Slovakia_Book1_1_Du toan nuoc San Thang (GD2) 3" xfId="5985"/>
    <cellStyle name="Dziesiętny_Invoices2001Slovakia_Book1_1_Du toan nuoc San Thang (GD2) 3" xfId="5986"/>
    <cellStyle name="Dziesietny_Invoices2001Slovakia_Book1_1_Du toan nuoc San Thang (GD2) 4" xfId="6360"/>
    <cellStyle name="Dziesiętny_Invoices2001Slovakia_Book1_1_Du toan nuoc San Thang (GD2) 4" xfId="6359"/>
    <cellStyle name="Dziesietny_Invoices2001Slovakia_Book1_1_Du toan nuoc San Thang (GD2) 5" xfId="5394"/>
    <cellStyle name="Dziesiętny_Invoices2001Slovakia_Book1_1_Du toan nuoc San Thang (GD2) 5" xfId="5395"/>
    <cellStyle name="Dziesietny_Invoices2001Slovakia_Book1_1_Du toan nuoc San Thang (GD2) 6" xfId="7337"/>
    <cellStyle name="Dziesiętny_Invoices2001Slovakia_Book1_1_Du toan nuoc San Thang (GD2) 6" xfId="7338"/>
    <cellStyle name="Dziesietny_Invoices2001Slovakia_Book1_1_Du toan nuoc San Thang (GD2) 7" xfId="7695"/>
    <cellStyle name="Dziesiętny_Invoices2001Slovakia_Book1_1_Du toan nuoc San Thang (GD2) 7" xfId="7694"/>
    <cellStyle name="Dziesietny_Invoices2001Slovakia_Book1_1_Du toan nuoc San Thang (GD2)_Kế hoạch 2013 T1-2014" xfId="11724"/>
    <cellStyle name="Dziesiętny_Invoices2001Slovakia_Book1_1_Du toan nuoc San Thang (GD2)_KH 2012 (T3-2013)" xfId="11725"/>
    <cellStyle name="Dziesietny_Invoices2001Slovakia_Book1_1_Du toan nuoc San Thang (GD2)_KH 2012 (T3-2013)_Kế hoạch 2013 T1-2014" xfId="11726"/>
    <cellStyle name="Dziesiętny_Invoices2001Slovakia_Book1_1_Ke hoach 2010 (theo doi 11-8-2010)" xfId="922"/>
    <cellStyle name="Dziesietny_Invoices2001Slovakia_Book1_1_Ke hoach 2010 (theo doi 11-8-2010) 2" xfId="3412"/>
    <cellStyle name="Dziesiętny_Invoices2001Slovakia_Book1_1_Ke hoach 2010 (theo doi 11-8-2010) 2" xfId="3413"/>
    <cellStyle name="Dziesietny_Invoices2001Slovakia_Book1_1_Ke hoach 2010 (theo doi 11-8-2010) 3" xfId="5987"/>
    <cellStyle name="Dziesiętny_Invoices2001Slovakia_Book1_1_Ke hoach 2010 (theo doi 11-8-2010) 3" xfId="5988"/>
    <cellStyle name="Dziesietny_Invoices2001Slovakia_Book1_1_Ke hoach 2010 (theo doi 11-8-2010) 4" xfId="6358"/>
    <cellStyle name="Dziesiętny_Invoices2001Slovakia_Book1_1_Ke hoach 2010 (theo doi 11-8-2010) 4" xfId="6357"/>
    <cellStyle name="Dziesietny_Invoices2001Slovakia_Book1_1_Ke hoach 2010 (theo doi 11-8-2010) 5" xfId="5396"/>
    <cellStyle name="Dziesiętny_Invoices2001Slovakia_Book1_1_Ke hoach 2010 (theo doi 11-8-2010) 5" xfId="5397"/>
    <cellStyle name="Dziesietny_Invoices2001Slovakia_Book1_1_Ke hoach 2010 (theo doi 11-8-2010) 6" xfId="7339"/>
    <cellStyle name="Dziesiętny_Invoices2001Slovakia_Book1_1_Ke hoach 2010 (theo doi 11-8-2010) 6" xfId="7340"/>
    <cellStyle name="Dziesietny_Invoices2001Slovakia_Book1_1_Ke hoach 2010 (theo doi 11-8-2010) 7" xfId="7693"/>
    <cellStyle name="Dziesiętny_Invoices2001Slovakia_Book1_1_Ke hoach 2010 (theo doi 11-8-2010) 7" xfId="7692"/>
    <cellStyle name="Dziesietny_Invoices2001Slovakia_Book1_1_Ke hoach 2010 (theo doi 11-8-2010)_Kế hoạch 2013 T1-2014" xfId="11727"/>
    <cellStyle name="Dziesiętny_Invoices2001Slovakia_Book1_1_Ke hoach 2010 (theo doi 11-8-2010)_KH 2012 (T3-2013)" xfId="11728"/>
    <cellStyle name="Dziesietny_Invoices2001Slovakia_Book1_1_Ke hoach 2010 (theo doi 11-8-2010)_KH 2012 (T3-2013)_Kế hoạch 2013 T1-2014" xfId="11729"/>
    <cellStyle name="Dziesiętny_Invoices2001Slovakia_Book1_1_Ke hoach 2010 ngay 31-01" xfId="923"/>
    <cellStyle name="Dziesietny_Invoices2001Slovakia_Book1_1_Ke hoach 2010 ngay 31-01 2" xfId="3414"/>
    <cellStyle name="Dziesiętny_Invoices2001Slovakia_Book1_1_Ke hoach 2010 ngay 31-01 2" xfId="3415"/>
    <cellStyle name="Dziesietny_Invoices2001Slovakia_Book1_1_Ke hoach 2010 ngay 31-01 3" xfId="5989"/>
    <cellStyle name="Dziesiętny_Invoices2001Slovakia_Book1_1_Ke hoach 2010 ngay 31-01 3" xfId="5990"/>
    <cellStyle name="Dziesietny_Invoices2001Slovakia_Book1_1_Ke hoach 2010 ngay 31-01 4" xfId="6356"/>
    <cellStyle name="Dziesiętny_Invoices2001Slovakia_Book1_1_Ke hoach 2010 ngay 31-01 4" xfId="6355"/>
    <cellStyle name="Dziesietny_Invoices2001Slovakia_Book1_1_Ke hoach 2010 ngay 31-01 5" xfId="5398"/>
    <cellStyle name="Dziesiętny_Invoices2001Slovakia_Book1_1_Ke hoach 2010 ngay 31-01 5" xfId="5399"/>
    <cellStyle name="Dziesietny_Invoices2001Slovakia_Book1_1_Ke hoach 2010 ngay 31-01 6" xfId="7341"/>
    <cellStyle name="Dziesiętny_Invoices2001Slovakia_Book1_1_Ke hoach 2010 ngay 31-01 6" xfId="7342"/>
    <cellStyle name="Dziesietny_Invoices2001Slovakia_Book1_1_Ke hoach 2010 ngay 31-01 7" xfId="7691"/>
    <cellStyle name="Dziesiętny_Invoices2001Slovakia_Book1_1_Ke hoach 2010 ngay 31-01 7" xfId="7690"/>
    <cellStyle name="Dziesietny_Invoices2001Slovakia_Book1_1_Ke hoach 2010 ngay 31-01_Kế hoạch 2013 T1-2014" xfId="11730"/>
    <cellStyle name="Dziesiętny_Invoices2001Slovakia_Book1_1_Ke hoach 2010 ngay 31-01_KH 2012 (T3-2013)" xfId="11731"/>
    <cellStyle name="Dziesietny_Invoices2001Slovakia_Book1_1_Ke hoach 2010 ngay 31-01_KH 2012 (T3-2013)_Kế hoạch 2013 T1-2014" xfId="11732"/>
    <cellStyle name="Dziesiętny_Invoices2001Slovakia_Book1_1_ke hoach dau thau 30-6-2010" xfId="924"/>
    <cellStyle name="Dziesietny_Invoices2001Slovakia_Book1_1_ke hoach dau thau 30-6-2010 2" xfId="3416"/>
    <cellStyle name="Dziesiętny_Invoices2001Slovakia_Book1_1_ke hoach dau thau 30-6-2010 2" xfId="3417"/>
    <cellStyle name="Dziesietny_Invoices2001Slovakia_Book1_1_ke hoach dau thau 30-6-2010 3" xfId="5991"/>
    <cellStyle name="Dziesiętny_Invoices2001Slovakia_Book1_1_ke hoach dau thau 30-6-2010 3" xfId="5992"/>
    <cellStyle name="Dziesietny_Invoices2001Slovakia_Book1_1_ke hoach dau thau 30-6-2010 4" xfId="6354"/>
    <cellStyle name="Dziesiętny_Invoices2001Slovakia_Book1_1_ke hoach dau thau 30-6-2010 4" xfId="6353"/>
    <cellStyle name="Dziesietny_Invoices2001Slovakia_Book1_1_ke hoach dau thau 30-6-2010 5" xfId="5400"/>
    <cellStyle name="Dziesiętny_Invoices2001Slovakia_Book1_1_ke hoach dau thau 30-6-2010 5" xfId="5401"/>
    <cellStyle name="Dziesietny_Invoices2001Slovakia_Book1_1_ke hoach dau thau 30-6-2010 6" xfId="7343"/>
    <cellStyle name="Dziesiętny_Invoices2001Slovakia_Book1_1_ke hoach dau thau 30-6-2010 6" xfId="7344"/>
    <cellStyle name="Dziesietny_Invoices2001Slovakia_Book1_1_ke hoach dau thau 30-6-2010 7" xfId="7689"/>
    <cellStyle name="Dziesiętny_Invoices2001Slovakia_Book1_1_ke hoach dau thau 30-6-2010 7" xfId="7688"/>
    <cellStyle name="Dziesietny_Invoices2001Slovakia_Book1_1_ke hoach dau thau 30-6-2010_Kế hoạch 2013 T1-2014" xfId="11733"/>
    <cellStyle name="Dziesiętny_Invoices2001Slovakia_Book1_1_ke hoach dau thau 30-6-2010_KH 2012 (T3-2013)" xfId="11734"/>
    <cellStyle name="Dziesietny_Invoices2001Slovakia_Book1_1_ke hoach dau thau 30-6-2010_KH 2012 (T3-2013)_Kế hoạch 2013 T1-2014" xfId="11735"/>
    <cellStyle name="Dziesiętny_Invoices2001Slovakia_Book1_1_KH 2012 (T3-2013)" xfId="11736"/>
    <cellStyle name="Dziesietny_Invoices2001Slovakia_Book1_1_KH 2012 (T3-2013)_Kế hoạch 2013 T1-2014" xfId="11737"/>
    <cellStyle name="Dziesiętny_Invoices2001Slovakia_Book1_1_KH Von 2012 gui BKH 1" xfId="925"/>
    <cellStyle name="Dziesietny_Invoices2001Slovakia_Book1_1_KH Von 2012 gui BKH 1 2" xfId="3418"/>
    <cellStyle name="Dziesiętny_Invoices2001Slovakia_Book1_1_KH Von 2012 gui BKH 1 2" xfId="3419"/>
    <cellStyle name="Dziesietny_Invoices2001Slovakia_Book1_1_KH Von 2012 gui BKH 1 3" xfId="5993"/>
    <cellStyle name="Dziesiętny_Invoices2001Slovakia_Book1_1_KH Von 2012 gui BKH 1 3" xfId="5994"/>
    <cellStyle name="Dziesietny_Invoices2001Slovakia_Book1_1_KH Von 2012 gui BKH 1 4" xfId="6352"/>
    <cellStyle name="Dziesiętny_Invoices2001Slovakia_Book1_1_KH Von 2012 gui BKH 1 4" xfId="6351"/>
    <cellStyle name="Dziesietny_Invoices2001Slovakia_Book1_1_KH Von 2012 gui BKH 1 5" xfId="5402"/>
    <cellStyle name="Dziesiętny_Invoices2001Slovakia_Book1_1_KH Von 2012 gui BKH 1 5" xfId="5403"/>
    <cellStyle name="Dziesietny_Invoices2001Slovakia_Book1_1_KH Von 2012 gui BKH 1 6" xfId="7345"/>
    <cellStyle name="Dziesiętny_Invoices2001Slovakia_Book1_1_KH Von 2012 gui BKH 1 6" xfId="7346"/>
    <cellStyle name="Dziesietny_Invoices2001Slovakia_Book1_1_KH Von 2012 gui BKH 1 7" xfId="7687"/>
    <cellStyle name="Dziesiętny_Invoices2001Slovakia_Book1_1_KH Von 2012 gui BKH 1 7" xfId="7686"/>
    <cellStyle name="Dziesietny_Invoices2001Slovakia_Book1_1_KH Von 2012 gui BKH 1_Bieu 1+3+5+6+9" xfId="11738"/>
    <cellStyle name="Dziesiętny_Invoices2001Slovakia_Book1_1_KH Von 2012 gui BKH 1_Bieu 1+3+5+6+9" xfId="11739"/>
    <cellStyle name="Dziesietny_Invoices2001Slovakia_Book1_1_KH Von 2012 gui BKH 1_Bieu 1+3+5+6+9_Kế hoạch 2013 T1-2014" xfId="11740"/>
    <cellStyle name="Dziesiętny_Invoices2001Slovakia_Book1_1_KH Von 2012 gui BKH 2" xfId="926"/>
    <cellStyle name="Dziesietny_Invoices2001Slovakia_Book1_1_KH Von 2012 gui BKH 2 2" xfId="3420"/>
    <cellStyle name="Dziesiętny_Invoices2001Slovakia_Book1_1_KH Von 2012 gui BKH 2 2" xfId="3421"/>
    <cellStyle name="Dziesietny_Invoices2001Slovakia_Book1_1_KH Von 2012 gui BKH 2 3" xfId="5995"/>
    <cellStyle name="Dziesiętny_Invoices2001Slovakia_Book1_1_KH Von 2012 gui BKH 2 3" xfId="5996"/>
    <cellStyle name="Dziesietny_Invoices2001Slovakia_Book1_1_KH Von 2012 gui BKH 2 4" xfId="6350"/>
    <cellStyle name="Dziesiętny_Invoices2001Slovakia_Book1_1_KH Von 2012 gui BKH 2 4" xfId="6349"/>
    <cellStyle name="Dziesietny_Invoices2001Slovakia_Book1_1_KH Von 2012 gui BKH 2 5" xfId="5404"/>
    <cellStyle name="Dziesiętny_Invoices2001Slovakia_Book1_1_KH Von 2012 gui BKH 2 5" xfId="5405"/>
    <cellStyle name="Dziesietny_Invoices2001Slovakia_Book1_1_KH Von 2012 gui BKH 2 6" xfId="7347"/>
    <cellStyle name="Dziesiętny_Invoices2001Slovakia_Book1_1_KH Von 2012 gui BKH 2 6" xfId="7348"/>
    <cellStyle name="Dziesietny_Invoices2001Slovakia_Book1_1_KH Von 2012 gui BKH 2 7" xfId="7685"/>
    <cellStyle name="Dziesiętny_Invoices2001Slovakia_Book1_1_KH Von 2012 gui BKH 2 7" xfId="7684"/>
    <cellStyle name="Dziesietny_Invoices2001Slovakia_Book1_1_KH Von 2012 gui BKH 2_Kế hoạch 2013 T1-2014" xfId="11741"/>
    <cellStyle name="Dziesiętny_Invoices2001Slovakia_Book1_1_KH Von 2012 gui BKH 2_KH 2012 (T3-2013)" xfId="11742"/>
    <cellStyle name="Dziesietny_Invoices2001Slovakia_Book1_1_KH Von 2012 gui BKH 2_KH 2012 (T3-2013)_Kế hoạch 2013 T1-2014" xfId="11743"/>
    <cellStyle name="Dziesiętny_Invoices2001Slovakia_Book1_1_QD ke hoach dau thau" xfId="927"/>
    <cellStyle name="Dziesietny_Invoices2001Slovakia_Book1_1_QD ke hoach dau thau 2" xfId="3422"/>
    <cellStyle name="Dziesiętny_Invoices2001Slovakia_Book1_1_QD ke hoach dau thau 2" xfId="3423"/>
    <cellStyle name="Dziesietny_Invoices2001Slovakia_Book1_1_QD ke hoach dau thau 3" xfId="5997"/>
    <cellStyle name="Dziesiętny_Invoices2001Slovakia_Book1_1_QD ke hoach dau thau 3" xfId="5998"/>
    <cellStyle name="Dziesietny_Invoices2001Slovakia_Book1_1_QD ke hoach dau thau 4" xfId="6348"/>
    <cellStyle name="Dziesiętny_Invoices2001Slovakia_Book1_1_QD ke hoach dau thau 4" xfId="6347"/>
    <cellStyle name="Dziesietny_Invoices2001Slovakia_Book1_1_QD ke hoach dau thau 5" xfId="5406"/>
    <cellStyle name="Dziesiętny_Invoices2001Slovakia_Book1_1_QD ke hoach dau thau 5" xfId="5407"/>
    <cellStyle name="Dziesietny_Invoices2001Slovakia_Book1_1_QD ke hoach dau thau 6" xfId="7349"/>
    <cellStyle name="Dziesiętny_Invoices2001Slovakia_Book1_1_QD ke hoach dau thau 6" xfId="7350"/>
    <cellStyle name="Dziesietny_Invoices2001Slovakia_Book1_1_QD ke hoach dau thau 7" xfId="7683"/>
    <cellStyle name="Dziesiętny_Invoices2001Slovakia_Book1_1_QD ke hoach dau thau 7" xfId="7682"/>
    <cellStyle name="Dziesietny_Invoices2001Slovakia_Book1_1_QD ke hoach dau thau_Kế hoạch 2013 T1-2014" xfId="11744"/>
    <cellStyle name="Dziesiętny_Invoices2001Slovakia_Book1_1_QD ke hoach dau thau_KH 2012 (T3-2013)" xfId="11745"/>
    <cellStyle name="Dziesietny_Invoices2001Slovakia_Book1_1_QD ke hoach dau thau_KH 2012 (T3-2013)_Kế hoạch 2013 T1-2014" xfId="11746"/>
    <cellStyle name="Dziesiętny_Invoices2001Slovakia_Book1_1_Ra soat KH von 2011 (Huy-11-11-11)" xfId="928"/>
    <cellStyle name="Dziesietny_Invoices2001Slovakia_Book1_1_Ra soat KH von 2011 (Huy-11-11-11) 2" xfId="3424"/>
    <cellStyle name="Dziesiętny_Invoices2001Slovakia_Book1_1_Ra soat KH von 2011 (Huy-11-11-11) 2" xfId="3425"/>
    <cellStyle name="Dziesietny_Invoices2001Slovakia_Book1_1_Ra soat KH von 2011 (Huy-11-11-11) 3" xfId="5999"/>
    <cellStyle name="Dziesiętny_Invoices2001Slovakia_Book1_1_Ra soat KH von 2011 (Huy-11-11-11) 3" xfId="6000"/>
    <cellStyle name="Dziesietny_Invoices2001Slovakia_Book1_1_Ra soat KH von 2011 (Huy-11-11-11) 4" xfId="6346"/>
    <cellStyle name="Dziesiętny_Invoices2001Slovakia_Book1_1_Ra soat KH von 2011 (Huy-11-11-11) 4" xfId="6345"/>
    <cellStyle name="Dziesietny_Invoices2001Slovakia_Book1_1_Ra soat KH von 2011 (Huy-11-11-11) 5" xfId="5408"/>
    <cellStyle name="Dziesiętny_Invoices2001Slovakia_Book1_1_Ra soat KH von 2011 (Huy-11-11-11) 5" xfId="5409"/>
    <cellStyle name="Dziesietny_Invoices2001Slovakia_Book1_1_Ra soat KH von 2011 (Huy-11-11-11) 6" xfId="7351"/>
    <cellStyle name="Dziesiętny_Invoices2001Slovakia_Book1_1_Ra soat KH von 2011 (Huy-11-11-11) 6" xfId="7352"/>
    <cellStyle name="Dziesietny_Invoices2001Slovakia_Book1_1_Ra soat KH von 2011 (Huy-11-11-11) 7" xfId="7681"/>
    <cellStyle name="Dziesiętny_Invoices2001Slovakia_Book1_1_Ra soat KH von 2011 (Huy-11-11-11) 7" xfId="7680"/>
    <cellStyle name="Dziesietny_Invoices2001Slovakia_Book1_1_Tien do PTH nam 2011" xfId="11747"/>
    <cellStyle name="Dziesiętny_Invoices2001Slovakia_Book1_1_Tien do PTH nam 2011" xfId="11748"/>
    <cellStyle name="Dziesietny_Invoices2001Slovakia_Book1_1_Tien do PTH nam 2011_Kế hoạch 2013 T1-2014" xfId="11749"/>
    <cellStyle name="Dziesiętny_Invoices2001Slovakia_Book1_1_Tien do PTH nam 2011_KH 2012 (T3-2013)" xfId="11750"/>
    <cellStyle name="Dziesietny_Invoices2001Slovakia_Book1_1_Tien do PTH nam 2011_KH 2012 (T3-2013)_Kế hoạch 2013 T1-2014" xfId="11751"/>
    <cellStyle name="Dziesiętny_Invoices2001Slovakia_Book1_1_tien luong" xfId="929"/>
    <cellStyle name="Dziesietny_Invoices2001Slovakia_Book1_1_Tien luong chuan 01" xfId="930"/>
    <cellStyle name="Dziesiętny_Invoices2001Slovakia_Book1_1_Tien luong chuan 01" xfId="931"/>
    <cellStyle name="Dziesietny_Invoices2001Slovakia_Book1_1_Tien luong chuan 01 10" xfId="23005"/>
    <cellStyle name="Dziesiętny_Invoices2001Slovakia_Book1_1_Tien luong chuan 01 10" xfId="26773"/>
    <cellStyle name="Dziesietny_Invoices2001Slovakia_Book1_1_Tien luong chuan 01 2" xfId="15580"/>
    <cellStyle name="Dziesiętny_Invoices2001Slovakia_Book1_1_Tien luong chuan 01 2" xfId="15581"/>
    <cellStyle name="Dziesietny_Invoices2001Slovakia_Book1_1_Tien luong chuan 01 3" xfId="11752"/>
    <cellStyle name="Dziesiętny_Invoices2001Slovakia_Book1_1_Tien luong chuan 01 3" xfId="11753"/>
    <cellStyle name="Dziesietny_Invoices2001Slovakia_Book1_1_Tien luong chuan 01 4" xfId="19482"/>
    <cellStyle name="Dziesiętny_Invoices2001Slovakia_Book1_1_Tien luong chuan 01 4" xfId="19483"/>
    <cellStyle name="Dziesietny_Invoices2001Slovakia_Book1_1_Tien luong chuan 01 5" xfId="18233"/>
    <cellStyle name="Dziesiętny_Invoices2001Slovakia_Book1_1_Tien luong chuan 01 5" xfId="18232"/>
    <cellStyle name="Dziesietny_Invoices2001Slovakia_Book1_1_Tien luong chuan 01 6" xfId="19095"/>
    <cellStyle name="Dziesiętny_Invoices2001Slovakia_Book1_1_Tien luong chuan 01 6" xfId="19096"/>
    <cellStyle name="Dziesietny_Invoices2001Slovakia_Book1_1_Tien luong chuan 01 7" xfId="18090"/>
    <cellStyle name="Dziesiętny_Invoices2001Slovakia_Book1_1_Tien luong chuan 01 7" xfId="21280"/>
    <cellStyle name="Dziesietny_Invoices2001Slovakia_Book1_1_Tien luong chuan 01 8" xfId="16470"/>
    <cellStyle name="Dziesiętny_Invoices2001Slovakia_Book1_1_Tien luong chuan 01 8" xfId="16471"/>
    <cellStyle name="Dziesietny_Invoices2001Slovakia_Book1_1_Tien luong chuan 01 9" xfId="19637"/>
    <cellStyle name="Dziesiętny_Invoices2001Slovakia_Book1_1_Tien luong chuan 01 9" xfId="21274"/>
    <cellStyle name="Dziesietny_Invoices2001Slovakia_Book1_1_tinh toan hoang ha" xfId="932"/>
    <cellStyle name="Dziesiętny_Invoices2001Slovakia_Book1_1_tinh toan hoang ha" xfId="933"/>
    <cellStyle name="Dziesietny_Invoices2001Slovakia_Book1_1_tinh toan hoang ha 10" xfId="20157"/>
    <cellStyle name="Dziesiętny_Invoices2001Slovakia_Book1_1_tinh toan hoang ha 10" xfId="17322"/>
    <cellStyle name="Dziesietny_Invoices2001Slovakia_Book1_1_tinh toan hoang ha 11" xfId="22019"/>
    <cellStyle name="Dziesiętny_Invoices2001Slovakia_Book1_1_tinh toan hoang ha 11" xfId="19831"/>
    <cellStyle name="Dziesietny_Invoices2001Slovakia_Book1_1_tinh toan hoang ha 12" xfId="16704"/>
    <cellStyle name="Dziesiętny_Invoices2001Slovakia_Book1_1_tinh toan hoang ha 12" xfId="19907"/>
    <cellStyle name="Dziesietny_Invoices2001Slovakia_Book1_1_tinh toan hoang ha 13" xfId="21254"/>
    <cellStyle name="Dziesiętny_Invoices2001Slovakia_Book1_1_tinh toan hoang ha 13" xfId="21887"/>
    <cellStyle name="Dziesietny_Invoices2001Slovakia_Book1_1_tinh toan hoang ha 14" xfId="20033"/>
    <cellStyle name="Dziesiętny_Invoices2001Slovakia_Book1_1_tinh toan hoang ha 14" xfId="25344"/>
    <cellStyle name="Dziesietny_Invoices2001Slovakia_Book1_1_tinh toan hoang ha 15" xfId="25765"/>
    <cellStyle name="Dziesiętny_Invoices2001Slovakia_Book1_1_tinh toan hoang ha 15" xfId="17993"/>
    <cellStyle name="Dziesietny_Invoices2001Slovakia_Book1_1_tinh toan hoang ha 2" xfId="3426"/>
    <cellStyle name="Dziesiętny_Invoices2001Slovakia_Book1_1_tinh toan hoang ha 2" xfId="3427"/>
    <cellStyle name="Dziesietny_Invoices2001Slovakia_Book1_1_tinh toan hoang ha 2 2" xfId="11754"/>
    <cellStyle name="Dziesiętny_Invoices2001Slovakia_Book1_1_tinh toan hoang ha 2 2" xfId="11755"/>
    <cellStyle name="Dziesietny_Invoices2001Slovakia_Book1_1_tinh toan hoang ha 2 3" xfId="19484"/>
    <cellStyle name="Dziesiętny_Invoices2001Slovakia_Book1_1_tinh toan hoang ha 2 3" xfId="19485"/>
    <cellStyle name="Dziesietny_Invoices2001Slovakia_Book1_1_tinh toan hoang ha 2 4" xfId="18231"/>
    <cellStyle name="Dziesiętny_Invoices2001Slovakia_Book1_1_tinh toan hoang ha 2 4" xfId="18230"/>
    <cellStyle name="Dziesietny_Invoices2001Slovakia_Book1_1_tinh toan hoang ha 2 5" xfId="19097"/>
    <cellStyle name="Dziesiętny_Invoices2001Slovakia_Book1_1_tinh toan hoang ha 2 5" xfId="19098"/>
    <cellStyle name="Dziesietny_Invoices2001Slovakia_Book1_1_tinh toan hoang ha 2 6" xfId="18088"/>
    <cellStyle name="Dziesiętny_Invoices2001Slovakia_Book1_1_tinh toan hoang ha 2 6" xfId="18087"/>
    <cellStyle name="Dziesietny_Invoices2001Slovakia_Book1_1_tinh toan hoang ha 2 7" xfId="16474"/>
    <cellStyle name="Dziesiętny_Invoices2001Slovakia_Book1_1_tinh toan hoang ha 2 7" xfId="19135"/>
    <cellStyle name="Dziesietny_Invoices2001Slovakia_Book1_1_tinh toan hoang ha 2 8" xfId="19770"/>
    <cellStyle name="Dziesiętny_Invoices2001Slovakia_Book1_1_tinh toan hoang ha 2 8" xfId="24220"/>
    <cellStyle name="Dziesietny_Invoices2001Slovakia_Book1_1_tinh toan hoang ha 2 9" xfId="26774"/>
    <cellStyle name="Dziesiętny_Invoices2001Slovakia_Book1_1_tinh toan hoang ha 2 9" xfId="23004"/>
    <cellStyle name="Dziesietny_Invoices2001Slovakia_Book1_1_tinh toan hoang ha 3" xfId="6001"/>
    <cellStyle name="Dziesiętny_Invoices2001Slovakia_Book1_1_tinh toan hoang ha 3" xfId="6002"/>
    <cellStyle name="Dziesietny_Invoices2001Slovakia_Book1_1_tinh toan hoang ha 3 2" xfId="14788"/>
    <cellStyle name="Dziesiętny_Invoices2001Slovakia_Book1_1_tinh toan hoang ha 3 2" xfId="14789"/>
    <cellStyle name="Dziesietny_Invoices2001Slovakia_Book1_1_tinh toan hoang ha 3 3" xfId="20963"/>
    <cellStyle name="Dziesiętny_Invoices2001Slovakia_Book1_1_tinh toan hoang ha 3 3" xfId="20964"/>
    <cellStyle name="Dziesietny_Invoices2001Slovakia_Book1_1_tinh toan hoang ha 3 4" xfId="22683"/>
    <cellStyle name="Dziesiętny_Invoices2001Slovakia_Book1_1_tinh toan hoang ha 3 4" xfId="22684"/>
    <cellStyle name="Dziesietny_Invoices2001Slovakia_Book1_1_tinh toan hoang ha 3 5" xfId="23890"/>
    <cellStyle name="Dziesiętny_Invoices2001Slovakia_Book1_1_tinh toan hoang ha 3 5" xfId="23891"/>
    <cellStyle name="Dziesietny_Invoices2001Slovakia_Book1_1_tinh toan hoang ha 3 6" xfId="25067"/>
    <cellStyle name="Dziesiętny_Invoices2001Slovakia_Book1_1_tinh toan hoang ha 3 6" xfId="25068"/>
    <cellStyle name="Dziesietny_Invoices2001Slovakia_Book1_1_tinh toan hoang ha 3 7" xfId="26159"/>
    <cellStyle name="Dziesiętny_Invoices2001Slovakia_Book1_1_tinh toan hoang ha 3 7" xfId="26160"/>
    <cellStyle name="Dziesietny_Invoices2001Slovakia_Book1_1_tinh toan hoang ha 3 8" xfId="27164"/>
    <cellStyle name="Dziesiętny_Invoices2001Slovakia_Book1_1_tinh toan hoang ha 3 8" xfId="27165"/>
    <cellStyle name="Dziesietny_Invoices2001Slovakia_Book1_1_tinh toan hoang ha 3 9" xfId="28173"/>
    <cellStyle name="Dziesiętny_Invoices2001Slovakia_Book1_1_tinh toan hoang ha 3 9" xfId="28174"/>
    <cellStyle name="Dziesietny_Invoices2001Slovakia_Book1_1_tinh toan hoang ha 4" xfId="6344"/>
    <cellStyle name="Dziesiętny_Invoices2001Slovakia_Book1_1_tinh toan hoang ha 4" xfId="6343"/>
    <cellStyle name="Dziesietny_Invoices2001Slovakia_Book1_1_tinh toan hoang ha 4 2" xfId="14655"/>
    <cellStyle name="Dziesiętny_Invoices2001Slovakia_Book1_1_tinh toan hoang ha 4 2" xfId="14654"/>
    <cellStyle name="Dziesietny_Invoices2001Slovakia_Book1_1_tinh toan hoang ha 4 3" xfId="20830"/>
    <cellStyle name="Dziesiętny_Invoices2001Slovakia_Book1_1_tinh toan hoang ha 4 3" xfId="20829"/>
    <cellStyle name="Dziesietny_Invoices2001Slovakia_Book1_1_tinh toan hoang ha 4 4" xfId="22550"/>
    <cellStyle name="Dziesiętny_Invoices2001Slovakia_Book1_1_tinh toan hoang ha 4 4" xfId="22549"/>
    <cellStyle name="Dziesietny_Invoices2001Slovakia_Book1_1_tinh toan hoang ha 4 5" xfId="23757"/>
    <cellStyle name="Dziesiętny_Invoices2001Slovakia_Book1_1_tinh toan hoang ha 4 5" xfId="23756"/>
    <cellStyle name="Dziesietny_Invoices2001Slovakia_Book1_1_tinh toan hoang ha 4 6" xfId="24934"/>
    <cellStyle name="Dziesiętny_Invoices2001Slovakia_Book1_1_tinh toan hoang ha 4 6" xfId="24933"/>
    <cellStyle name="Dziesietny_Invoices2001Slovakia_Book1_1_tinh toan hoang ha 4 7" xfId="26026"/>
    <cellStyle name="Dziesiętny_Invoices2001Slovakia_Book1_1_tinh toan hoang ha 4 7" xfId="26025"/>
    <cellStyle name="Dziesietny_Invoices2001Slovakia_Book1_1_tinh toan hoang ha 4 8" xfId="27031"/>
    <cellStyle name="Dziesiętny_Invoices2001Slovakia_Book1_1_tinh toan hoang ha 4 8" xfId="27030"/>
    <cellStyle name="Dziesietny_Invoices2001Slovakia_Book1_1_tinh toan hoang ha 4 9" xfId="28040"/>
    <cellStyle name="Dziesiętny_Invoices2001Slovakia_Book1_1_tinh toan hoang ha 4 9" xfId="28039"/>
    <cellStyle name="Dziesietny_Invoices2001Slovakia_Book1_1_tinh toan hoang ha 5" xfId="5410"/>
    <cellStyle name="Dziesiętny_Invoices2001Slovakia_Book1_1_tinh toan hoang ha 5" xfId="5411"/>
    <cellStyle name="Dziesietny_Invoices2001Slovakia_Book1_1_tinh toan hoang ha 5 2" xfId="15582"/>
    <cellStyle name="Dziesiętny_Invoices2001Slovakia_Book1_1_tinh toan hoang ha 5 2" xfId="15583"/>
    <cellStyle name="Dziesietny_Invoices2001Slovakia_Book1_1_tinh toan hoang ha 5 3" xfId="21663"/>
    <cellStyle name="Dziesiętny_Invoices2001Slovakia_Book1_1_tinh toan hoang ha 5 3" xfId="21664"/>
    <cellStyle name="Dziesietny_Invoices2001Slovakia_Book1_1_tinh toan hoang ha 5 4" xfId="23317"/>
    <cellStyle name="Dziesiętny_Invoices2001Slovakia_Book1_1_tinh toan hoang ha 5 4" xfId="23318"/>
    <cellStyle name="Dziesietny_Invoices2001Slovakia_Book1_1_tinh toan hoang ha 5 5" xfId="24518"/>
    <cellStyle name="Dziesiętny_Invoices2001Slovakia_Book1_1_tinh toan hoang ha 5 5" xfId="24519"/>
    <cellStyle name="Dziesietny_Invoices2001Slovakia_Book1_1_tinh toan hoang ha 5 6" xfId="25672"/>
    <cellStyle name="Dziesiętny_Invoices2001Slovakia_Book1_1_tinh toan hoang ha 5 6" xfId="25673"/>
    <cellStyle name="Dziesietny_Invoices2001Slovakia_Book1_1_tinh toan hoang ha 5 7" xfId="26757"/>
    <cellStyle name="Dziesiętny_Invoices2001Slovakia_Book1_1_tinh toan hoang ha 5 7" xfId="26758"/>
    <cellStyle name="Dziesietny_Invoices2001Slovakia_Book1_1_tinh toan hoang ha 5 8" xfId="27734"/>
    <cellStyle name="Dziesiętny_Invoices2001Slovakia_Book1_1_tinh toan hoang ha 5 8" xfId="27735"/>
    <cellStyle name="Dziesietny_Invoices2001Slovakia_Book1_1_tinh toan hoang ha 5 9" xfId="28715"/>
    <cellStyle name="Dziesiętny_Invoices2001Slovakia_Book1_1_tinh toan hoang ha 5 9" xfId="28716"/>
    <cellStyle name="Dziesietny_Invoices2001Slovakia_Book1_1_tinh toan hoang ha 6" xfId="7353"/>
    <cellStyle name="Dziesiętny_Invoices2001Slovakia_Book1_1_tinh toan hoang ha 6" xfId="7354"/>
    <cellStyle name="Dziesietny_Invoices2001Slovakia_Book1_1_tinh toan hoang ha 7" xfId="7679"/>
    <cellStyle name="Dziesiętny_Invoices2001Slovakia_Book1_1_tinh toan hoang ha 7" xfId="7678"/>
    <cellStyle name="Dziesietny_Invoices2001Slovakia_Book1_1_tinh toan hoang ha 8" xfId="8528"/>
    <cellStyle name="Dziesiętny_Invoices2001Slovakia_Book1_1_tinh toan hoang ha 8" xfId="8529"/>
    <cellStyle name="Dziesietny_Invoices2001Slovakia_Book1_1_tinh toan hoang ha 9" xfId="16608"/>
    <cellStyle name="Dziesiętny_Invoices2001Slovakia_Book1_1_tinh toan hoang ha 9" xfId="16609"/>
    <cellStyle name="Dziesietny_Invoices2001Slovakia_Book1_1_tinh toan hoang ha_Ban BTDD TDC" xfId="11756"/>
    <cellStyle name="Dziesiętny_Invoices2001Slovakia_Book1_1_tinh toan hoang ha_Ban BTDD TDC" xfId="11757"/>
    <cellStyle name="Dziesietny_Invoices2001Slovakia_Book1_1_tinh toan hoang ha_Kế hoạch 2013 T1-2014" xfId="11758"/>
    <cellStyle name="Dziesiętny_Invoices2001Slovakia_Book1_1_tinh toan hoang ha_KH 2012 (T3-2013)" xfId="11759"/>
    <cellStyle name="Dziesietny_Invoices2001Slovakia_Book1_1_tinh toan hoang ha_KH 2012 (T3-2013)_Kế hoạch 2013 T1-2014" xfId="11760"/>
    <cellStyle name="Dziesiętny_Invoices2001Slovakia_Book1_1_Tong von ĐTPT" xfId="934"/>
    <cellStyle name="Dziesietny_Invoices2001Slovakia_Book1_1_Tong von ĐTPT 2" xfId="3428"/>
    <cellStyle name="Dziesiętny_Invoices2001Slovakia_Book1_1_Tong von ĐTPT 2" xfId="3429"/>
    <cellStyle name="Dziesietny_Invoices2001Slovakia_Book1_1_Tong von ĐTPT 3" xfId="6003"/>
    <cellStyle name="Dziesiętny_Invoices2001Slovakia_Book1_1_Tong von ĐTPT 3" xfId="6004"/>
    <cellStyle name="Dziesietny_Invoices2001Slovakia_Book1_1_Tong von ĐTPT 4" xfId="6342"/>
    <cellStyle name="Dziesiętny_Invoices2001Slovakia_Book1_1_Tong von ĐTPT 4" xfId="6341"/>
    <cellStyle name="Dziesietny_Invoices2001Slovakia_Book1_1_Tong von ĐTPT 5" xfId="5412"/>
    <cellStyle name="Dziesiętny_Invoices2001Slovakia_Book1_1_Tong von ĐTPT 5" xfId="5413"/>
    <cellStyle name="Dziesietny_Invoices2001Slovakia_Book1_1_Tong von ĐTPT 6" xfId="7355"/>
    <cellStyle name="Dziesiętny_Invoices2001Slovakia_Book1_1_Tong von ĐTPT 6" xfId="7356"/>
    <cellStyle name="Dziesietny_Invoices2001Slovakia_Book1_1_Tong von ĐTPT 7" xfId="7677"/>
    <cellStyle name="Dziesiętny_Invoices2001Slovakia_Book1_1_Tong von ĐTPT 7" xfId="7676"/>
    <cellStyle name="Dziesietny_Invoices2001Slovakia_Book1_1_Tong von ĐTPT_Kế hoạch 2013 T1-2014" xfId="11761"/>
    <cellStyle name="Dziesiętny_Invoices2001Slovakia_Book1_1_Tong von ĐTPT_KH 2012 (T3-2013)" xfId="11762"/>
    <cellStyle name="Dziesietny_Invoices2001Slovakia_Book1_1_Tong von ĐTPT_KH 2012 (T3-2013)_Kế hoạch 2013 T1-2014" xfId="11763"/>
    <cellStyle name="Dziesiętny_Invoices2001Slovakia_Book1_1_Viec Huy dang lam" xfId="3430"/>
    <cellStyle name="Dziesietny_Invoices2001Slovakia_Book1_2" xfId="935"/>
    <cellStyle name="Dziesiętny_Invoices2001Slovakia_Book1_2" xfId="936"/>
    <cellStyle name="Dziesietny_Invoices2001Slovakia_Book1_2 10" xfId="8530"/>
    <cellStyle name="Dziesiętny_Invoices2001Slovakia_Book1_2 10" xfId="8531"/>
    <cellStyle name="Dziesietny_Invoices2001Slovakia_Book1_2 11" xfId="16610"/>
    <cellStyle name="Dziesiętny_Invoices2001Slovakia_Book1_2 11" xfId="16611"/>
    <cellStyle name="Dziesietny_Invoices2001Slovakia_Book1_2 12" xfId="17321"/>
    <cellStyle name="Dziesiętny_Invoices2001Slovakia_Book1_2 12" xfId="20156"/>
    <cellStyle name="Dziesietny_Invoices2001Slovakia_Book1_2 13" xfId="22017"/>
    <cellStyle name="Dziesiętny_Invoices2001Slovakia_Book1_2 13" xfId="21855"/>
    <cellStyle name="Dziesietny_Invoices2001Slovakia_Book1_2 14" xfId="17801"/>
    <cellStyle name="Dziesiętny_Invoices2001Slovakia_Book1_2 14" xfId="17698"/>
    <cellStyle name="Dziesietny_Invoices2001Slovakia_Book1_2 15" xfId="23449"/>
    <cellStyle name="Dziesiętny_Invoices2001Slovakia_Book1_2 15" xfId="17971"/>
    <cellStyle name="Dziesietny_Invoices2001Slovakia_Book1_2 16" xfId="18003"/>
    <cellStyle name="Dziesiętny_Invoices2001Slovakia_Book1_2 16" xfId="19859"/>
    <cellStyle name="Dziesietny_Invoices2001Slovakia_Book1_2 17" xfId="19896"/>
    <cellStyle name="Dziesiętny_Invoices2001Slovakia_Book1_2 17" xfId="20498"/>
    <cellStyle name="Dziesietny_Invoices2001Slovakia_Book1_2 2" xfId="3433"/>
    <cellStyle name="Dziesiętny_Invoices2001Slovakia_Book1_2 2" xfId="3434"/>
    <cellStyle name="Dziesietny_Invoices2001Slovakia_Book1_2 3" xfId="3435"/>
    <cellStyle name="Dziesiętny_Invoices2001Slovakia_Book1_2 3" xfId="3436"/>
    <cellStyle name="Dziesietny_Invoices2001Slovakia_Book1_2 4" xfId="3431"/>
    <cellStyle name="Dziesiętny_Invoices2001Slovakia_Book1_2 4" xfId="3432"/>
    <cellStyle name="Dziesietny_Invoices2001Slovakia_Book1_2 4 2" xfId="15584"/>
    <cellStyle name="Dziesiętny_Invoices2001Slovakia_Book1_2 4 2" xfId="15585"/>
    <cellStyle name="Dziesietny_Invoices2001Slovakia_Book1_2 4 3" xfId="21665"/>
    <cellStyle name="Dziesiętny_Invoices2001Slovakia_Book1_2 4 3" xfId="21666"/>
    <cellStyle name="Dziesietny_Invoices2001Slovakia_Book1_2 4 4" xfId="23319"/>
    <cellStyle name="Dziesiętny_Invoices2001Slovakia_Book1_2 4 4" xfId="23320"/>
    <cellStyle name="Dziesietny_Invoices2001Slovakia_Book1_2 4 5" xfId="24520"/>
    <cellStyle name="Dziesiętny_Invoices2001Slovakia_Book1_2 4 5" xfId="24521"/>
    <cellStyle name="Dziesietny_Invoices2001Slovakia_Book1_2 4 6" xfId="25674"/>
    <cellStyle name="Dziesiętny_Invoices2001Slovakia_Book1_2 4 6" xfId="25675"/>
    <cellStyle name="Dziesietny_Invoices2001Slovakia_Book1_2 4 7" xfId="26759"/>
    <cellStyle name="Dziesiętny_Invoices2001Slovakia_Book1_2 4 7" xfId="26760"/>
    <cellStyle name="Dziesietny_Invoices2001Slovakia_Book1_2 4 8" xfId="27736"/>
    <cellStyle name="Dziesiętny_Invoices2001Slovakia_Book1_2 4 8" xfId="27737"/>
    <cellStyle name="Dziesietny_Invoices2001Slovakia_Book1_2 4 9" xfId="28717"/>
    <cellStyle name="Dziesiętny_Invoices2001Slovakia_Book1_2 4 9" xfId="28718"/>
    <cellStyle name="Dziesietny_Invoices2001Slovakia_Book1_2 5" xfId="6007"/>
    <cellStyle name="Dziesiętny_Invoices2001Slovakia_Book1_2 5" xfId="6008"/>
    <cellStyle name="Dziesietny_Invoices2001Slovakia_Book1_2 6" xfId="6340"/>
    <cellStyle name="Dziesiętny_Invoices2001Slovakia_Book1_2 6" xfId="6339"/>
    <cellStyle name="Dziesietny_Invoices2001Slovakia_Book1_2 7" xfId="5414"/>
    <cellStyle name="Dziesiętny_Invoices2001Slovakia_Book1_2 7" xfId="5415"/>
    <cellStyle name="Dziesietny_Invoices2001Slovakia_Book1_2 8" xfId="7357"/>
    <cellStyle name="Dziesiętny_Invoices2001Slovakia_Book1_2 8" xfId="7358"/>
    <cellStyle name="Dziesietny_Invoices2001Slovakia_Book1_2 9" xfId="7675"/>
    <cellStyle name="Dziesiętny_Invoices2001Slovakia_Book1_2 9" xfId="7674"/>
    <cellStyle name="Dziesietny_Invoices2001Slovakia_Book1_2_bieu ke hoach dau thau" xfId="937"/>
    <cellStyle name="Dziesiętny_Invoices2001Slovakia_Book1_2_bieu ke hoach dau thau" xfId="938"/>
    <cellStyle name="Dziesietny_Invoices2001Slovakia_Book1_2_bieu ke hoach dau thau 10" xfId="20150"/>
    <cellStyle name="Dziesiętny_Invoices2001Slovakia_Book1_2_bieu ke hoach dau thau 10" xfId="20149"/>
    <cellStyle name="Dziesietny_Invoices2001Slovakia_Book1_2_bieu ke hoach dau thau 11" xfId="22924"/>
    <cellStyle name="Dziesiętny_Invoices2001Slovakia_Book1_2_bieu ke hoach dau thau 11" xfId="22015"/>
    <cellStyle name="Dziesietny_Invoices2001Slovakia_Book1_2_bieu ke hoach dau thau 12" xfId="17800"/>
    <cellStyle name="Dziesiętny_Invoices2001Slovakia_Book1_2_bieu ke hoach dau thau 12" xfId="16702"/>
    <cellStyle name="Dziesietny_Invoices2001Slovakia_Book1_2_bieu ke hoach dau thau 13" xfId="17972"/>
    <cellStyle name="Dziesiętny_Invoices2001Slovakia_Book1_2_bieu ke hoach dau thau 13" xfId="19540"/>
    <cellStyle name="Dziesietny_Invoices2001Slovakia_Book1_2_bieu ke hoach dau thau 14" xfId="25345"/>
    <cellStyle name="Dziesiętny_Invoices2001Slovakia_Book1_2_bieu ke hoach dau thau 14" xfId="20505"/>
    <cellStyle name="Dziesietny_Invoices2001Slovakia_Book1_2_bieu ke hoach dau thau 15" xfId="21908"/>
    <cellStyle name="Dziesiętny_Invoices2001Slovakia_Book1_2_bieu ke hoach dau thau 15" xfId="25764"/>
    <cellStyle name="Dziesietny_Invoices2001Slovakia_Book1_2_bieu ke hoach dau thau 2" xfId="3437"/>
    <cellStyle name="Dziesiętny_Invoices2001Slovakia_Book1_2_bieu ke hoach dau thau 2" xfId="3438"/>
    <cellStyle name="Dziesietny_Invoices2001Slovakia_Book1_2_bieu ke hoach dau thau 2 2" xfId="11764"/>
    <cellStyle name="Dziesiętny_Invoices2001Slovakia_Book1_2_bieu ke hoach dau thau 2 2" xfId="11765"/>
    <cellStyle name="Dziesietny_Invoices2001Slovakia_Book1_2_bieu ke hoach dau thau 2 3" xfId="19486"/>
    <cellStyle name="Dziesiętny_Invoices2001Slovakia_Book1_2_bieu ke hoach dau thau 2 3" xfId="19487"/>
    <cellStyle name="Dziesietny_Invoices2001Slovakia_Book1_2_bieu ke hoach dau thau 2 4" xfId="16098"/>
    <cellStyle name="Dziesiętny_Invoices2001Slovakia_Book1_2_bieu ke hoach dau thau 2 4" xfId="16097"/>
    <cellStyle name="Dziesietny_Invoices2001Slovakia_Book1_2_bieu ke hoach dau thau 2 5" xfId="19106"/>
    <cellStyle name="Dziesiętny_Invoices2001Slovakia_Book1_2_bieu ke hoach dau thau 2 5" xfId="19111"/>
    <cellStyle name="Dziesietny_Invoices2001Slovakia_Book1_2_bieu ke hoach dau thau 2 6" xfId="16066"/>
    <cellStyle name="Dziesiętny_Invoices2001Slovakia_Book1_2_bieu ke hoach dau thau 2 6" xfId="18083"/>
    <cellStyle name="Dziesietny_Invoices2001Slovakia_Book1_2_bieu ke hoach dau thau 2 7" xfId="19147"/>
    <cellStyle name="Dziesiętny_Invoices2001Slovakia_Book1_2_bieu ke hoach dau thau 2 7" xfId="19148"/>
    <cellStyle name="Dziesietny_Invoices2001Slovakia_Book1_2_bieu ke hoach dau thau 2 8" xfId="16015"/>
    <cellStyle name="Dziesiętny_Invoices2001Slovakia_Book1_2_bieu ke hoach dau thau 2 8" xfId="24218"/>
    <cellStyle name="Dziesietny_Invoices2001Slovakia_Book1_2_bieu ke hoach dau thau 2 9" xfId="23002"/>
    <cellStyle name="Dziesiętny_Invoices2001Slovakia_Book1_2_bieu ke hoach dau thau 2 9" xfId="22000"/>
    <cellStyle name="Dziesietny_Invoices2001Slovakia_Book1_2_bieu ke hoach dau thau 3" xfId="6013"/>
    <cellStyle name="Dziesiętny_Invoices2001Slovakia_Book1_2_bieu ke hoach dau thau 3" xfId="6014"/>
    <cellStyle name="Dziesietny_Invoices2001Slovakia_Book1_2_bieu ke hoach dau thau 3 2" xfId="14792"/>
    <cellStyle name="Dziesiętny_Invoices2001Slovakia_Book1_2_bieu ke hoach dau thau 3 2" xfId="14793"/>
    <cellStyle name="Dziesietny_Invoices2001Slovakia_Book1_2_bieu ke hoach dau thau 3 3" xfId="20967"/>
    <cellStyle name="Dziesiętny_Invoices2001Slovakia_Book1_2_bieu ke hoach dau thau 3 3" xfId="20968"/>
    <cellStyle name="Dziesietny_Invoices2001Slovakia_Book1_2_bieu ke hoach dau thau 3 4" xfId="22687"/>
    <cellStyle name="Dziesiętny_Invoices2001Slovakia_Book1_2_bieu ke hoach dau thau 3 4" xfId="22688"/>
    <cellStyle name="Dziesietny_Invoices2001Slovakia_Book1_2_bieu ke hoach dau thau 3 5" xfId="23894"/>
    <cellStyle name="Dziesiętny_Invoices2001Slovakia_Book1_2_bieu ke hoach dau thau 3 5" xfId="23895"/>
    <cellStyle name="Dziesietny_Invoices2001Slovakia_Book1_2_bieu ke hoach dau thau 3 6" xfId="25071"/>
    <cellStyle name="Dziesiętny_Invoices2001Slovakia_Book1_2_bieu ke hoach dau thau 3 6" xfId="25072"/>
    <cellStyle name="Dziesietny_Invoices2001Slovakia_Book1_2_bieu ke hoach dau thau 3 7" xfId="26163"/>
    <cellStyle name="Dziesiętny_Invoices2001Slovakia_Book1_2_bieu ke hoach dau thau 3 7" xfId="26164"/>
    <cellStyle name="Dziesietny_Invoices2001Slovakia_Book1_2_bieu ke hoach dau thau 3 8" xfId="27168"/>
    <cellStyle name="Dziesiętny_Invoices2001Slovakia_Book1_2_bieu ke hoach dau thau 3 8" xfId="27169"/>
    <cellStyle name="Dziesietny_Invoices2001Slovakia_Book1_2_bieu ke hoach dau thau 3 9" xfId="28177"/>
    <cellStyle name="Dziesiętny_Invoices2001Slovakia_Book1_2_bieu ke hoach dau thau 3 9" xfId="28178"/>
    <cellStyle name="Dziesietny_Invoices2001Slovakia_Book1_2_bieu ke hoach dau thau 4" xfId="6338"/>
    <cellStyle name="Dziesiętny_Invoices2001Slovakia_Book1_2_bieu ke hoach dau thau 4" xfId="6337"/>
    <cellStyle name="Dziesietny_Invoices2001Slovakia_Book1_2_bieu ke hoach dau thau 4 2" xfId="14651"/>
    <cellStyle name="Dziesiętny_Invoices2001Slovakia_Book1_2_bieu ke hoach dau thau 4 2" xfId="14650"/>
    <cellStyle name="Dziesietny_Invoices2001Slovakia_Book1_2_bieu ke hoach dau thau 4 3" xfId="20826"/>
    <cellStyle name="Dziesiętny_Invoices2001Slovakia_Book1_2_bieu ke hoach dau thau 4 3" xfId="20825"/>
    <cellStyle name="Dziesietny_Invoices2001Slovakia_Book1_2_bieu ke hoach dau thau 4 4" xfId="22546"/>
    <cellStyle name="Dziesiętny_Invoices2001Slovakia_Book1_2_bieu ke hoach dau thau 4 4" xfId="22545"/>
    <cellStyle name="Dziesietny_Invoices2001Slovakia_Book1_2_bieu ke hoach dau thau 4 5" xfId="23753"/>
    <cellStyle name="Dziesiętny_Invoices2001Slovakia_Book1_2_bieu ke hoach dau thau 4 5" xfId="23752"/>
    <cellStyle name="Dziesietny_Invoices2001Slovakia_Book1_2_bieu ke hoach dau thau 4 6" xfId="24930"/>
    <cellStyle name="Dziesiętny_Invoices2001Slovakia_Book1_2_bieu ke hoach dau thau 4 6" xfId="24929"/>
    <cellStyle name="Dziesietny_Invoices2001Slovakia_Book1_2_bieu ke hoach dau thau 4 7" xfId="26022"/>
    <cellStyle name="Dziesiętny_Invoices2001Slovakia_Book1_2_bieu ke hoach dau thau 4 7" xfId="26021"/>
    <cellStyle name="Dziesietny_Invoices2001Slovakia_Book1_2_bieu ke hoach dau thau 4 8" xfId="27027"/>
    <cellStyle name="Dziesiętny_Invoices2001Slovakia_Book1_2_bieu ke hoach dau thau 4 8" xfId="27026"/>
    <cellStyle name="Dziesietny_Invoices2001Slovakia_Book1_2_bieu ke hoach dau thau 4 9" xfId="28036"/>
    <cellStyle name="Dziesiętny_Invoices2001Slovakia_Book1_2_bieu ke hoach dau thau 4 9" xfId="28035"/>
    <cellStyle name="Dziesietny_Invoices2001Slovakia_Book1_2_bieu ke hoach dau thau 5" xfId="5417"/>
    <cellStyle name="Dziesiętny_Invoices2001Slovakia_Book1_2_bieu ke hoach dau thau 5" xfId="5418"/>
    <cellStyle name="Dziesietny_Invoices2001Slovakia_Book1_2_bieu ke hoach dau thau 5 2" xfId="15586"/>
    <cellStyle name="Dziesiętny_Invoices2001Slovakia_Book1_2_bieu ke hoach dau thau 5 2" xfId="15587"/>
    <cellStyle name="Dziesietny_Invoices2001Slovakia_Book1_2_bieu ke hoach dau thau 5 3" xfId="21667"/>
    <cellStyle name="Dziesiętny_Invoices2001Slovakia_Book1_2_bieu ke hoach dau thau 5 3" xfId="21668"/>
    <cellStyle name="Dziesietny_Invoices2001Slovakia_Book1_2_bieu ke hoach dau thau 5 4" xfId="23321"/>
    <cellStyle name="Dziesiętny_Invoices2001Slovakia_Book1_2_bieu ke hoach dau thau 5 4" xfId="23322"/>
    <cellStyle name="Dziesietny_Invoices2001Slovakia_Book1_2_bieu ke hoach dau thau 5 5" xfId="24522"/>
    <cellStyle name="Dziesiętny_Invoices2001Slovakia_Book1_2_bieu ke hoach dau thau 5 5" xfId="24523"/>
    <cellStyle name="Dziesietny_Invoices2001Slovakia_Book1_2_bieu ke hoach dau thau 5 6" xfId="25676"/>
    <cellStyle name="Dziesiętny_Invoices2001Slovakia_Book1_2_bieu ke hoach dau thau 5 6" xfId="25677"/>
    <cellStyle name="Dziesietny_Invoices2001Slovakia_Book1_2_bieu ke hoach dau thau 5 7" xfId="26761"/>
    <cellStyle name="Dziesiętny_Invoices2001Slovakia_Book1_2_bieu ke hoach dau thau 5 7" xfId="26762"/>
    <cellStyle name="Dziesietny_Invoices2001Slovakia_Book1_2_bieu ke hoach dau thau 5 8" xfId="27738"/>
    <cellStyle name="Dziesiętny_Invoices2001Slovakia_Book1_2_bieu ke hoach dau thau 5 8" xfId="27739"/>
    <cellStyle name="Dziesietny_Invoices2001Slovakia_Book1_2_bieu ke hoach dau thau 5 9" xfId="28719"/>
    <cellStyle name="Dziesiętny_Invoices2001Slovakia_Book1_2_bieu ke hoach dau thau 5 9" xfId="28720"/>
    <cellStyle name="Dziesietny_Invoices2001Slovakia_Book1_2_bieu ke hoach dau thau 6" xfId="7359"/>
    <cellStyle name="Dziesiętny_Invoices2001Slovakia_Book1_2_bieu ke hoach dau thau 6" xfId="7360"/>
    <cellStyle name="Dziesietny_Invoices2001Slovakia_Book1_2_bieu ke hoach dau thau 7" xfId="7673"/>
    <cellStyle name="Dziesiętny_Invoices2001Slovakia_Book1_2_bieu ke hoach dau thau 7" xfId="7672"/>
    <cellStyle name="Dziesietny_Invoices2001Slovakia_Book1_2_bieu ke hoach dau thau 8" xfId="8532"/>
    <cellStyle name="Dziesiętny_Invoices2001Slovakia_Book1_2_bieu ke hoach dau thau 8" xfId="8533"/>
    <cellStyle name="Dziesietny_Invoices2001Slovakia_Book1_2_bieu ke hoach dau thau 9" xfId="16612"/>
    <cellStyle name="Dziesiętny_Invoices2001Slovakia_Book1_2_bieu ke hoach dau thau 9" xfId="16613"/>
    <cellStyle name="Dziesietny_Invoices2001Slovakia_Book1_2_bieu ke hoach dau thau truong mam non SKH" xfId="939"/>
    <cellStyle name="Dziesiętny_Invoices2001Slovakia_Book1_2_bieu ke hoach dau thau truong mam non SKH" xfId="940"/>
    <cellStyle name="Dziesietny_Invoices2001Slovakia_Book1_2_bieu ke hoach dau thau truong mam non SKH 10" xfId="20148"/>
    <cellStyle name="Dziesiętny_Invoices2001Slovakia_Book1_2_bieu ke hoach dau thau truong mam non SKH 10" xfId="20147"/>
    <cellStyle name="Dziesietny_Invoices2001Slovakia_Book1_2_bieu ke hoach dau thau truong mam non SKH 11" xfId="22014"/>
    <cellStyle name="Dziesiętny_Invoices2001Slovakia_Book1_2_bieu ke hoach dau thau truong mam non SKH 11" xfId="19832"/>
    <cellStyle name="Dziesietny_Invoices2001Slovakia_Book1_2_bieu ke hoach dau thau truong mam non SKH 12" xfId="19640"/>
    <cellStyle name="Dziesiętny_Invoices2001Slovakia_Book1_2_bieu ke hoach dau thau truong mam non SKH 12" xfId="19906"/>
    <cellStyle name="Dziesietny_Invoices2001Slovakia_Book1_2_bieu ke hoach dau thau truong mam non SKH 13" xfId="16806"/>
    <cellStyle name="Dziesiętny_Invoices2001Slovakia_Book1_2_bieu ke hoach dau thau truong mam non SKH 13" xfId="23448"/>
    <cellStyle name="Dziesietny_Invoices2001Slovakia_Book1_2_bieu ke hoach dau thau truong mam non SKH 14" xfId="24614"/>
    <cellStyle name="Dziesiętny_Invoices2001Slovakia_Book1_2_bieu ke hoach dau thau truong mam non SKH 14" xfId="23433"/>
    <cellStyle name="Dziesietny_Invoices2001Slovakia_Book1_2_bieu ke hoach dau thau truong mam non SKH 15" xfId="19593"/>
    <cellStyle name="Dziesiętny_Invoices2001Slovakia_Book1_2_bieu ke hoach dau thau truong mam non SKH 15" xfId="26437"/>
    <cellStyle name="Dziesietny_Invoices2001Slovakia_Book1_2_bieu ke hoach dau thau truong mam non SKH 2" xfId="3439"/>
    <cellStyle name="Dziesiętny_Invoices2001Slovakia_Book1_2_bieu ke hoach dau thau truong mam non SKH 2" xfId="3440"/>
    <cellStyle name="Dziesietny_Invoices2001Slovakia_Book1_2_bieu ke hoach dau thau truong mam non SKH 2 2" xfId="11766"/>
    <cellStyle name="Dziesiętny_Invoices2001Slovakia_Book1_2_bieu ke hoach dau thau truong mam non SKH 2 2" xfId="11767"/>
    <cellStyle name="Dziesietny_Invoices2001Slovakia_Book1_2_bieu ke hoach dau thau truong mam non SKH 2 3" xfId="19488"/>
    <cellStyle name="Dziesiętny_Invoices2001Slovakia_Book1_2_bieu ke hoach dau thau truong mam non SKH 2 3" xfId="19489"/>
    <cellStyle name="Dziesietny_Invoices2001Slovakia_Book1_2_bieu ke hoach dau thau truong mam non SKH 2 4" xfId="18225"/>
    <cellStyle name="Dziesiętny_Invoices2001Slovakia_Book1_2_bieu ke hoach dau thau truong mam non SKH 2 4" xfId="18224"/>
    <cellStyle name="Dziesietny_Invoices2001Slovakia_Book1_2_bieu ke hoach dau thau truong mam non SKH 2 5" xfId="19112"/>
    <cellStyle name="Dziesiętny_Invoices2001Slovakia_Book1_2_bieu ke hoach dau thau truong mam non SKH 2 5" xfId="19113"/>
    <cellStyle name="Dziesietny_Invoices2001Slovakia_Book1_2_bieu ke hoach dau thau truong mam non SKH 2 6" xfId="18080"/>
    <cellStyle name="Dziesiętny_Invoices2001Slovakia_Book1_2_bieu ke hoach dau thau truong mam non SKH 2 6" xfId="18079"/>
    <cellStyle name="Dziesietny_Invoices2001Slovakia_Book1_2_bieu ke hoach dau thau truong mam non SKH 2 7" xfId="19149"/>
    <cellStyle name="Dziesiętny_Invoices2001Slovakia_Book1_2_bieu ke hoach dau thau truong mam non SKH 2 7" xfId="19150"/>
    <cellStyle name="Dziesietny_Invoices2001Slovakia_Book1_2_bieu ke hoach dau thau truong mam non SKH 2 8" xfId="16061"/>
    <cellStyle name="Dziesiętny_Invoices2001Slovakia_Book1_2_bieu ke hoach dau thau truong mam non SKH 2 8" xfId="24217"/>
    <cellStyle name="Dziesietny_Invoices2001Slovakia_Book1_2_bieu ke hoach dau thau truong mam non SKH 2 9" xfId="19193"/>
    <cellStyle name="Dziesiętny_Invoices2001Slovakia_Book1_2_bieu ke hoach dau thau truong mam non SKH 2 9" xfId="20443"/>
    <cellStyle name="Dziesietny_Invoices2001Slovakia_Book1_2_bieu ke hoach dau thau truong mam non SKH 3" xfId="6015"/>
    <cellStyle name="Dziesiętny_Invoices2001Slovakia_Book1_2_bieu ke hoach dau thau truong mam non SKH 3" xfId="6016"/>
    <cellStyle name="Dziesietny_Invoices2001Slovakia_Book1_2_bieu ke hoach dau thau truong mam non SKH 3 2" xfId="14794"/>
    <cellStyle name="Dziesiętny_Invoices2001Slovakia_Book1_2_bieu ke hoach dau thau truong mam non SKH 3 2" xfId="14795"/>
    <cellStyle name="Dziesietny_Invoices2001Slovakia_Book1_2_bieu ke hoach dau thau truong mam non SKH 3 3" xfId="20969"/>
    <cellStyle name="Dziesiętny_Invoices2001Slovakia_Book1_2_bieu ke hoach dau thau truong mam non SKH 3 3" xfId="20970"/>
    <cellStyle name="Dziesietny_Invoices2001Slovakia_Book1_2_bieu ke hoach dau thau truong mam non SKH 3 4" xfId="22689"/>
    <cellStyle name="Dziesiętny_Invoices2001Slovakia_Book1_2_bieu ke hoach dau thau truong mam non SKH 3 4" xfId="22690"/>
    <cellStyle name="Dziesietny_Invoices2001Slovakia_Book1_2_bieu ke hoach dau thau truong mam non SKH 3 5" xfId="23896"/>
    <cellStyle name="Dziesiętny_Invoices2001Slovakia_Book1_2_bieu ke hoach dau thau truong mam non SKH 3 5" xfId="23897"/>
    <cellStyle name="Dziesietny_Invoices2001Slovakia_Book1_2_bieu ke hoach dau thau truong mam non SKH 3 6" xfId="25073"/>
    <cellStyle name="Dziesiętny_Invoices2001Slovakia_Book1_2_bieu ke hoach dau thau truong mam non SKH 3 6" xfId="25074"/>
    <cellStyle name="Dziesietny_Invoices2001Slovakia_Book1_2_bieu ke hoach dau thau truong mam non SKH 3 7" xfId="26165"/>
    <cellStyle name="Dziesiętny_Invoices2001Slovakia_Book1_2_bieu ke hoach dau thau truong mam non SKH 3 7" xfId="26166"/>
    <cellStyle name="Dziesietny_Invoices2001Slovakia_Book1_2_bieu ke hoach dau thau truong mam non SKH 3 8" xfId="27170"/>
    <cellStyle name="Dziesiętny_Invoices2001Slovakia_Book1_2_bieu ke hoach dau thau truong mam non SKH 3 8" xfId="27171"/>
    <cellStyle name="Dziesietny_Invoices2001Slovakia_Book1_2_bieu ke hoach dau thau truong mam non SKH 3 9" xfId="28179"/>
    <cellStyle name="Dziesiętny_Invoices2001Slovakia_Book1_2_bieu ke hoach dau thau truong mam non SKH 3 9" xfId="28180"/>
    <cellStyle name="Dziesietny_Invoices2001Slovakia_Book1_2_bieu ke hoach dau thau truong mam non SKH 4" xfId="6336"/>
    <cellStyle name="Dziesiętny_Invoices2001Slovakia_Book1_2_bieu ke hoach dau thau truong mam non SKH 4" xfId="6335"/>
    <cellStyle name="Dziesietny_Invoices2001Slovakia_Book1_2_bieu ke hoach dau thau truong mam non SKH 4 2" xfId="14647"/>
    <cellStyle name="Dziesiętny_Invoices2001Slovakia_Book1_2_bieu ke hoach dau thau truong mam non SKH 4 2" xfId="14646"/>
    <cellStyle name="Dziesietny_Invoices2001Slovakia_Book1_2_bieu ke hoach dau thau truong mam non SKH 4 3" xfId="20822"/>
    <cellStyle name="Dziesiętny_Invoices2001Slovakia_Book1_2_bieu ke hoach dau thau truong mam non SKH 4 3" xfId="20821"/>
    <cellStyle name="Dziesietny_Invoices2001Slovakia_Book1_2_bieu ke hoach dau thau truong mam non SKH 4 4" xfId="22542"/>
    <cellStyle name="Dziesiętny_Invoices2001Slovakia_Book1_2_bieu ke hoach dau thau truong mam non SKH 4 4" xfId="22541"/>
    <cellStyle name="Dziesietny_Invoices2001Slovakia_Book1_2_bieu ke hoach dau thau truong mam non SKH 4 5" xfId="23749"/>
    <cellStyle name="Dziesiętny_Invoices2001Slovakia_Book1_2_bieu ke hoach dau thau truong mam non SKH 4 5" xfId="23748"/>
    <cellStyle name="Dziesietny_Invoices2001Slovakia_Book1_2_bieu ke hoach dau thau truong mam non SKH 4 6" xfId="24926"/>
    <cellStyle name="Dziesiętny_Invoices2001Slovakia_Book1_2_bieu ke hoach dau thau truong mam non SKH 4 6" xfId="24925"/>
    <cellStyle name="Dziesietny_Invoices2001Slovakia_Book1_2_bieu ke hoach dau thau truong mam non SKH 4 7" xfId="26018"/>
    <cellStyle name="Dziesiętny_Invoices2001Slovakia_Book1_2_bieu ke hoach dau thau truong mam non SKH 4 7" xfId="26017"/>
    <cellStyle name="Dziesietny_Invoices2001Slovakia_Book1_2_bieu ke hoach dau thau truong mam non SKH 4 8" xfId="27023"/>
    <cellStyle name="Dziesiętny_Invoices2001Slovakia_Book1_2_bieu ke hoach dau thau truong mam non SKH 4 8" xfId="27022"/>
    <cellStyle name="Dziesietny_Invoices2001Slovakia_Book1_2_bieu ke hoach dau thau truong mam non SKH 4 9" xfId="28032"/>
    <cellStyle name="Dziesiętny_Invoices2001Slovakia_Book1_2_bieu ke hoach dau thau truong mam non SKH 4 9" xfId="28031"/>
    <cellStyle name="Dziesietny_Invoices2001Slovakia_Book1_2_bieu ke hoach dau thau truong mam non SKH 5" xfId="5419"/>
    <cellStyle name="Dziesiętny_Invoices2001Slovakia_Book1_2_bieu ke hoach dau thau truong mam non SKH 5" xfId="5420"/>
    <cellStyle name="Dziesietny_Invoices2001Slovakia_Book1_2_bieu ke hoach dau thau truong mam non SKH 5 2" xfId="15588"/>
    <cellStyle name="Dziesiętny_Invoices2001Slovakia_Book1_2_bieu ke hoach dau thau truong mam non SKH 5 2" xfId="15589"/>
    <cellStyle name="Dziesietny_Invoices2001Slovakia_Book1_2_bieu ke hoach dau thau truong mam non SKH 5 3" xfId="21669"/>
    <cellStyle name="Dziesiętny_Invoices2001Slovakia_Book1_2_bieu ke hoach dau thau truong mam non SKH 5 3" xfId="21670"/>
    <cellStyle name="Dziesietny_Invoices2001Slovakia_Book1_2_bieu ke hoach dau thau truong mam non SKH 5 4" xfId="23323"/>
    <cellStyle name="Dziesiętny_Invoices2001Slovakia_Book1_2_bieu ke hoach dau thau truong mam non SKH 5 4" xfId="23324"/>
    <cellStyle name="Dziesietny_Invoices2001Slovakia_Book1_2_bieu ke hoach dau thau truong mam non SKH 5 5" xfId="24524"/>
    <cellStyle name="Dziesiętny_Invoices2001Slovakia_Book1_2_bieu ke hoach dau thau truong mam non SKH 5 5" xfId="24525"/>
    <cellStyle name="Dziesietny_Invoices2001Slovakia_Book1_2_bieu ke hoach dau thau truong mam non SKH 5 6" xfId="25678"/>
    <cellStyle name="Dziesiętny_Invoices2001Slovakia_Book1_2_bieu ke hoach dau thau truong mam non SKH 5 6" xfId="25679"/>
    <cellStyle name="Dziesietny_Invoices2001Slovakia_Book1_2_bieu ke hoach dau thau truong mam non SKH 5 7" xfId="26763"/>
    <cellStyle name="Dziesiętny_Invoices2001Slovakia_Book1_2_bieu ke hoach dau thau truong mam non SKH 5 7" xfId="26764"/>
    <cellStyle name="Dziesietny_Invoices2001Slovakia_Book1_2_bieu ke hoach dau thau truong mam non SKH 5 8" xfId="27740"/>
    <cellStyle name="Dziesiętny_Invoices2001Slovakia_Book1_2_bieu ke hoach dau thau truong mam non SKH 5 8" xfId="27741"/>
    <cellStyle name="Dziesietny_Invoices2001Slovakia_Book1_2_bieu ke hoach dau thau truong mam non SKH 5 9" xfId="28721"/>
    <cellStyle name="Dziesiętny_Invoices2001Slovakia_Book1_2_bieu ke hoach dau thau truong mam non SKH 5 9" xfId="28722"/>
    <cellStyle name="Dziesietny_Invoices2001Slovakia_Book1_2_bieu ke hoach dau thau truong mam non SKH 6" xfId="7361"/>
    <cellStyle name="Dziesiętny_Invoices2001Slovakia_Book1_2_bieu ke hoach dau thau truong mam non SKH 6" xfId="7362"/>
    <cellStyle name="Dziesietny_Invoices2001Slovakia_Book1_2_bieu ke hoach dau thau truong mam non SKH 7" xfId="7671"/>
    <cellStyle name="Dziesiętny_Invoices2001Slovakia_Book1_2_bieu ke hoach dau thau truong mam non SKH 7" xfId="7670"/>
    <cellStyle name="Dziesietny_Invoices2001Slovakia_Book1_2_bieu ke hoach dau thau truong mam non SKH 8" xfId="8534"/>
    <cellStyle name="Dziesiętny_Invoices2001Slovakia_Book1_2_bieu ke hoach dau thau truong mam non SKH 8" xfId="8535"/>
    <cellStyle name="Dziesietny_Invoices2001Slovakia_Book1_2_bieu ke hoach dau thau truong mam non SKH 9" xfId="16614"/>
    <cellStyle name="Dziesiętny_Invoices2001Slovakia_Book1_2_bieu ke hoach dau thau truong mam non SKH 9" xfId="16615"/>
    <cellStyle name="Dziesietny_Invoices2001Slovakia_Book1_2_bieu ke hoach dau thau truong mam non SKH_Ban BTDD TDC" xfId="11768"/>
    <cellStyle name="Dziesiętny_Invoices2001Slovakia_Book1_2_bieu ke hoach dau thau truong mam non SKH_Ban BTDD TDC" xfId="11769"/>
    <cellStyle name="Dziesietny_Invoices2001Slovakia_Book1_2_bieu ke hoach dau thau truong mam non SKH_Kế hoạch 2013 T1-2014" xfId="11770"/>
    <cellStyle name="Dziesiętny_Invoices2001Slovakia_Book1_2_bieu ke hoach dau thau truong mam non SKH_KH 2012 (T3-2013)" xfId="11771"/>
    <cellStyle name="Dziesietny_Invoices2001Slovakia_Book1_2_bieu ke hoach dau thau truong mam non SKH_KH 2012 (T3-2013)_Kế hoạch 2013 T1-2014" xfId="11772"/>
    <cellStyle name="Dziesiętny_Invoices2001Slovakia_Book1_2_bieu ke hoach dau thau_Ban BTDD TDC" xfId="11773"/>
    <cellStyle name="Dziesietny_Invoices2001Slovakia_Book1_2_bieu ke hoach dau thau_KH 2012 (T3-2013)_Kế hoạch 2013 T1-2014" xfId="11774"/>
    <cellStyle name="Dziesiętny_Invoices2001Slovakia_Book1_2_bieu tong hop lai kh von 2011 gui phong TH-KTDN" xfId="941"/>
    <cellStyle name="Dziesietny_Invoices2001Slovakia_Book1_2_bieu tong hop lai kh von 2011 gui phong TH-KTDN 2" xfId="3441"/>
    <cellStyle name="Dziesiętny_Invoices2001Slovakia_Book1_2_bieu tong hop lai kh von 2011 gui phong TH-KTDN 2" xfId="3442"/>
    <cellStyle name="Dziesietny_Invoices2001Slovakia_Book1_2_bieu tong hop lai kh von 2011 gui phong TH-KTDN 3" xfId="6017"/>
    <cellStyle name="Dziesiętny_Invoices2001Slovakia_Book1_2_bieu tong hop lai kh von 2011 gui phong TH-KTDN 3" xfId="6018"/>
    <cellStyle name="Dziesietny_Invoices2001Slovakia_Book1_2_bieu tong hop lai kh von 2011 gui phong TH-KTDN 4" xfId="6334"/>
    <cellStyle name="Dziesiętny_Invoices2001Slovakia_Book1_2_bieu tong hop lai kh von 2011 gui phong TH-KTDN 4" xfId="6333"/>
    <cellStyle name="Dziesietny_Invoices2001Slovakia_Book1_2_bieu tong hop lai kh von 2011 gui phong TH-KTDN 5" xfId="5421"/>
    <cellStyle name="Dziesiętny_Invoices2001Slovakia_Book1_2_bieu tong hop lai kh von 2011 gui phong TH-KTDN 5" xfId="5422"/>
    <cellStyle name="Dziesietny_Invoices2001Slovakia_Book1_2_bieu tong hop lai kh von 2011 gui phong TH-KTDN 6" xfId="7363"/>
    <cellStyle name="Dziesiętny_Invoices2001Slovakia_Book1_2_bieu tong hop lai kh von 2011 gui phong TH-KTDN 6" xfId="7364"/>
    <cellStyle name="Dziesietny_Invoices2001Slovakia_Book1_2_bieu tong hop lai kh von 2011 gui phong TH-KTDN 7" xfId="7669"/>
    <cellStyle name="Dziesiętny_Invoices2001Slovakia_Book1_2_bieu tong hop lai kh von 2011 gui phong TH-KTDN 7" xfId="7668"/>
    <cellStyle name="Dziesietny_Invoices2001Slovakia_Book1_2_bieu tong hop lai kh von 2011 gui phong TH-KTDN_Bieu 1+3+5+6+9" xfId="11775"/>
    <cellStyle name="Dziesiętny_Invoices2001Slovakia_Book1_2_bieu tong hop lai kh von 2011 gui phong TH-KTDN_Bieu 1+3+5+6+9" xfId="11776"/>
    <cellStyle name="Dziesietny_Invoices2001Slovakia_Book1_2_bieu tong hop lai kh von 2011 gui phong TH-KTDN_Bieu 1+3+5+6+9_Kế hoạch 2013 T1-2014" xfId="11777"/>
    <cellStyle name="Dziesiętny_Invoices2001Slovakia_Book1_2_Book1" xfId="942"/>
    <cellStyle name="Dziesietny_Invoices2001Slovakia_Book1_2_Book1 2" xfId="3443"/>
    <cellStyle name="Dziesiętny_Invoices2001Slovakia_Book1_2_Book1 2" xfId="3444"/>
    <cellStyle name="Dziesietny_Invoices2001Slovakia_Book1_2_Book1 3" xfId="6019"/>
    <cellStyle name="Dziesiętny_Invoices2001Slovakia_Book1_2_Book1 3" xfId="6020"/>
    <cellStyle name="Dziesietny_Invoices2001Slovakia_Book1_2_Book1 4" xfId="6332"/>
    <cellStyle name="Dziesiętny_Invoices2001Slovakia_Book1_2_Book1 4" xfId="6331"/>
    <cellStyle name="Dziesietny_Invoices2001Slovakia_Book1_2_Book1 5" xfId="5423"/>
    <cellStyle name="Dziesiętny_Invoices2001Slovakia_Book1_2_Book1 5" xfId="5424"/>
    <cellStyle name="Dziesietny_Invoices2001Slovakia_Book1_2_Book1 6" xfId="7365"/>
    <cellStyle name="Dziesiętny_Invoices2001Slovakia_Book1_2_Book1 6" xfId="7366"/>
    <cellStyle name="Dziesietny_Invoices2001Slovakia_Book1_2_Book1 7" xfId="7667"/>
    <cellStyle name="Dziesiętny_Invoices2001Slovakia_Book1_2_Book1 7" xfId="7666"/>
    <cellStyle name="Dziesietny_Invoices2001Slovakia_Book1_2_Book1_1" xfId="943"/>
    <cellStyle name="Dziesiętny_Invoices2001Slovakia_Book1_2_Book1_1" xfId="944"/>
    <cellStyle name="Dziesietny_Invoices2001Slovakia_Book1_2_Book1_1 10" xfId="20146"/>
    <cellStyle name="Dziesiętny_Invoices2001Slovakia_Book1_2_Book1_1 10" xfId="20145"/>
    <cellStyle name="Dziesietny_Invoices2001Slovakia_Book1_2_Book1_1 11" xfId="22013"/>
    <cellStyle name="Dziesiętny_Invoices2001Slovakia_Book1_2_Book1_1 11" xfId="22012"/>
    <cellStyle name="Dziesietny_Invoices2001Slovakia_Book1_2_Book1_1 12" xfId="22951"/>
    <cellStyle name="Dziesiętny_Invoices2001Slovakia_Book1_2_Book1_1 12" xfId="17799"/>
    <cellStyle name="Dziesietny_Invoices2001Slovakia_Book1_2_Book1_1 13" xfId="22971"/>
    <cellStyle name="Dziesiętny_Invoices2001Slovakia_Book1_2_Book1_1 13" xfId="20016"/>
    <cellStyle name="Dziesietny_Invoices2001Slovakia_Book1_2_Book1_1 14" xfId="19943"/>
    <cellStyle name="Dziesiętny_Invoices2001Slovakia_Book1_2_Book1_1 14" xfId="24613"/>
    <cellStyle name="Dziesietny_Invoices2001Slovakia_Book1_2_Book1_1 15" xfId="16672"/>
    <cellStyle name="Dziesiętny_Invoices2001Slovakia_Book1_2_Book1_1 15" xfId="19622"/>
    <cellStyle name="Dziesietny_Invoices2001Slovakia_Book1_2_Book1_1 2" xfId="3445"/>
    <cellStyle name="Dziesiętny_Invoices2001Slovakia_Book1_2_Book1_1 2" xfId="3446"/>
    <cellStyle name="Dziesietny_Invoices2001Slovakia_Book1_2_Book1_1 2 2" xfId="11778"/>
    <cellStyle name="Dziesiętny_Invoices2001Slovakia_Book1_2_Book1_1 2 2" xfId="11779"/>
    <cellStyle name="Dziesietny_Invoices2001Slovakia_Book1_2_Book1_1 2 3" xfId="19490"/>
    <cellStyle name="Dziesiętny_Invoices2001Slovakia_Book1_2_Book1_1 2 3" xfId="19491"/>
    <cellStyle name="Dziesietny_Invoices2001Slovakia_Book1_2_Book1_1 2 4" xfId="16094"/>
    <cellStyle name="Dziesiętny_Invoices2001Slovakia_Book1_2_Book1_1 2 4" xfId="18220"/>
    <cellStyle name="Dziesietny_Invoices2001Slovakia_Book1_2_Book1_1 2 5" xfId="19124"/>
    <cellStyle name="Dziesiętny_Invoices2001Slovakia_Book1_2_Book1_1 2 5" xfId="19125"/>
    <cellStyle name="Dziesietny_Invoices2001Slovakia_Book1_2_Book1_1 2 6" xfId="18073"/>
    <cellStyle name="Dziesiętny_Invoices2001Slovakia_Book1_2_Book1_1 2 6" xfId="18072"/>
    <cellStyle name="Dziesietny_Invoices2001Slovakia_Book1_2_Book1_1 2 7" xfId="19167"/>
    <cellStyle name="Dziesiętny_Invoices2001Slovakia_Book1_2_Book1_1 2 7" xfId="19168"/>
    <cellStyle name="Dziesietny_Invoices2001Slovakia_Book1_2_Book1_1 2 8" xfId="16700"/>
    <cellStyle name="Dziesiętny_Invoices2001Slovakia_Book1_2_Book1_1 2 8" xfId="23379"/>
    <cellStyle name="Dziesietny_Invoices2001Slovakia_Book1_2_Book1_1 2 9" xfId="19198"/>
    <cellStyle name="Dziesiętny_Invoices2001Slovakia_Book1_2_Book1_1 2 9" xfId="23001"/>
    <cellStyle name="Dziesietny_Invoices2001Slovakia_Book1_2_Book1_1 3" xfId="6021"/>
    <cellStyle name="Dziesiętny_Invoices2001Slovakia_Book1_2_Book1_1 3" xfId="6022"/>
    <cellStyle name="Dziesietny_Invoices2001Slovakia_Book1_2_Book1_1 3 2" xfId="14798"/>
    <cellStyle name="Dziesiętny_Invoices2001Slovakia_Book1_2_Book1_1 3 2" xfId="14799"/>
    <cellStyle name="Dziesietny_Invoices2001Slovakia_Book1_2_Book1_1 3 3" xfId="20973"/>
    <cellStyle name="Dziesiętny_Invoices2001Slovakia_Book1_2_Book1_1 3 3" xfId="20974"/>
    <cellStyle name="Dziesietny_Invoices2001Slovakia_Book1_2_Book1_1 3 4" xfId="22693"/>
    <cellStyle name="Dziesiętny_Invoices2001Slovakia_Book1_2_Book1_1 3 4" xfId="22694"/>
    <cellStyle name="Dziesietny_Invoices2001Slovakia_Book1_2_Book1_1 3 5" xfId="23900"/>
    <cellStyle name="Dziesiętny_Invoices2001Slovakia_Book1_2_Book1_1 3 5" xfId="23901"/>
    <cellStyle name="Dziesietny_Invoices2001Slovakia_Book1_2_Book1_1 3 6" xfId="25077"/>
    <cellStyle name="Dziesiętny_Invoices2001Slovakia_Book1_2_Book1_1 3 6" xfId="25078"/>
    <cellStyle name="Dziesietny_Invoices2001Slovakia_Book1_2_Book1_1 3 7" xfId="26169"/>
    <cellStyle name="Dziesiętny_Invoices2001Slovakia_Book1_2_Book1_1 3 7" xfId="26170"/>
    <cellStyle name="Dziesietny_Invoices2001Slovakia_Book1_2_Book1_1 3 8" xfId="27174"/>
    <cellStyle name="Dziesiętny_Invoices2001Slovakia_Book1_2_Book1_1 3 8" xfId="27175"/>
    <cellStyle name="Dziesietny_Invoices2001Slovakia_Book1_2_Book1_1 3 9" xfId="28183"/>
    <cellStyle name="Dziesiętny_Invoices2001Slovakia_Book1_2_Book1_1 3 9" xfId="28184"/>
    <cellStyle name="Dziesietny_Invoices2001Slovakia_Book1_2_Book1_1 4" xfId="6330"/>
    <cellStyle name="Dziesiętny_Invoices2001Slovakia_Book1_2_Book1_1 4" xfId="6329"/>
    <cellStyle name="Dziesietny_Invoices2001Slovakia_Book1_2_Book1_1 4 2" xfId="14641"/>
    <cellStyle name="Dziesiętny_Invoices2001Slovakia_Book1_2_Book1_1 4 2" xfId="14640"/>
    <cellStyle name="Dziesietny_Invoices2001Slovakia_Book1_2_Book1_1 4 3" xfId="20816"/>
    <cellStyle name="Dziesiętny_Invoices2001Slovakia_Book1_2_Book1_1 4 3" xfId="20815"/>
    <cellStyle name="Dziesietny_Invoices2001Slovakia_Book1_2_Book1_1 4 4" xfId="22536"/>
    <cellStyle name="Dziesiętny_Invoices2001Slovakia_Book1_2_Book1_1 4 4" xfId="22535"/>
    <cellStyle name="Dziesietny_Invoices2001Slovakia_Book1_2_Book1_1 4 5" xfId="23743"/>
    <cellStyle name="Dziesiętny_Invoices2001Slovakia_Book1_2_Book1_1 4 5" xfId="23742"/>
    <cellStyle name="Dziesietny_Invoices2001Slovakia_Book1_2_Book1_1 4 6" xfId="24920"/>
    <cellStyle name="Dziesiętny_Invoices2001Slovakia_Book1_2_Book1_1 4 6" xfId="24919"/>
    <cellStyle name="Dziesietny_Invoices2001Slovakia_Book1_2_Book1_1 4 7" xfId="26012"/>
    <cellStyle name="Dziesiętny_Invoices2001Slovakia_Book1_2_Book1_1 4 7" xfId="26011"/>
    <cellStyle name="Dziesietny_Invoices2001Slovakia_Book1_2_Book1_1 4 8" xfId="27017"/>
    <cellStyle name="Dziesiętny_Invoices2001Slovakia_Book1_2_Book1_1 4 8" xfId="27016"/>
    <cellStyle name="Dziesietny_Invoices2001Slovakia_Book1_2_Book1_1 4 9" xfId="28026"/>
    <cellStyle name="Dziesiętny_Invoices2001Slovakia_Book1_2_Book1_1 4 9" xfId="28025"/>
    <cellStyle name="Dziesietny_Invoices2001Slovakia_Book1_2_Book1_1 5" xfId="5425"/>
    <cellStyle name="Dziesiętny_Invoices2001Slovakia_Book1_2_Book1_1 5" xfId="5426"/>
    <cellStyle name="Dziesietny_Invoices2001Slovakia_Book1_2_Book1_1 5 2" xfId="15590"/>
    <cellStyle name="Dziesiętny_Invoices2001Slovakia_Book1_2_Book1_1 5 2" xfId="15591"/>
    <cellStyle name="Dziesietny_Invoices2001Slovakia_Book1_2_Book1_1 5 3" xfId="21671"/>
    <cellStyle name="Dziesiętny_Invoices2001Slovakia_Book1_2_Book1_1 5 3" xfId="21672"/>
    <cellStyle name="Dziesietny_Invoices2001Slovakia_Book1_2_Book1_1 5 4" xfId="23325"/>
    <cellStyle name="Dziesiętny_Invoices2001Slovakia_Book1_2_Book1_1 5 4" xfId="23326"/>
    <cellStyle name="Dziesietny_Invoices2001Slovakia_Book1_2_Book1_1 5 5" xfId="24526"/>
    <cellStyle name="Dziesiętny_Invoices2001Slovakia_Book1_2_Book1_1 5 5" xfId="24527"/>
    <cellStyle name="Dziesietny_Invoices2001Slovakia_Book1_2_Book1_1 5 6" xfId="25680"/>
    <cellStyle name="Dziesiętny_Invoices2001Slovakia_Book1_2_Book1_1 5 6" xfId="25681"/>
    <cellStyle name="Dziesietny_Invoices2001Slovakia_Book1_2_Book1_1 5 7" xfId="26765"/>
    <cellStyle name="Dziesiętny_Invoices2001Slovakia_Book1_2_Book1_1 5 7" xfId="26766"/>
    <cellStyle name="Dziesietny_Invoices2001Slovakia_Book1_2_Book1_1 5 8" xfId="27742"/>
    <cellStyle name="Dziesiętny_Invoices2001Slovakia_Book1_2_Book1_1 5 8" xfId="27743"/>
    <cellStyle name="Dziesietny_Invoices2001Slovakia_Book1_2_Book1_1 5 9" xfId="28723"/>
    <cellStyle name="Dziesiętny_Invoices2001Slovakia_Book1_2_Book1_1 5 9" xfId="28724"/>
    <cellStyle name="Dziesietny_Invoices2001Slovakia_Book1_2_Book1_1 6" xfId="7367"/>
    <cellStyle name="Dziesiętny_Invoices2001Slovakia_Book1_2_Book1_1 6" xfId="7368"/>
    <cellStyle name="Dziesietny_Invoices2001Slovakia_Book1_2_Book1_1 7" xfId="7665"/>
    <cellStyle name="Dziesiętny_Invoices2001Slovakia_Book1_2_Book1_1 7" xfId="7664"/>
    <cellStyle name="Dziesietny_Invoices2001Slovakia_Book1_2_Book1_1 8" xfId="8536"/>
    <cellStyle name="Dziesiętny_Invoices2001Slovakia_Book1_2_Book1_1 8" xfId="8537"/>
    <cellStyle name="Dziesietny_Invoices2001Slovakia_Book1_2_Book1_1 9" xfId="16616"/>
    <cellStyle name="Dziesiętny_Invoices2001Slovakia_Book1_2_Book1_1 9" xfId="16617"/>
    <cellStyle name="Dziesietny_Invoices2001Slovakia_Book1_2_Book1_1_Ban BTDD TDC" xfId="11780"/>
    <cellStyle name="Dziesiętny_Invoices2001Slovakia_Book1_2_Book1_1_Ban BTDD TDC" xfId="11781"/>
    <cellStyle name="Dziesietny_Invoices2001Slovakia_Book1_2_Book1_1_Kế hoạch 2013 T1-2014" xfId="11782"/>
    <cellStyle name="Dziesiętny_Invoices2001Slovakia_Book1_2_Book1_1_KH 2012 (T3-2013)" xfId="11783"/>
    <cellStyle name="Dziesietny_Invoices2001Slovakia_Book1_2_Book1_1_KH 2012 (T3-2013)_Kế hoạch 2013 T1-2014" xfId="11784"/>
    <cellStyle name="Dziesiętny_Invoices2001Slovakia_Book1_2_Book1_Ban BTDD TDC" xfId="11785"/>
    <cellStyle name="Dziesietny_Invoices2001Slovakia_Book1_2_Book1_Ke hoach 2010 (theo doi 11-8-2010)" xfId="945"/>
    <cellStyle name="Dziesiętny_Invoices2001Slovakia_Book1_2_Book1_Ke hoach 2010 (theo doi 11-8-2010)" xfId="946"/>
    <cellStyle name="Dziesietny_Invoices2001Slovakia_Book1_2_Book1_Ke hoach 2010 (theo doi 11-8-2010) 10" xfId="20144"/>
    <cellStyle name="Dziesiętny_Invoices2001Slovakia_Book1_2_Book1_Ke hoach 2010 (theo doi 11-8-2010) 10" xfId="20143"/>
    <cellStyle name="Dziesietny_Invoices2001Slovakia_Book1_2_Book1_Ke hoach 2010 (theo doi 11-8-2010) 11" xfId="22011"/>
    <cellStyle name="Dziesiętny_Invoices2001Slovakia_Book1_2_Book1_Ke hoach 2010 (theo doi 11-8-2010) 11" xfId="19833"/>
    <cellStyle name="Dziesietny_Invoices2001Slovakia_Book1_2_Book1_Ke hoach 2010 (theo doi 11-8-2010) 12" xfId="19639"/>
    <cellStyle name="Dziesiętny_Invoices2001Slovakia_Book1_2_Book1_Ke hoach 2010 (theo doi 11-8-2010) 12" xfId="16701"/>
    <cellStyle name="Dziesietny_Invoices2001Slovakia_Book1_2_Book1_Ke hoach 2010 (theo doi 11-8-2010) 13" xfId="16047"/>
    <cellStyle name="Dziesiętny_Invoices2001Slovakia_Book1_2_Book1_Ke hoach 2010 (theo doi 11-8-2010) 13" xfId="17753"/>
    <cellStyle name="Dziesietny_Invoices2001Slovakia_Book1_2_Book1_Ke hoach 2010 (theo doi 11-8-2010) 14" xfId="25346"/>
    <cellStyle name="Dziesiętny_Invoices2001Slovakia_Book1_2_Book1_Ke hoach 2010 (theo doi 11-8-2010) 14" xfId="24173"/>
    <cellStyle name="Dziesietny_Invoices2001Slovakia_Book1_2_Book1_Ke hoach 2010 (theo doi 11-8-2010) 15" xfId="21959"/>
    <cellStyle name="Dziesiętny_Invoices2001Slovakia_Book1_2_Book1_Ke hoach 2010 (theo doi 11-8-2010) 15" xfId="21827"/>
    <cellStyle name="Dziesietny_Invoices2001Slovakia_Book1_2_Book1_Ke hoach 2010 (theo doi 11-8-2010) 2" xfId="3447"/>
    <cellStyle name="Dziesiętny_Invoices2001Slovakia_Book1_2_Book1_Ke hoach 2010 (theo doi 11-8-2010) 2" xfId="3448"/>
    <cellStyle name="Dziesietny_Invoices2001Slovakia_Book1_2_Book1_Ke hoach 2010 (theo doi 11-8-2010) 2 2" xfId="11786"/>
    <cellStyle name="Dziesiętny_Invoices2001Slovakia_Book1_2_Book1_Ke hoach 2010 (theo doi 11-8-2010) 2 2" xfId="11787"/>
    <cellStyle name="Dziesietny_Invoices2001Slovakia_Book1_2_Book1_Ke hoach 2010 (theo doi 11-8-2010) 2 3" xfId="19493"/>
    <cellStyle name="Dziesiętny_Invoices2001Slovakia_Book1_2_Book1_Ke hoach 2010 (theo doi 11-8-2010) 2 3" xfId="19494"/>
    <cellStyle name="Dziesietny_Invoices2001Slovakia_Book1_2_Book1_Ke hoach 2010 (theo doi 11-8-2010) 2 4" xfId="18215"/>
    <cellStyle name="Dziesiętny_Invoices2001Slovakia_Book1_2_Book1_Ke hoach 2010 (theo doi 11-8-2010) 2 4" xfId="18214"/>
    <cellStyle name="Dziesietny_Invoices2001Slovakia_Book1_2_Book1_Ke hoach 2010 (theo doi 11-8-2010) 2 5" xfId="19136"/>
    <cellStyle name="Dziesiętny_Invoices2001Slovakia_Book1_2_Book1_Ke hoach 2010 (theo doi 11-8-2010) 2 5" xfId="19137"/>
    <cellStyle name="Dziesietny_Invoices2001Slovakia_Book1_2_Book1_Ke hoach 2010 (theo doi 11-8-2010) 2 6" xfId="19771"/>
    <cellStyle name="Dziesiętny_Invoices2001Slovakia_Book1_2_Book1_Ke hoach 2010 (theo doi 11-8-2010) 2 6" xfId="24226"/>
    <cellStyle name="Dziesietny_Invoices2001Slovakia_Book1_2_Book1_Ke hoach 2010 (theo doi 11-8-2010) 2 7" xfId="20431"/>
    <cellStyle name="Dziesiętny_Invoices2001Slovakia_Book1_2_Book1_Ke hoach 2010 (theo doi 11-8-2010) 2 7" xfId="23021"/>
    <cellStyle name="Dziesietny_Invoices2001Slovakia_Book1_2_Book1_Ke hoach 2010 (theo doi 11-8-2010) 2 8" xfId="18060"/>
    <cellStyle name="Dziesiętny_Invoices2001Slovakia_Book1_2_Book1_Ke hoach 2010 (theo doi 11-8-2010) 2 8" xfId="22171"/>
    <cellStyle name="Dziesietny_Invoices2001Slovakia_Book1_2_Book1_Ke hoach 2010 (theo doi 11-8-2010) 2 9" xfId="19199"/>
    <cellStyle name="Dziesiętny_Invoices2001Slovakia_Book1_2_Book1_Ke hoach 2010 (theo doi 11-8-2010) 2 9" xfId="20456"/>
    <cellStyle name="Dziesietny_Invoices2001Slovakia_Book1_2_Book1_Ke hoach 2010 (theo doi 11-8-2010) 3" xfId="6023"/>
    <cellStyle name="Dziesiętny_Invoices2001Slovakia_Book1_2_Book1_Ke hoach 2010 (theo doi 11-8-2010) 3" xfId="6024"/>
    <cellStyle name="Dziesietny_Invoices2001Slovakia_Book1_2_Book1_Ke hoach 2010 (theo doi 11-8-2010) 3 2" xfId="14800"/>
    <cellStyle name="Dziesiętny_Invoices2001Slovakia_Book1_2_Book1_Ke hoach 2010 (theo doi 11-8-2010) 3 2" xfId="14801"/>
    <cellStyle name="Dziesietny_Invoices2001Slovakia_Book1_2_Book1_Ke hoach 2010 (theo doi 11-8-2010) 3 3" xfId="20975"/>
    <cellStyle name="Dziesiętny_Invoices2001Slovakia_Book1_2_Book1_Ke hoach 2010 (theo doi 11-8-2010) 3 3" xfId="20976"/>
    <cellStyle name="Dziesietny_Invoices2001Slovakia_Book1_2_Book1_Ke hoach 2010 (theo doi 11-8-2010) 3 4" xfId="22695"/>
    <cellStyle name="Dziesiętny_Invoices2001Slovakia_Book1_2_Book1_Ke hoach 2010 (theo doi 11-8-2010) 3 4" xfId="22696"/>
    <cellStyle name="Dziesietny_Invoices2001Slovakia_Book1_2_Book1_Ke hoach 2010 (theo doi 11-8-2010) 3 5" xfId="23902"/>
    <cellStyle name="Dziesiętny_Invoices2001Slovakia_Book1_2_Book1_Ke hoach 2010 (theo doi 11-8-2010) 3 5" xfId="23903"/>
    <cellStyle name="Dziesietny_Invoices2001Slovakia_Book1_2_Book1_Ke hoach 2010 (theo doi 11-8-2010) 3 6" xfId="25079"/>
    <cellStyle name="Dziesiętny_Invoices2001Slovakia_Book1_2_Book1_Ke hoach 2010 (theo doi 11-8-2010) 3 6" xfId="25080"/>
    <cellStyle name="Dziesietny_Invoices2001Slovakia_Book1_2_Book1_Ke hoach 2010 (theo doi 11-8-2010) 3 7" xfId="26171"/>
    <cellStyle name="Dziesiętny_Invoices2001Slovakia_Book1_2_Book1_Ke hoach 2010 (theo doi 11-8-2010) 3 7" xfId="26172"/>
    <cellStyle name="Dziesietny_Invoices2001Slovakia_Book1_2_Book1_Ke hoach 2010 (theo doi 11-8-2010) 3 8" xfId="27176"/>
    <cellStyle name="Dziesiętny_Invoices2001Slovakia_Book1_2_Book1_Ke hoach 2010 (theo doi 11-8-2010) 3 8" xfId="27177"/>
    <cellStyle name="Dziesietny_Invoices2001Slovakia_Book1_2_Book1_Ke hoach 2010 (theo doi 11-8-2010) 3 9" xfId="28185"/>
    <cellStyle name="Dziesiętny_Invoices2001Slovakia_Book1_2_Book1_Ke hoach 2010 (theo doi 11-8-2010) 3 9" xfId="28186"/>
    <cellStyle name="Dziesietny_Invoices2001Slovakia_Book1_2_Book1_Ke hoach 2010 (theo doi 11-8-2010) 4" xfId="6328"/>
    <cellStyle name="Dziesiętny_Invoices2001Slovakia_Book1_2_Book1_Ke hoach 2010 (theo doi 11-8-2010) 4" xfId="6327"/>
    <cellStyle name="Dziesietny_Invoices2001Slovakia_Book1_2_Book1_Ke hoach 2010 (theo doi 11-8-2010) 4 2" xfId="14639"/>
    <cellStyle name="Dziesiętny_Invoices2001Slovakia_Book1_2_Book1_Ke hoach 2010 (theo doi 11-8-2010) 4 2" xfId="14638"/>
    <cellStyle name="Dziesietny_Invoices2001Slovakia_Book1_2_Book1_Ke hoach 2010 (theo doi 11-8-2010) 4 3" xfId="20814"/>
    <cellStyle name="Dziesiętny_Invoices2001Slovakia_Book1_2_Book1_Ke hoach 2010 (theo doi 11-8-2010) 4 3" xfId="20813"/>
    <cellStyle name="Dziesietny_Invoices2001Slovakia_Book1_2_Book1_Ke hoach 2010 (theo doi 11-8-2010) 4 4" xfId="22534"/>
    <cellStyle name="Dziesiętny_Invoices2001Slovakia_Book1_2_Book1_Ke hoach 2010 (theo doi 11-8-2010) 4 4" xfId="22533"/>
    <cellStyle name="Dziesietny_Invoices2001Slovakia_Book1_2_Book1_Ke hoach 2010 (theo doi 11-8-2010) 4 5" xfId="23741"/>
    <cellStyle name="Dziesiętny_Invoices2001Slovakia_Book1_2_Book1_Ke hoach 2010 (theo doi 11-8-2010) 4 5" xfId="23740"/>
    <cellStyle name="Dziesietny_Invoices2001Slovakia_Book1_2_Book1_Ke hoach 2010 (theo doi 11-8-2010) 4 6" xfId="24918"/>
    <cellStyle name="Dziesiętny_Invoices2001Slovakia_Book1_2_Book1_Ke hoach 2010 (theo doi 11-8-2010) 4 6" xfId="24917"/>
    <cellStyle name="Dziesietny_Invoices2001Slovakia_Book1_2_Book1_Ke hoach 2010 (theo doi 11-8-2010) 4 7" xfId="26010"/>
    <cellStyle name="Dziesiętny_Invoices2001Slovakia_Book1_2_Book1_Ke hoach 2010 (theo doi 11-8-2010) 4 7" xfId="26009"/>
    <cellStyle name="Dziesietny_Invoices2001Slovakia_Book1_2_Book1_Ke hoach 2010 (theo doi 11-8-2010) 4 8" xfId="27015"/>
    <cellStyle name="Dziesiętny_Invoices2001Slovakia_Book1_2_Book1_Ke hoach 2010 (theo doi 11-8-2010) 4 8" xfId="27014"/>
    <cellStyle name="Dziesietny_Invoices2001Slovakia_Book1_2_Book1_Ke hoach 2010 (theo doi 11-8-2010) 4 9" xfId="28024"/>
    <cellStyle name="Dziesiętny_Invoices2001Slovakia_Book1_2_Book1_Ke hoach 2010 (theo doi 11-8-2010) 4 9" xfId="28023"/>
    <cellStyle name="Dziesietny_Invoices2001Slovakia_Book1_2_Book1_Ke hoach 2010 (theo doi 11-8-2010) 5" xfId="5427"/>
    <cellStyle name="Dziesiętny_Invoices2001Slovakia_Book1_2_Book1_Ke hoach 2010 (theo doi 11-8-2010) 5" xfId="5428"/>
    <cellStyle name="Dziesietny_Invoices2001Slovakia_Book1_2_Book1_Ke hoach 2010 (theo doi 11-8-2010) 5 2" xfId="15592"/>
    <cellStyle name="Dziesiętny_Invoices2001Slovakia_Book1_2_Book1_Ke hoach 2010 (theo doi 11-8-2010) 5 2" xfId="15593"/>
    <cellStyle name="Dziesietny_Invoices2001Slovakia_Book1_2_Book1_Ke hoach 2010 (theo doi 11-8-2010) 5 3" xfId="21673"/>
    <cellStyle name="Dziesiętny_Invoices2001Slovakia_Book1_2_Book1_Ke hoach 2010 (theo doi 11-8-2010) 5 3" xfId="21674"/>
    <cellStyle name="Dziesietny_Invoices2001Slovakia_Book1_2_Book1_Ke hoach 2010 (theo doi 11-8-2010) 5 4" xfId="23327"/>
    <cellStyle name="Dziesiętny_Invoices2001Slovakia_Book1_2_Book1_Ke hoach 2010 (theo doi 11-8-2010) 5 4" xfId="23328"/>
    <cellStyle name="Dziesietny_Invoices2001Slovakia_Book1_2_Book1_Ke hoach 2010 (theo doi 11-8-2010) 5 5" xfId="24528"/>
    <cellStyle name="Dziesiętny_Invoices2001Slovakia_Book1_2_Book1_Ke hoach 2010 (theo doi 11-8-2010) 5 5" xfId="24529"/>
    <cellStyle name="Dziesietny_Invoices2001Slovakia_Book1_2_Book1_Ke hoach 2010 (theo doi 11-8-2010) 5 6" xfId="25682"/>
    <cellStyle name="Dziesiętny_Invoices2001Slovakia_Book1_2_Book1_Ke hoach 2010 (theo doi 11-8-2010) 5 6" xfId="25683"/>
    <cellStyle name="Dziesietny_Invoices2001Slovakia_Book1_2_Book1_Ke hoach 2010 (theo doi 11-8-2010) 5 7" xfId="26767"/>
    <cellStyle name="Dziesiętny_Invoices2001Slovakia_Book1_2_Book1_Ke hoach 2010 (theo doi 11-8-2010) 5 7" xfId="26768"/>
    <cellStyle name="Dziesietny_Invoices2001Slovakia_Book1_2_Book1_Ke hoach 2010 (theo doi 11-8-2010) 5 8" xfId="27744"/>
    <cellStyle name="Dziesiętny_Invoices2001Slovakia_Book1_2_Book1_Ke hoach 2010 (theo doi 11-8-2010) 5 8" xfId="27745"/>
    <cellStyle name="Dziesietny_Invoices2001Slovakia_Book1_2_Book1_Ke hoach 2010 (theo doi 11-8-2010) 5 9" xfId="28725"/>
    <cellStyle name="Dziesiętny_Invoices2001Slovakia_Book1_2_Book1_Ke hoach 2010 (theo doi 11-8-2010) 5 9" xfId="28726"/>
    <cellStyle name="Dziesietny_Invoices2001Slovakia_Book1_2_Book1_Ke hoach 2010 (theo doi 11-8-2010) 6" xfId="7369"/>
    <cellStyle name="Dziesiętny_Invoices2001Slovakia_Book1_2_Book1_Ke hoach 2010 (theo doi 11-8-2010) 6" xfId="7370"/>
    <cellStyle name="Dziesietny_Invoices2001Slovakia_Book1_2_Book1_Ke hoach 2010 (theo doi 11-8-2010) 7" xfId="7663"/>
    <cellStyle name="Dziesiętny_Invoices2001Slovakia_Book1_2_Book1_Ke hoach 2010 (theo doi 11-8-2010) 7" xfId="7662"/>
    <cellStyle name="Dziesietny_Invoices2001Slovakia_Book1_2_Book1_Ke hoach 2010 (theo doi 11-8-2010) 8" xfId="8538"/>
    <cellStyle name="Dziesiętny_Invoices2001Slovakia_Book1_2_Book1_Ke hoach 2010 (theo doi 11-8-2010) 8" xfId="8539"/>
    <cellStyle name="Dziesietny_Invoices2001Slovakia_Book1_2_Book1_Ke hoach 2010 (theo doi 11-8-2010) 9" xfId="16618"/>
    <cellStyle name="Dziesiętny_Invoices2001Slovakia_Book1_2_Book1_Ke hoach 2010 (theo doi 11-8-2010) 9" xfId="16619"/>
    <cellStyle name="Dziesietny_Invoices2001Slovakia_Book1_2_Book1_Ke hoach 2010 (theo doi 11-8-2010)_Bieu 1+3+5+6+9" xfId="11788"/>
    <cellStyle name="Dziesiętny_Invoices2001Slovakia_Book1_2_Book1_Ke hoach 2010 (theo doi 11-8-2010)_Bieu 1+3+5+6+9" xfId="11789"/>
    <cellStyle name="Dziesietny_Invoices2001Slovakia_Book1_2_Book1_Ke hoach 2010 (theo doi 11-8-2010)_Bieu 1+3+5+6+9_Kế hoạch 2013 T1-2014" xfId="11790"/>
    <cellStyle name="Dziesiętny_Invoices2001Slovakia_Book1_2_Book1_ke hoach dau thau 30-6-2010" xfId="947"/>
    <cellStyle name="Dziesietny_Invoices2001Slovakia_Book1_2_Book1_ke hoach dau thau 30-6-2010 2" xfId="3449"/>
    <cellStyle name="Dziesiętny_Invoices2001Slovakia_Book1_2_Book1_ke hoach dau thau 30-6-2010 2" xfId="3450"/>
    <cellStyle name="Dziesietny_Invoices2001Slovakia_Book1_2_Book1_ke hoach dau thau 30-6-2010 3" xfId="6025"/>
    <cellStyle name="Dziesiętny_Invoices2001Slovakia_Book1_2_Book1_ke hoach dau thau 30-6-2010 3" xfId="6026"/>
    <cellStyle name="Dziesietny_Invoices2001Slovakia_Book1_2_Book1_ke hoach dau thau 30-6-2010 4" xfId="6326"/>
    <cellStyle name="Dziesiętny_Invoices2001Slovakia_Book1_2_Book1_ke hoach dau thau 30-6-2010 4" xfId="6325"/>
    <cellStyle name="Dziesietny_Invoices2001Slovakia_Book1_2_Book1_ke hoach dau thau 30-6-2010 5" xfId="5429"/>
    <cellStyle name="Dziesiętny_Invoices2001Slovakia_Book1_2_Book1_ke hoach dau thau 30-6-2010 5" xfId="5430"/>
    <cellStyle name="Dziesietny_Invoices2001Slovakia_Book1_2_Book1_ke hoach dau thau 30-6-2010 6" xfId="7371"/>
    <cellStyle name="Dziesiętny_Invoices2001Slovakia_Book1_2_Book1_ke hoach dau thau 30-6-2010 6" xfId="7372"/>
    <cellStyle name="Dziesietny_Invoices2001Slovakia_Book1_2_Book1_ke hoach dau thau 30-6-2010 7" xfId="7661"/>
    <cellStyle name="Dziesiętny_Invoices2001Slovakia_Book1_2_Book1_ke hoach dau thau 30-6-2010 7" xfId="7660"/>
    <cellStyle name="Dziesietny_Invoices2001Slovakia_Book1_2_Book1_ke hoach dau thau 30-6-2010_Bieu 1+3+5+6+9" xfId="11791"/>
    <cellStyle name="Dziesiętny_Invoices2001Slovakia_Book1_2_Book1_ke hoach dau thau 30-6-2010_Bieu 1+3+5+6+9" xfId="11792"/>
    <cellStyle name="Dziesietny_Invoices2001Slovakia_Book1_2_Book1_ke hoach dau thau 30-6-2010_Bieu 1+3+5+6+9_Kế hoạch 2013 T1-2014" xfId="11793"/>
    <cellStyle name="Dziesiętny_Invoices2001Slovakia_Book1_2_Book1_KH 2012 (T3-2013)" xfId="11794"/>
    <cellStyle name="Dziesietny_Invoices2001Slovakia_Book1_2_Book1_KH 2012 (T3-2013)_Kế hoạch 2013 T1-2014" xfId="11795"/>
    <cellStyle name="Dziesiętny_Invoices2001Slovakia_Book1_2_Book1_VB Di den 2013" xfId="11796"/>
    <cellStyle name="Dziesietny_Invoices2001Slovakia_Book1_2_Copy of KH PHAN BO VON ĐỐI ỨNG NAM 2011 (30 TY phuong án gop WB)" xfId="948"/>
    <cellStyle name="Dziesiętny_Invoices2001Slovakia_Book1_2_Copy of KH PHAN BO VON ĐỐI ỨNG NAM 2011 (30 TY phuong án gop WB)" xfId="949"/>
    <cellStyle name="Dziesietny_Invoices2001Slovakia_Book1_2_Copy of KH PHAN BO VON ĐỐI ỨNG NAM 2011 (30 TY phuong án gop WB) 10" xfId="17314"/>
    <cellStyle name="Dziesiętny_Invoices2001Slovakia_Book1_2_Copy of KH PHAN BO VON ĐỐI ỨNG NAM 2011 (30 TY phuong án gop WB) 10" xfId="20142"/>
    <cellStyle name="Dziesietny_Invoices2001Slovakia_Book1_2_Copy of KH PHAN BO VON ĐỐI ỨNG NAM 2011 (30 TY phuong án gop WB) 11" xfId="19834"/>
    <cellStyle name="Dziesiętny_Invoices2001Slovakia_Book1_2_Copy of KH PHAN BO VON ĐỐI ỨNG NAM 2011 (30 TY phuong án gop WB) 11" xfId="22010"/>
    <cellStyle name="Dziesietny_Invoices2001Slovakia_Book1_2_Copy of KH PHAN BO VON ĐỐI ỨNG NAM 2011 (30 TY phuong án gop WB) 12" xfId="21749"/>
    <cellStyle name="Dziesiętny_Invoices2001Slovakia_Book1_2_Copy of KH PHAN BO VON ĐỐI ỨNG NAM 2011 (30 TY phuong án gop WB) 12" xfId="17798"/>
    <cellStyle name="Dziesietny_Invoices2001Slovakia_Book1_2_Copy of KH PHAN BO VON ĐỐI ỨNG NAM 2011 (30 TY phuong án gop WB) 13" xfId="19541"/>
    <cellStyle name="Dziesiętny_Invoices2001Slovakia_Book1_2_Copy of KH PHAN BO VON ĐỐI ỨNG NAM 2011 (30 TY phuong án gop WB) 13" xfId="19726"/>
    <cellStyle name="Dziesietny_Invoices2001Slovakia_Book1_2_Copy of KH PHAN BO VON ĐỐI ỨNG NAM 2011 (30 TY phuong án gop WB) 14" xfId="22967"/>
    <cellStyle name="Dziesiętny_Invoices2001Slovakia_Book1_2_Copy of KH PHAN BO VON ĐỐI ỨNG NAM 2011 (30 TY phuong án gop WB) 14" xfId="21942"/>
    <cellStyle name="Dziesietny_Invoices2001Slovakia_Book1_2_Copy of KH PHAN BO VON ĐỐI ỨNG NAM 2011 (30 TY phuong án gop WB) 15" xfId="24679"/>
    <cellStyle name="Dziesiętny_Invoices2001Slovakia_Book1_2_Copy of KH PHAN BO VON ĐỐI ỨNG NAM 2011 (30 TY phuong án gop WB) 15" xfId="24168"/>
    <cellStyle name="Dziesietny_Invoices2001Slovakia_Book1_2_Copy of KH PHAN BO VON ĐỐI ỨNG NAM 2011 (30 TY phuong án gop WB) 2" xfId="3451"/>
    <cellStyle name="Dziesiętny_Invoices2001Slovakia_Book1_2_Copy of KH PHAN BO VON ĐỐI ỨNG NAM 2011 (30 TY phuong án gop WB) 2" xfId="3452"/>
    <cellStyle name="Dziesietny_Invoices2001Slovakia_Book1_2_Copy of KH PHAN BO VON ĐỐI ỨNG NAM 2011 (30 TY phuong án gop WB) 2 2" xfId="11797"/>
    <cellStyle name="Dziesiętny_Invoices2001Slovakia_Book1_2_Copy of KH PHAN BO VON ĐỐI ỨNG NAM 2011 (30 TY phuong án gop WB) 2 2" xfId="11798"/>
    <cellStyle name="Dziesietny_Invoices2001Slovakia_Book1_2_Copy of KH PHAN BO VON ĐỐI ỨNG NAM 2011 (30 TY phuong án gop WB) 2 3" xfId="19496"/>
    <cellStyle name="Dziesiętny_Invoices2001Slovakia_Book1_2_Copy of KH PHAN BO VON ĐỐI ỨNG NAM 2011 (30 TY phuong án gop WB) 2 3" xfId="19497"/>
    <cellStyle name="Dziesietny_Invoices2001Slovakia_Book1_2_Copy of KH PHAN BO VON ĐỐI ỨNG NAM 2011 (30 TY phuong án gop WB) 2 4" xfId="20593"/>
    <cellStyle name="Dziesiętny_Invoices2001Slovakia_Book1_2_Copy of KH PHAN BO VON ĐỐI ỨNG NAM 2011 (30 TY phuong án gop WB) 2 4" xfId="18211"/>
    <cellStyle name="Dziesietny_Invoices2001Slovakia_Book1_2_Copy of KH PHAN BO VON ĐỐI ỨNG NAM 2011 (30 TY phuong án gop WB) 2 5" xfId="19142"/>
    <cellStyle name="Dziesiętny_Invoices2001Slovakia_Book1_2_Copy of KH PHAN BO VON ĐỐI ỨNG NAM 2011 (30 TY phuong án gop WB) 2 5" xfId="19145"/>
    <cellStyle name="Dziesietny_Invoices2001Slovakia_Book1_2_Copy of KH PHAN BO VON ĐỐI ỨNG NAM 2011 (30 TY phuong án gop WB) 2 6" xfId="22238"/>
    <cellStyle name="Dziesiętny_Invoices2001Slovakia_Book1_2_Copy of KH PHAN BO VON ĐỐI ỨNG NAM 2011 (30 TY phuong án gop WB) 2 6" xfId="24224"/>
    <cellStyle name="Dziesietny_Invoices2001Slovakia_Book1_2_Copy of KH PHAN BO VON ĐỐI ỨNG NAM 2011 (30 TY phuong án gop WB) 2 7" xfId="19174"/>
    <cellStyle name="Dziesiętny_Invoices2001Slovakia_Book1_2_Copy of KH PHAN BO VON ĐỐI ỨNG NAM 2011 (30 TY phuong án gop WB) 2 7" xfId="23019"/>
    <cellStyle name="Dziesietny_Invoices2001Slovakia_Book1_2_Copy of KH PHAN BO VON ĐỐI ỨNG NAM 2011 (30 TY phuong án gop WB) 2 8" xfId="24211"/>
    <cellStyle name="Dziesiętny_Invoices2001Slovakia_Book1_2_Copy of KH PHAN BO VON ĐỐI ỨNG NAM 2011 (30 TY phuong án gop WB) 2 8" xfId="18059"/>
    <cellStyle name="Dziesietny_Invoices2001Slovakia_Book1_2_Copy of KH PHAN BO VON ĐỐI ỨNG NAM 2011 (30 TY phuong án gop WB) 2 9" xfId="26783"/>
    <cellStyle name="Dziesiętny_Invoices2001Slovakia_Book1_2_Copy of KH PHAN BO VON ĐỐI ỨNG NAM 2011 (30 TY phuong án gop WB) 2 9" xfId="26784"/>
    <cellStyle name="Dziesietny_Invoices2001Slovakia_Book1_2_Copy of KH PHAN BO VON ĐỐI ỨNG NAM 2011 (30 TY phuong án gop WB) 3" xfId="6027"/>
    <cellStyle name="Dziesiętny_Invoices2001Slovakia_Book1_2_Copy of KH PHAN BO VON ĐỐI ỨNG NAM 2011 (30 TY phuong án gop WB) 3" xfId="6028"/>
    <cellStyle name="Dziesietny_Invoices2001Slovakia_Book1_2_Copy of KH PHAN BO VON ĐỐI ỨNG NAM 2011 (30 TY phuong án gop WB) 3 2" xfId="14804"/>
    <cellStyle name="Dziesiętny_Invoices2001Slovakia_Book1_2_Copy of KH PHAN BO VON ĐỐI ỨNG NAM 2011 (30 TY phuong án gop WB) 3 2" xfId="14805"/>
    <cellStyle name="Dziesietny_Invoices2001Slovakia_Book1_2_Copy of KH PHAN BO VON ĐỐI ỨNG NAM 2011 (30 TY phuong án gop WB) 3 3" xfId="20979"/>
    <cellStyle name="Dziesiętny_Invoices2001Slovakia_Book1_2_Copy of KH PHAN BO VON ĐỐI ỨNG NAM 2011 (30 TY phuong án gop WB) 3 3" xfId="20980"/>
    <cellStyle name="Dziesietny_Invoices2001Slovakia_Book1_2_Copy of KH PHAN BO VON ĐỐI ỨNG NAM 2011 (30 TY phuong án gop WB) 3 4" xfId="22699"/>
    <cellStyle name="Dziesiętny_Invoices2001Slovakia_Book1_2_Copy of KH PHAN BO VON ĐỐI ỨNG NAM 2011 (30 TY phuong án gop WB) 3 4" xfId="22700"/>
    <cellStyle name="Dziesietny_Invoices2001Slovakia_Book1_2_Copy of KH PHAN BO VON ĐỐI ỨNG NAM 2011 (30 TY phuong án gop WB) 3 5" xfId="23906"/>
    <cellStyle name="Dziesiętny_Invoices2001Slovakia_Book1_2_Copy of KH PHAN BO VON ĐỐI ỨNG NAM 2011 (30 TY phuong án gop WB) 3 5" xfId="23907"/>
    <cellStyle name="Dziesietny_Invoices2001Slovakia_Book1_2_Copy of KH PHAN BO VON ĐỐI ỨNG NAM 2011 (30 TY phuong án gop WB) 3 6" xfId="25083"/>
    <cellStyle name="Dziesiętny_Invoices2001Slovakia_Book1_2_Copy of KH PHAN BO VON ĐỐI ỨNG NAM 2011 (30 TY phuong án gop WB) 3 6" xfId="25084"/>
    <cellStyle name="Dziesietny_Invoices2001Slovakia_Book1_2_Copy of KH PHAN BO VON ĐỐI ỨNG NAM 2011 (30 TY phuong án gop WB) 3 7" xfId="26175"/>
    <cellStyle name="Dziesiętny_Invoices2001Slovakia_Book1_2_Copy of KH PHAN BO VON ĐỐI ỨNG NAM 2011 (30 TY phuong án gop WB) 3 7" xfId="26176"/>
    <cellStyle name="Dziesietny_Invoices2001Slovakia_Book1_2_Copy of KH PHAN BO VON ĐỐI ỨNG NAM 2011 (30 TY phuong án gop WB) 3 8" xfId="27180"/>
    <cellStyle name="Dziesiętny_Invoices2001Slovakia_Book1_2_Copy of KH PHAN BO VON ĐỐI ỨNG NAM 2011 (30 TY phuong án gop WB) 3 8" xfId="27181"/>
    <cellStyle name="Dziesietny_Invoices2001Slovakia_Book1_2_Copy of KH PHAN BO VON ĐỐI ỨNG NAM 2011 (30 TY phuong án gop WB) 3 9" xfId="28189"/>
    <cellStyle name="Dziesiętny_Invoices2001Slovakia_Book1_2_Copy of KH PHAN BO VON ĐỐI ỨNG NAM 2011 (30 TY phuong án gop WB) 3 9" xfId="28190"/>
    <cellStyle name="Dziesietny_Invoices2001Slovakia_Book1_2_Copy of KH PHAN BO VON ĐỐI ỨNG NAM 2011 (30 TY phuong án gop WB) 4" xfId="6324"/>
    <cellStyle name="Dziesiętny_Invoices2001Slovakia_Book1_2_Copy of KH PHAN BO VON ĐỐI ỨNG NAM 2011 (30 TY phuong án gop WB) 4" xfId="6323"/>
    <cellStyle name="Dziesietny_Invoices2001Slovakia_Book1_2_Copy of KH PHAN BO VON ĐỐI ỨNG NAM 2011 (30 TY phuong án gop WB) 4 2" xfId="14633"/>
    <cellStyle name="Dziesiętny_Invoices2001Slovakia_Book1_2_Copy of KH PHAN BO VON ĐỐI ỨNG NAM 2011 (30 TY phuong án gop WB) 4 2" xfId="14632"/>
    <cellStyle name="Dziesietny_Invoices2001Slovakia_Book1_2_Copy of KH PHAN BO VON ĐỐI ỨNG NAM 2011 (30 TY phuong án gop WB) 4 3" xfId="20808"/>
    <cellStyle name="Dziesiętny_Invoices2001Slovakia_Book1_2_Copy of KH PHAN BO VON ĐỐI ỨNG NAM 2011 (30 TY phuong án gop WB) 4 3" xfId="20807"/>
    <cellStyle name="Dziesietny_Invoices2001Slovakia_Book1_2_Copy of KH PHAN BO VON ĐỐI ỨNG NAM 2011 (30 TY phuong án gop WB) 4 4" xfId="22528"/>
    <cellStyle name="Dziesiętny_Invoices2001Slovakia_Book1_2_Copy of KH PHAN BO VON ĐỐI ỨNG NAM 2011 (30 TY phuong án gop WB) 4 4" xfId="22527"/>
    <cellStyle name="Dziesietny_Invoices2001Slovakia_Book1_2_Copy of KH PHAN BO VON ĐỐI ỨNG NAM 2011 (30 TY phuong án gop WB) 4 5" xfId="23735"/>
    <cellStyle name="Dziesiętny_Invoices2001Slovakia_Book1_2_Copy of KH PHAN BO VON ĐỐI ỨNG NAM 2011 (30 TY phuong án gop WB) 4 5" xfId="23734"/>
    <cellStyle name="Dziesietny_Invoices2001Slovakia_Book1_2_Copy of KH PHAN BO VON ĐỐI ỨNG NAM 2011 (30 TY phuong án gop WB) 4 6" xfId="24912"/>
    <cellStyle name="Dziesiętny_Invoices2001Slovakia_Book1_2_Copy of KH PHAN BO VON ĐỐI ỨNG NAM 2011 (30 TY phuong án gop WB) 4 6" xfId="24911"/>
    <cellStyle name="Dziesietny_Invoices2001Slovakia_Book1_2_Copy of KH PHAN BO VON ĐỐI ỨNG NAM 2011 (30 TY phuong án gop WB) 4 7" xfId="26004"/>
    <cellStyle name="Dziesiętny_Invoices2001Slovakia_Book1_2_Copy of KH PHAN BO VON ĐỐI ỨNG NAM 2011 (30 TY phuong án gop WB) 4 7" xfId="26003"/>
    <cellStyle name="Dziesietny_Invoices2001Slovakia_Book1_2_Copy of KH PHAN BO VON ĐỐI ỨNG NAM 2011 (30 TY phuong án gop WB) 4 8" xfId="27009"/>
    <cellStyle name="Dziesiętny_Invoices2001Slovakia_Book1_2_Copy of KH PHAN BO VON ĐỐI ỨNG NAM 2011 (30 TY phuong án gop WB) 4 8" xfId="27008"/>
    <cellStyle name="Dziesietny_Invoices2001Slovakia_Book1_2_Copy of KH PHAN BO VON ĐỐI ỨNG NAM 2011 (30 TY phuong án gop WB) 4 9" xfId="28018"/>
    <cellStyle name="Dziesiętny_Invoices2001Slovakia_Book1_2_Copy of KH PHAN BO VON ĐỐI ỨNG NAM 2011 (30 TY phuong án gop WB) 4 9" xfId="28017"/>
    <cellStyle name="Dziesietny_Invoices2001Slovakia_Book1_2_Copy of KH PHAN BO VON ĐỐI ỨNG NAM 2011 (30 TY phuong án gop WB) 5" xfId="5431"/>
    <cellStyle name="Dziesiętny_Invoices2001Slovakia_Book1_2_Copy of KH PHAN BO VON ĐỐI ỨNG NAM 2011 (30 TY phuong án gop WB) 5" xfId="5432"/>
    <cellStyle name="Dziesietny_Invoices2001Slovakia_Book1_2_Copy of KH PHAN BO VON ĐỐI ỨNG NAM 2011 (30 TY phuong án gop WB) 5 2" xfId="15594"/>
    <cellStyle name="Dziesiętny_Invoices2001Slovakia_Book1_2_Copy of KH PHAN BO VON ĐỐI ỨNG NAM 2011 (30 TY phuong án gop WB) 5 2" xfId="15595"/>
    <cellStyle name="Dziesietny_Invoices2001Slovakia_Book1_2_Copy of KH PHAN BO VON ĐỐI ỨNG NAM 2011 (30 TY phuong án gop WB) 5 3" xfId="21675"/>
    <cellStyle name="Dziesiętny_Invoices2001Slovakia_Book1_2_Copy of KH PHAN BO VON ĐỐI ỨNG NAM 2011 (30 TY phuong án gop WB) 5 3" xfId="21676"/>
    <cellStyle name="Dziesietny_Invoices2001Slovakia_Book1_2_Copy of KH PHAN BO VON ĐỐI ỨNG NAM 2011 (30 TY phuong án gop WB) 5 4" xfId="23329"/>
    <cellStyle name="Dziesiętny_Invoices2001Slovakia_Book1_2_Copy of KH PHAN BO VON ĐỐI ỨNG NAM 2011 (30 TY phuong án gop WB) 5 4" xfId="23330"/>
    <cellStyle name="Dziesietny_Invoices2001Slovakia_Book1_2_Copy of KH PHAN BO VON ĐỐI ỨNG NAM 2011 (30 TY phuong án gop WB) 5 5" xfId="24530"/>
    <cellStyle name="Dziesiętny_Invoices2001Slovakia_Book1_2_Copy of KH PHAN BO VON ĐỐI ỨNG NAM 2011 (30 TY phuong án gop WB) 5 5" xfId="24531"/>
    <cellStyle name="Dziesietny_Invoices2001Slovakia_Book1_2_Copy of KH PHAN BO VON ĐỐI ỨNG NAM 2011 (30 TY phuong án gop WB) 5 6" xfId="25684"/>
    <cellStyle name="Dziesiętny_Invoices2001Slovakia_Book1_2_Copy of KH PHAN BO VON ĐỐI ỨNG NAM 2011 (30 TY phuong án gop WB) 5 6" xfId="25685"/>
    <cellStyle name="Dziesietny_Invoices2001Slovakia_Book1_2_Copy of KH PHAN BO VON ĐỐI ỨNG NAM 2011 (30 TY phuong án gop WB) 5 7" xfId="26769"/>
    <cellStyle name="Dziesiętny_Invoices2001Slovakia_Book1_2_Copy of KH PHAN BO VON ĐỐI ỨNG NAM 2011 (30 TY phuong án gop WB) 5 7" xfId="26770"/>
    <cellStyle name="Dziesietny_Invoices2001Slovakia_Book1_2_Copy of KH PHAN BO VON ĐỐI ỨNG NAM 2011 (30 TY phuong án gop WB) 5 8" xfId="27746"/>
    <cellStyle name="Dziesiętny_Invoices2001Slovakia_Book1_2_Copy of KH PHAN BO VON ĐỐI ỨNG NAM 2011 (30 TY phuong án gop WB) 5 8" xfId="27747"/>
    <cellStyle name="Dziesietny_Invoices2001Slovakia_Book1_2_Copy of KH PHAN BO VON ĐỐI ỨNG NAM 2011 (30 TY phuong án gop WB) 5 9" xfId="28727"/>
    <cellStyle name="Dziesiętny_Invoices2001Slovakia_Book1_2_Copy of KH PHAN BO VON ĐỐI ỨNG NAM 2011 (30 TY phuong án gop WB) 5 9" xfId="28728"/>
    <cellStyle name="Dziesietny_Invoices2001Slovakia_Book1_2_Copy of KH PHAN BO VON ĐỐI ỨNG NAM 2011 (30 TY phuong án gop WB) 6" xfId="7373"/>
    <cellStyle name="Dziesiętny_Invoices2001Slovakia_Book1_2_Copy of KH PHAN BO VON ĐỐI ỨNG NAM 2011 (30 TY phuong án gop WB) 6" xfId="7374"/>
    <cellStyle name="Dziesietny_Invoices2001Slovakia_Book1_2_Copy of KH PHAN BO VON ĐỐI ỨNG NAM 2011 (30 TY phuong án gop WB) 7" xfId="7659"/>
    <cellStyle name="Dziesiętny_Invoices2001Slovakia_Book1_2_Copy of KH PHAN BO VON ĐỐI ỨNG NAM 2011 (30 TY phuong án gop WB) 7" xfId="7658"/>
    <cellStyle name="Dziesietny_Invoices2001Slovakia_Book1_2_Copy of KH PHAN BO VON ĐỐI ỨNG NAM 2011 (30 TY phuong án gop WB) 8" xfId="8540"/>
    <cellStyle name="Dziesiętny_Invoices2001Slovakia_Book1_2_Copy of KH PHAN BO VON ĐỐI ỨNG NAM 2011 (30 TY phuong án gop WB) 8" xfId="8541"/>
    <cellStyle name="Dziesietny_Invoices2001Slovakia_Book1_2_Copy of KH PHAN BO VON ĐỐI ỨNG NAM 2011 (30 TY phuong án gop WB) 9" xfId="16620"/>
    <cellStyle name="Dziesiętny_Invoices2001Slovakia_Book1_2_Copy of KH PHAN BO VON ĐỐI ỨNG NAM 2011 (30 TY phuong án gop WB) 9" xfId="16621"/>
    <cellStyle name="Dziesietny_Invoices2001Slovakia_Book1_2_Copy of KH PHAN BO VON ĐỐI ỨNG NAM 2011 (30 TY phuong án gop WB)_Ban BTDD TDC" xfId="11799"/>
    <cellStyle name="Dziesiętny_Invoices2001Slovakia_Book1_2_Copy of KH PHAN BO VON ĐỐI ỨNG NAM 2011 (30 TY phuong án gop WB)_Ban BTDD TDC" xfId="11800"/>
    <cellStyle name="Dziesietny_Invoices2001Slovakia_Book1_2_Copy of KH PHAN BO VON ĐỐI ỨNG NAM 2011 (30 TY phuong án gop WB)_Bieu 1+3+5+6+9" xfId="11801"/>
    <cellStyle name="Dziesiętny_Invoices2001Slovakia_Book1_2_Copy of KH PHAN BO VON ĐỐI ỨNG NAM 2011 (30 TY phuong án gop WB)_Bieu 1+3+5+6+9" xfId="11802"/>
    <cellStyle name="Dziesietny_Invoices2001Slovakia_Book1_2_Copy of KH PHAN BO VON ĐỐI ỨNG NAM 2011 (30 TY phuong án gop WB)_Bieu 1+3+5+6+9_Kế hoạch 2013 T1-2014" xfId="11803"/>
    <cellStyle name="Dziesiętny_Invoices2001Slovakia_Book1_2_Danh Mục KCM trinh BKH 2011 (BS 30A)" xfId="950"/>
    <cellStyle name="Dziesietny_Invoices2001Slovakia_Book1_2_Danh Mục KCM trinh BKH 2011(20-8)" xfId="11804"/>
    <cellStyle name="Dziesiętny_Invoices2001Slovakia_Book1_2_Danh Mục KCM trinh BKH 2011(20-8)" xfId="11805"/>
    <cellStyle name="Dziesietny_Invoices2001Slovakia_Book1_2_Danh Mục KCM trinh BKH 2011(20-8)_Kế hoạch 2013 T1-2014" xfId="11806"/>
    <cellStyle name="Dziesiętny_Invoices2001Slovakia_Book1_2_Danh Mục KCM trinh BKH 2011(20-8)_KH 2012 (T3-2013)" xfId="11807"/>
    <cellStyle name="Dziesietny_Invoices2001Slovakia_Book1_2_Danh Mục KCM trinh BKH 2011(20-8)_KH 2012 (T3-2013)_Kế hoạch 2013 T1-2014" xfId="11808"/>
    <cellStyle name="Dziesiętny_Invoices2001Slovakia_Book1_2_DTTD chieng chan Tham lai 29-9-2009" xfId="951"/>
    <cellStyle name="Dziesietny_Invoices2001Slovakia_Book1_2_DTTD chieng chan Tham lai 29-9-2009 2" xfId="3453"/>
    <cellStyle name="Dziesiętny_Invoices2001Slovakia_Book1_2_DTTD chieng chan Tham lai 29-9-2009 2" xfId="3454"/>
    <cellStyle name="Dziesietny_Invoices2001Slovakia_Book1_2_DTTD chieng chan Tham lai 29-9-2009 3" xfId="6029"/>
    <cellStyle name="Dziesiętny_Invoices2001Slovakia_Book1_2_DTTD chieng chan Tham lai 29-9-2009 3" xfId="6030"/>
    <cellStyle name="Dziesietny_Invoices2001Slovakia_Book1_2_DTTD chieng chan Tham lai 29-9-2009 4" xfId="6322"/>
    <cellStyle name="Dziesiętny_Invoices2001Slovakia_Book1_2_DTTD chieng chan Tham lai 29-9-2009 4" xfId="6321"/>
    <cellStyle name="Dziesietny_Invoices2001Slovakia_Book1_2_DTTD chieng chan Tham lai 29-9-2009 5" xfId="5433"/>
    <cellStyle name="Dziesiętny_Invoices2001Slovakia_Book1_2_DTTD chieng chan Tham lai 29-9-2009 5" xfId="5434"/>
    <cellStyle name="Dziesietny_Invoices2001Slovakia_Book1_2_DTTD chieng chan Tham lai 29-9-2009 6" xfId="7375"/>
    <cellStyle name="Dziesiętny_Invoices2001Slovakia_Book1_2_DTTD chieng chan Tham lai 29-9-2009 6" xfId="7376"/>
    <cellStyle name="Dziesietny_Invoices2001Slovakia_Book1_2_DTTD chieng chan Tham lai 29-9-2009 7" xfId="7657"/>
    <cellStyle name="Dziesiętny_Invoices2001Slovakia_Book1_2_DTTD chieng chan Tham lai 29-9-2009 7" xfId="7656"/>
    <cellStyle name="Dziesietny_Invoices2001Slovakia_Book1_2_DTTD chieng chan Tham lai 29-9-2009_Bieu 1+3+5+6+9" xfId="11809"/>
    <cellStyle name="Dziesiętny_Invoices2001Slovakia_Book1_2_DTTD chieng chan Tham lai 29-9-2009_Bieu 1+3+5+6+9" xfId="11810"/>
    <cellStyle name="Dziesietny_Invoices2001Slovakia_Book1_2_DTTD chieng chan Tham lai 29-9-2009_Bieu 1+3+5+6+9_Kế hoạch 2013 T1-2014" xfId="11811"/>
    <cellStyle name="Dziesiętny_Invoices2001Slovakia_Book1_2_Du toan nuoc San Thang (GD2)" xfId="952"/>
    <cellStyle name="Dziesietny_Invoices2001Slovakia_Book1_2_Du toan nuoc San Thang (GD2) 2" xfId="3455"/>
    <cellStyle name="Dziesiętny_Invoices2001Slovakia_Book1_2_Du toan nuoc San Thang (GD2) 2" xfId="3456"/>
    <cellStyle name="Dziesietny_Invoices2001Slovakia_Book1_2_Du toan nuoc San Thang (GD2) 3" xfId="6031"/>
    <cellStyle name="Dziesiętny_Invoices2001Slovakia_Book1_2_Du toan nuoc San Thang (GD2) 3" xfId="6032"/>
    <cellStyle name="Dziesietny_Invoices2001Slovakia_Book1_2_Du toan nuoc San Thang (GD2) 4" xfId="6320"/>
    <cellStyle name="Dziesiętny_Invoices2001Slovakia_Book1_2_Du toan nuoc San Thang (GD2) 4" xfId="6319"/>
    <cellStyle name="Dziesietny_Invoices2001Slovakia_Book1_2_Du toan nuoc San Thang (GD2) 5" xfId="5435"/>
    <cellStyle name="Dziesiętny_Invoices2001Slovakia_Book1_2_Du toan nuoc San Thang (GD2) 5" xfId="5436"/>
    <cellStyle name="Dziesietny_Invoices2001Slovakia_Book1_2_Du toan nuoc San Thang (GD2) 6" xfId="7377"/>
    <cellStyle name="Dziesiętny_Invoices2001Slovakia_Book1_2_Du toan nuoc San Thang (GD2) 6" xfId="7378"/>
    <cellStyle name="Dziesietny_Invoices2001Slovakia_Book1_2_Du toan nuoc San Thang (GD2) 7" xfId="7655"/>
    <cellStyle name="Dziesiętny_Invoices2001Slovakia_Book1_2_Du toan nuoc San Thang (GD2) 7" xfId="7654"/>
    <cellStyle name="Dziesietny_Invoices2001Slovakia_Book1_2_Du toan nuoc San Thang (GD2)_Kế hoạch 2013 T1-2014" xfId="11812"/>
    <cellStyle name="Dziesiętny_Invoices2001Slovakia_Book1_2_Du toan nuoc San Thang (GD2)_KH 2012 (T3-2013)" xfId="11813"/>
    <cellStyle name="Dziesietny_Invoices2001Slovakia_Book1_2_Du toan nuoc San Thang (GD2)_KH 2012 (T3-2013)_Kế hoạch 2013 T1-2014" xfId="11814"/>
    <cellStyle name="Dziesiętny_Invoices2001Slovakia_Book1_2_Ke hoach 2010 (theo doi 11-8-2010)" xfId="953"/>
    <cellStyle name="Dziesietny_Invoices2001Slovakia_Book1_2_Ke hoach 2010 (theo doi 11-8-2010) 2" xfId="3457"/>
    <cellStyle name="Dziesiętny_Invoices2001Slovakia_Book1_2_Ke hoach 2010 (theo doi 11-8-2010) 2" xfId="3458"/>
    <cellStyle name="Dziesietny_Invoices2001Slovakia_Book1_2_Ke hoach 2010 (theo doi 11-8-2010) 3" xfId="6033"/>
    <cellStyle name="Dziesiętny_Invoices2001Slovakia_Book1_2_Ke hoach 2010 (theo doi 11-8-2010) 3" xfId="6034"/>
    <cellStyle name="Dziesietny_Invoices2001Slovakia_Book1_2_Ke hoach 2010 (theo doi 11-8-2010) 4" xfId="6318"/>
    <cellStyle name="Dziesiętny_Invoices2001Slovakia_Book1_2_Ke hoach 2010 (theo doi 11-8-2010) 4" xfId="6317"/>
    <cellStyle name="Dziesietny_Invoices2001Slovakia_Book1_2_Ke hoach 2010 (theo doi 11-8-2010) 5" xfId="5437"/>
    <cellStyle name="Dziesiętny_Invoices2001Slovakia_Book1_2_Ke hoach 2010 (theo doi 11-8-2010) 5" xfId="5438"/>
    <cellStyle name="Dziesietny_Invoices2001Slovakia_Book1_2_Ke hoach 2010 (theo doi 11-8-2010) 6" xfId="7379"/>
    <cellStyle name="Dziesiętny_Invoices2001Slovakia_Book1_2_Ke hoach 2010 (theo doi 11-8-2010) 6" xfId="7380"/>
    <cellStyle name="Dziesietny_Invoices2001Slovakia_Book1_2_Ke hoach 2010 (theo doi 11-8-2010) 7" xfId="7653"/>
    <cellStyle name="Dziesiętny_Invoices2001Slovakia_Book1_2_Ke hoach 2010 (theo doi 11-8-2010) 7" xfId="7652"/>
    <cellStyle name="Dziesietny_Invoices2001Slovakia_Book1_2_Ke hoach 2010 (theo doi 11-8-2010)_Kế hoạch 2013 T1-2014" xfId="11815"/>
    <cellStyle name="Dziesiętny_Invoices2001Slovakia_Book1_2_Ke hoach 2010 (theo doi 11-8-2010)_KH 2012 (T3-2013)" xfId="11816"/>
    <cellStyle name="Dziesietny_Invoices2001Slovakia_Book1_2_Ke hoach 2010 (theo doi 11-8-2010)_KH 2012 (T3-2013)_Kế hoạch 2013 T1-2014" xfId="11817"/>
    <cellStyle name="Dziesiętny_Invoices2001Slovakia_Book1_2_Ke hoach 2010 ngay 31-01" xfId="954"/>
    <cellStyle name="Dziesietny_Invoices2001Slovakia_Book1_2_Ke hoach 2010 ngay 31-01 2" xfId="3459"/>
    <cellStyle name="Dziesiętny_Invoices2001Slovakia_Book1_2_Ke hoach 2010 ngay 31-01 2" xfId="3460"/>
    <cellStyle name="Dziesietny_Invoices2001Slovakia_Book1_2_Ke hoach 2010 ngay 31-01 3" xfId="6035"/>
    <cellStyle name="Dziesiętny_Invoices2001Slovakia_Book1_2_Ke hoach 2010 ngay 31-01 3" xfId="6036"/>
    <cellStyle name="Dziesietny_Invoices2001Slovakia_Book1_2_Ke hoach 2010 ngay 31-01 4" xfId="6316"/>
    <cellStyle name="Dziesiętny_Invoices2001Slovakia_Book1_2_Ke hoach 2010 ngay 31-01 4" xfId="6315"/>
    <cellStyle name="Dziesietny_Invoices2001Slovakia_Book1_2_Ke hoach 2010 ngay 31-01 5" xfId="5439"/>
    <cellStyle name="Dziesiętny_Invoices2001Slovakia_Book1_2_Ke hoach 2010 ngay 31-01 5" xfId="5440"/>
    <cellStyle name="Dziesietny_Invoices2001Slovakia_Book1_2_Ke hoach 2010 ngay 31-01 6" xfId="7381"/>
    <cellStyle name="Dziesiętny_Invoices2001Slovakia_Book1_2_Ke hoach 2010 ngay 31-01 6" xfId="7382"/>
    <cellStyle name="Dziesietny_Invoices2001Slovakia_Book1_2_Ke hoach 2010 ngay 31-01 7" xfId="7651"/>
    <cellStyle name="Dziesiętny_Invoices2001Slovakia_Book1_2_Ke hoach 2010 ngay 31-01 7" xfId="7650"/>
    <cellStyle name="Dziesietny_Invoices2001Slovakia_Book1_2_Ke hoach 2010 ngay 31-01_Kế hoạch 2013 T1-2014" xfId="11818"/>
    <cellStyle name="Dziesiętny_Invoices2001Slovakia_Book1_2_Ke hoach 2010 ngay 31-01_KH 2012 (T3-2013)" xfId="11819"/>
    <cellStyle name="Dziesietny_Invoices2001Slovakia_Book1_2_Ke hoach 2010 ngay 31-01_KH 2012 (T3-2013)_Kế hoạch 2013 T1-2014" xfId="11820"/>
    <cellStyle name="Dziesiętny_Invoices2001Slovakia_Book1_2_ke hoach dau thau 30-6-2010" xfId="955"/>
    <cellStyle name="Dziesietny_Invoices2001Slovakia_Book1_2_ke hoach dau thau 30-6-2010 2" xfId="3461"/>
    <cellStyle name="Dziesiętny_Invoices2001Slovakia_Book1_2_ke hoach dau thau 30-6-2010 2" xfId="3462"/>
    <cellStyle name="Dziesietny_Invoices2001Slovakia_Book1_2_ke hoach dau thau 30-6-2010 3" xfId="6037"/>
    <cellStyle name="Dziesiętny_Invoices2001Slovakia_Book1_2_ke hoach dau thau 30-6-2010 3" xfId="6038"/>
    <cellStyle name="Dziesietny_Invoices2001Slovakia_Book1_2_ke hoach dau thau 30-6-2010 4" xfId="6314"/>
    <cellStyle name="Dziesiętny_Invoices2001Slovakia_Book1_2_ke hoach dau thau 30-6-2010 4" xfId="6313"/>
    <cellStyle name="Dziesietny_Invoices2001Slovakia_Book1_2_ke hoach dau thau 30-6-2010 5" xfId="5441"/>
    <cellStyle name="Dziesiętny_Invoices2001Slovakia_Book1_2_ke hoach dau thau 30-6-2010 5" xfId="5442"/>
    <cellStyle name="Dziesietny_Invoices2001Slovakia_Book1_2_ke hoach dau thau 30-6-2010 6" xfId="7383"/>
    <cellStyle name="Dziesiętny_Invoices2001Slovakia_Book1_2_ke hoach dau thau 30-6-2010 6" xfId="7384"/>
    <cellStyle name="Dziesietny_Invoices2001Slovakia_Book1_2_ke hoach dau thau 30-6-2010 7" xfId="7649"/>
    <cellStyle name="Dziesiętny_Invoices2001Slovakia_Book1_2_ke hoach dau thau 30-6-2010 7" xfId="7648"/>
    <cellStyle name="Dziesietny_Invoices2001Slovakia_Book1_2_ke hoach dau thau 30-6-2010_Kế hoạch 2013 T1-2014" xfId="11821"/>
    <cellStyle name="Dziesiętny_Invoices2001Slovakia_Book1_2_ke hoach dau thau 30-6-2010_KH 2012 (T3-2013)" xfId="11822"/>
    <cellStyle name="Dziesietny_Invoices2001Slovakia_Book1_2_ke hoach dau thau 30-6-2010_KH 2012 (T3-2013)_Kế hoạch 2013 T1-2014" xfId="11823"/>
    <cellStyle name="Dziesiętny_Invoices2001Slovakia_Book1_2_KH 2012 (T3-2013)" xfId="11824"/>
    <cellStyle name="Dziesietny_Invoices2001Slovakia_Book1_2_KH 2012 (T3-2013)_Kế hoạch 2013 T1-2014" xfId="11825"/>
    <cellStyle name="Dziesiętny_Invoices2001Slovakia_Book1_2_KH Von 2012 gui BKH 1" xfId="956"/>
    <cellStyle name="Dziesietny_Invoices2001Slovakia_Book1_2_KH Von 2012 gui BKH 1 2" xfId="3463"/>
    <cellStyle name="Dziesiętny_Invoices2001Slovakia_Book1_2_KH Von 2012 gui BKH 1 2" xfId="3464"/>
    <cellStyle name="Dziesietny_Invoices2001Slovakia_Book1_2_KH Von 2012 gui BKH 1 3" xfId="6039"/>
    <cellStyle name="Dziesiętny_Invoices2001Slovakia_Book1_2_KH Von 2012 gui BKH 1 3" xfId="6040"/>
    <cellStyle name="Dziesietny_Invoices2001Slovakia_Book1_2_KH Von 2012 gui BKH 1 4" xfId="6312"/>
    <cellStyle name="Dziesiętny_Invoices2001Slovakia_Book1_2_KH Von 2012 gui BKH 1 4" xfId="6311"/>
    <cellStyle name="Dziesietny_Invoices2001Slovakia_Book1_2_KH Von 2012 gui BKH 1 5" xfId="5443"/>
    <cellStyle name="Dziesiętny_Invoices2001Slovakia_Book1_2_KH Von 2012 gui BKH 1 5" xfId="5444"/>
    <cellStyle name="Dziesietny_Invoices2001Slovakia_Book1_2_KH Von 2012 gui BKH 1 6" xfId="7385"/>
    <cellStyle name="Dziesiętny_Invoices2001Slovakia_Book1_2_KH Von 2012 gui BKH 1 6" xfId="7386"/>
    <cellStyle name="Dziesietny_Invoices2001Slovakia_Book1_2_KH Von 2012 gui BKH 1 7" xfId="7647"/>
    <cellStyle name="Dziesiętny_Invoices2001Slovakia_Book1_2_KH Von 2012 gui BKH 1 7" xfId="7646"/>
    <cellStyle name="Dziesietny_Invoices2001Slovakia_Book1_2_KH Von 2012 gui BKH 1_Bieu 1+3+5+6+9" xfId="11826"/>
    <cellStyle name="Dziesiętny_Invoices2001Slovakia_Book1_2_KH Von 2012 gui BKH 1_Bieu 1+3+5+6+9" xfId="11827"/>
    <cellStyle name="Dziesietny_Invoices2001Slovakia_Book1_2_KH Von 2012 gui BKH 1_Bieu 1+3+5+6+9_Kế hoạch 2013 T1-2014" xfId="11828"/>
    <cellStyle name="Dziesiętny_Invoices2001Slovakia_Book1_2_KH Von 2012 gui BKH 2" xfId="957"/>
    <cellStyle name="Dziesietny_Invoices2001Slovakia_Book1_2_KH Von 2012 gui BKH 2 2" xfId="3465"/>
    <cellStyle name="Dziesiętny_Invoices2001Slovakia_Book1_2_KH Von 2012 gui BKH 2 2" xfId="3466"/>
    <cellStyle name="Dziesietny_Invoices2001Slovakia_Book1_2_KH Von 2012 gui BKH 2 3" xfId="6041"/>
    <cellStyle name="Dziesiętny_Invoices2001Slovakia_Book1_2_KH Von 2012 gui BKH 2 3" xfId="6042"/>
    <cellStyle name="Dziesietny_Invoices2001Slovakia_Book1_2_KH Von 2012 gui BKH 2 4" xfId="6310"/>
    <cellStyle name="Dziesiętny_Invoices2001Slovakia_Book1_2_KH Von 2012 gui BKH 2 4" xfId="6309"/>
    <cellStyle name="Dziesietny_Invoices2001Slovakia_Book1_2_KH Von 2012 gui BKH 2 5" xfId="5445"/>
    <cellStyle name="Dziesiętny_Invoices2001Slovakia_Book1_2_KH Von 2012 gui BKH 2 5" xfId="5446"/>
    <cellStyle name="Dziesietny_Invoices2001Slovakia_Book1_2_KH Von 2012 gui BKH 2 6" xfId="7387"/>
    <cellStyle name="Dziesiętny_Invoices2001Slovakia_Book1_2_KH Von 2012 gui BKH 2 6" xfId="7388"/>
    <cellStyle name="Dziesietny_Invoices2001Slovakia_Book1_2_KH Von 2012 gui BKH 2 7" xfId="7645"/>
    <cellStyle name="Dziesiętny_Invoices2001Slovakia_Book1_2_KH Von 2012 gui BKH 2 7" xfId="7644"/>
    <cellStyle name="Dziesietny_Invoices2001Slovakia_Book1_2_KH Von 2012 gui BKH 2_Kế hoạch 2013 T1-2014" xfId="11829"/>
    <cellStyle name="Dziesiętny_Invoices2001Slovakia_Book1_2_KH Von 2012 gui BKH 2_KH 2012 (T3-2013)" xfId="11830"/>
    <cellStyle name="Dziesietny_Invoices2001Slovakia_Book1_2_KH Von 2012 gui BKH 2_KH 2012 (T3-2013)_Kế hoạch 2013 T1-2014" xfId="11831"/>
    <cellStyle name="Dziesiętny_Invoices2001Slovakia_Book1_2_QD ke hoach dau thau" xfId="958"/>
    <cellStyle name="Dziesietny_Invoices2001Slovakia_Book1_2_QD ke hoach dau thau 2" xfId="3467"/>
    <cellStyle name="Dziesiętny_Invoices2001Slovakia_Book1_2_QD ke hoach dau thau 2" xfId="3468"/>
    <cellStyle name="Dziesietny_Invoices2001Slovakia_Book1_2_QD ke hoach dau thau 3" xfId="6043"/>
    <cellStyle name="Dziesiętny_Invoices2001Slovakia_Book1_2_QD ke hoach dau thau 3" xfId="6044"/>
    <cellStyle name="Dziesietny_Invoices2001Slovakia_Book1_2_QD ke hoach dau thau 4" xfId="6308"/>
    <cellStyle name="Dziesiętny_Invoices2001Slovakia_Book1_2_QD ke hoach dau thau 4" xfId="6307"/>
    <cellStyle name="Dziesietny_Invoices2001Slovakia_Book1_2_QD ke hoach dau thau 5" xfId="5447"/>
    <cellStyle name="Dziesiętny_Invoices2001Slovakia_Book1_2_QD ke hoach dau thau 5" xfId="5448"/>
    <cellStyle name="Dziesietny_Invoices2001Slovakia_Book1_2_QD ke hoach dau thau 6" xfId="7389"/>
    <cellStyle name="Dziesiętny_Invoices2001Slovakia_Book1_2_QD ke hoach dau thau 6" xfId="7390"/>
    <cellStyle name="Dziesietny_Invoices2001Slovakia_Book1_2_QD ke hoach dau thau 7" xfId="7643"/>
    <cellStyle name="Dziesiętny_Invoices2001Slovakia_Book1_2_QD ke hoach dau thau 7" xfId="7642"/>
    <cellStyle name="Dziesietny_Invoices2001Slovakia_Book1_2_QD ke hoach dau thau_Kế hoạch 2013 T1-2014" xfId="11832"/>
    <cellStyle name="Dziesiętny_Invoices2001Slovakia_Book1_2_QD ke hoach dau thau_KH 2012 (T3-2013)" xfId="11833"/>
    <cellStyle name="Dziesietny_Invoices2001Slovakia_Book1_2_QD ke hoach dau thau_KH 2012 (T3-2013)_Kế hoạch 2013 T1-2014" xfId="11834"/>
    <cellStyle name="Dziesiętny_Invoices2001Slovakia_Book1_2_Ra soat KH von 2011 (Huy-11-11-11)" xfId="959"/>
    <cellStyle name="Dziesietny_Invoices2001Slovakia_Book1_2_Ra soat KH von 2011 (Huy-11-11-11) 2" xfId="3469"/>
    <cellStyle name="Dziesiętny_Invoices2001Slovakia_Book1_2_Ra soat KH von 2011 (Huy-11-11-11) 2" xfId="3470"/>
    <cellStyle name="Dziesietny_Invoices2001Slovakia_Book1_2_Ra soat KH von 2011 (Huy-11-11-11) 3" xfId="6045"/>
    <cellStyle name="Dziesiętny_Invoices2001Slovakia_Book1_2_Ra soat KH von 2011 (Huy-11-11-11) 3" xfId="6046"/>
    <cellStyle name="Dziesietny_Invoices2001Slovakia_Book1_2_Ra soat KH von 2011 (Huy-11-11-11) 4" xfId="6306"/>
    <cellStyle name="Dziesiętny_Invoices2001Slovakia_Book1_2_Ra soat KH von 2011 (Huy-11-11-11) 4" xfId="6305"/>
    <cellStyle name="Dziesietny_Invoices2001Slovakia_Book1_2_Ra soat KH von 2011 (Huy-11-11-11) 5" xfId="5449"/>
    <cellStyle name="Dziesiętny_Invoices2001Slovakia_Book1_2_Ra soat KH von 2011 (Huy-11-11-11) 5" xfId="5450"/>
    <cellStyle name="Dziesietny_Invoices2001Slovakia_Book1_2_Ra soat KH von 2011 (Huy-11-11-11) 6" xfId="7391"/>
    <cellStyle name="Dziesiętny_Invoices2001Slovakia_Book1_2_Ra soat KH von 2011 (Huy-11-11-11) 6" xfId="7392"/>
    <cellStyle name="Dziesietny_Invoices2001Slovakia_Book1_2_Ra soat KH von 2011 (Huy-11-11-11) 7" xfId="7641"/>
    <cellStyle name="Dziesiętny_Invoices2001Slovakia_Book1_2_Ra soat KH von 2011 (Huy-11-11-11) 7" xfId="7640"/>
    <cellStyle name="Dziesietny_Invoices2001Slovakia_Book1_2_Tien do PTH nam 2011" xfId="11835"/>
    <cellStyle name="Dziesiętny_Invoices2001Slovakia_Book1_2_Tien do PTH nam 2011" xfId="11836"/>
    <cellStyle name="Dziesietny_Invoices2001Slovakia_Book1_2_Tien do PTH nam 2011_Kế hoạch 2013 T1-2014" xfId="11837"/>
    <cellStyle name="Dziesiętny_Invoices2001Slovakia_Book1_2_Tien do PTH nam 2011_KH 2012 (T3-2013)" xfId="11838"/>
    <cellStyle name="Dziesietny_Invoices2001Slovakia_Book1_2_Tien do PTH nam 2011_KH 2012 (T3-2013)_Kế hoạch 2013 T1-2014" xfId="11839"/>
    <cellStyle name="Dziesiętny_Invoices2001Slovakia_Book1_2_tinh toan hoang ha" xfId="960"/>
    <cellStyle name="Dziesietny_Invoices2001Slovakia_Book1_2_tinh toan hoang ha 2" xfId="3471"/>
    <cellStyle name="Dziesiętny_Invoices2001Slovakia_Book1_2_tinh toan hoang ha 2" xfId="3472"/>
    <cellStyle name="Dziesietny_Invoices2001Slovakia_Book1_2_tinh toan hoang ha 3" xfId="6047"/>
    <cellStyle name="Dziesiętny_Invoices2001Slovakia_Book1_2_tinh toan hoang ha 3" xfId="6048"/>
    <cellStyle name="Dziesietny_Invoices2001Slovakia_Book1_2_tinh toan hoang ha 4" xfId="6304"/>
    <cellStyle name="Dziesiętny_Invoices2001Slovakia_Book1_2_tinh toan hoang ha 4" xfId="6303"/>
    <cellStyle name="Dziesietny_Invoices2001Slovakia_Book1_2_tinh toan hoang ha 5" xfId="5451"/>
    <cellStyle name="Dziesiętny_Invoices2001Slovakia_Book1_2_tinh toan hoang ha 5" xfId="5452"/>
    <cellStyle name="Dziesietny_Invoices2001Slovakia_Book1_2_tinh toan hoang ha 6" xfId="7393"/>
    <cellStyle name="Dziesiętny_Invoices2001Slovakia_Book1_2_tinh toan hoang ha 6" xfId="7394"/>
    <cellStyle name="Dziesietny_Invoices2001Slovakia_Book1_2_tinh toan hoang ha 7" xfId="7639"/>
    <cellStyle name="Dziesiętny_Invoices2001Slovakia_Book1_2_tinh toan hoang ha 7" xfId="7638"/>
    <cellStyle name="Dziesietny_Invoices2001Slovakia_Book1_2_tinh toan hoang ha_Kế hoạch 2013 T1-2014" xfId="11840"/>
    <cellStyle name="Dziesiętny_Invoices2001Slovakia_Book1_2_tinh toan hoang ha_KH 2012 (T3-2013)" xfId="11841"/>
    <cellStyle name="Dziesietny_Invoices2001Slovakia_Book1_2_tinh toan hoang ha_KH 2012 (T3-2013)_Kế hoạch 2013 T1-2014" xfId="11842"/>
    <cellStyle name="Dziesiętny_Invoices2001Slovakia_Book1_2_Tong von ĐTPT" xfId="961"/>
    <cellStyle name="Dziesietny_Invoices2001Slovakia_Book1_2_Tong von ĐTPT 2" xfId="3473"/>
    <cellStyle name="Dziesiętny_Invoices2001Slovakia_Book1_2_Tong von ĐTPT 2" xfId="3474"/>
    <cellStyle name="Dziesietny_Invoices2001Slovakia_Book1_2_Tong von ĐTPT 3" xfId="6049"/>
    <cellStyle name="Dziesiętny_Invoices2001Slovakia_Book1_2_Tong von ĐTPT 3" xfId="6050"/>
    <cellStyle name="Dziesietny_Invoices2001Slovakia_Book1_2_Tong von ĐTPT 4" xfId="6302"/>
    <cellStyle name="Dziesiętny_Invoices2001Slovakia_Book1_2_Tong von ĐTPT 4" xfId="6301"/>
    <cellStyle name="Dziesietny_Invoices2001Slovakia_Book1_2_Tong von ĐTPT 5" xfId="5453"/>
    <cellStyle name="Dziesiętny_Invoices2001Slovakia_Book1_2_Tong von ĐTPT 5" xfId="5454"/>
    <cellStyle name="Dziesietny_Invoices2001Slovakia_Book1_2_Tong von ĐTPT 6" xfId="7395"/>
    <cellStyle name="Dziesiętny_Invoices2001Slovakia_Book1_2_Tong von ĐTPT 6" xfId="7396"/>
    <cellStyle name="Dziesietny_Invoices2001Slovakia_Book1_2_Tong von ĐTPT 7" xfId="7637"/>
    <cellStyle name="Dziesiętny_Invoices2001Slovakia_Book1_2_Tong von ĐTPT 7" xfId="7636"/>
    <cellStyle name="Dziesietny_Invoices2001Slovakia_Book1_2_Tong von ĐTPT_Kế hoạch 2013 T1-2014" xfId="11843"/>
    <cellStyle name="Dziesiętny_Invoices2001Slovakia_Book1_2_Tong von ĐTPT_KH 2012 (T3-2013)" xfId="11844"/>
    <cellStyle name="Dziesietny_Invoices2001Slovakia_Book1_2_Tong von ĐTPT_KH 2012 (T3-2013)_Kế hoạch 2013 T1-2014" xfId="11845"/>
    <cellStyle name="Dziesiętny_Invoices2001Slovakia_Book1_2_Viec Huy dang lam" xfId="3475"/>
    <cellStyle name="Dziesietny_Invoices2001Slovakia_Book1_3" xfId="962"/>
    <cellStyle name="Dziesiętny_Invoices2001Slovakia_Book1_3" xfId="963"/>
    <cellStyle name="Dziesietny_Invoices2001Slovakia_Book1_3 10" xfId="20141"/>
    <cellStyle name="Dziesiętny_Invoices2001Slovakia_Book1_3 10" xfId="20140"/>
    <cellStyle name="Dziesietny_Invoices2001Slovakia_Book1_3 11" xfId="22008"/>
    <cellStyle name="Dziesiętny_Invoices2001Slovakia_Book1_3 11" xfId="16888"/>
    <cellStyle name="Dziesietny_Invoices2001Slovakia_Book1_3 12" xfId="17795"/>
    <cellStyle name="Dziesiętny_Invoices2001Slovakia_Book1_3 12" xfId="20549"/>
    <cellStyle name="Dziesietny_Invoices2001Slovakia_Book1_3 13" xfId="22298"/>
    <cellStyle name="Dziesiętny_Invoices2001Slovakia_Book1_3 13" xfId="23447"/>
    <cellStyle name="Dziesietny_Invoices2001Slovakia_Book1_3 14" xfId="19858"/>
    <cellStyle name="Dziesiętny_Invoices2001Slovakia_Book1_3 14" xfId="23434"/>
    <cellStyle name="Dziesietny_Invoices2001Slovakia_Book1_3 15" xfId="21958"/>
    <cellStyle name="Dziesiętny_Invoices2001Slovakia_Book1_3 15" xfId="23397"/>
    <cellStyle name="Dziesietny_Invoices2001Slovakia_Book1_3 2" xfId="3476"/>
    <cellStyle name="Dziesiętny_Invoices2001Slovakia_Book1_3 2" xfId="3477"/>
    <cellStyle name="Dziesietny_Invoices2001Slovakia_Book1_3 2 2" xfId="15596"/>
    <cellStyle name="Dziesiętny_Invoices2001Slovakia_Book1_3 2 2" xfId="15597"/>
    <cellStyle name="Dziesietny_Invoices2001Slovakia_Book1_3 2 3" xfId="21677"/>
    <cellStyle name="Dziesiętny_Invoices2001Slovakia_Book1_3 2 3" xfId="21678"/>
    <cellStyle name="Dziesietny_Invoices2001Slovakia_Book1_3 2 4" xfId="23331"/>
    <cellStyle name="Dziesiętny_Invoices2001Slovakia_Book1_3 2 4" xfId="23332"/>
    <cellStyle name="Dziesietny_Invoices2001Slovakia_Book1_3 2 5" xfId="24532"/>
    <cellStyle name="Dziesiętny_Invoices2001Slovakia_Book1_3 2 5" xfId="24533"/>
    <cellStyle name="Dziesietny_Invoices2001Slovakia_Book1_3 2 6" xfId="25686"/>
    <cellStyle name="Dziesiętny_Invoices2001Slovakia_Book1_3 2 6" xfId="25687"/>
    <cellStyle name="Dziesietny_Invoices2001Slovakia_Book1_3 2 7" xfId="26771"/>
    <cellStyle name="Dziesiętny_Invoices2001Slovakia_Book1_3 2 7" xfId="26772"/>
    <cellStyle name="Dziesietny_Invoices2001Slovakia_Book1_3 2 8" xfId="27748"/>
    <cellStyle name="Dziesiętny_Invoices2001Slovakia_Book1_3 2 8" xfId="27749"/>
    <cellStyle name="Dziesietny_Invoices2001Slovakia_Book1_3 2 9" xfId="28729"/>
    <cellStyle name="Dziesiętny_Invoices2001Slovakia_Book1_3 2 9" xfId="28730"/>
    <cellStyle name="Dziesietny_Invoices2001Slovakia_Book1_3 3" xfId="6053"/>
    <cellStyle name="Dziesiętny_Invoices2001Slovakia_Book1_3 3" xfId="6054"/>
    <cellStyle name="Dziesietny_Invoices2001Slovakia_Book1_3 4" xfId="6300"/>
    <cellStyle name="Dziesiętny_Invoices2001Slovakia_Book1_3 4" xfId="6299"/>
    <cellStyle name="Dziesietny_Invoices2001Slovakia_Book1_3 5" xfId="5455"/>
    <cellStyle name="Dziesiętny_Invoices2001Slovakia_Book1_3 5" xfId="5456"/>
    <cellStyle name="Dziesietny_Invoices2001Slovakia_Book1_3 6" xfId="7397"/>
    <cellStyle name="Dziesiętny_Invoices2001Slovakia_Book1_3 6" xfId="7398"/>
    <cellStyle name="Dziesietny_Invoices2001Slovakia_Book1_3 7" xfId="7635"/>
    <cellStyle name="Dziesiętny_Invoices2001Slovakia_Book1_3 7" xfId="7634"/>
    <cellStyle name="Dziesietny_Invoices2001Slovakia_Book1_3 8" xfId="8542"/>
    <cellStyle name="Dziesiętny_Invoices2001Slovakia_Book1_3 8" xfId="8543"/>
    <cellStyle name="Dziesietny_Invoices2001Slovakia_Book1_3 9" xfId="16623"/>
    <cellStyle name="Dziesiętny_Invoices2001Slovakia_Book1_3 9" xfId="16624"/>
    <cellStyle name="Dziesietny_Invoices2001Slovakia_Book1_3_Kế hoạch 2013 T1-2014" xfId="11846"/>
    <cellStyle name="Dziesiętny_Invoices2001Slovakia_Book1_3_KH 2012 (T3-2013)" xfId="11847"/>
    <cellStyle name="Dziesietny_Invoices2001Slovakia_Book1_3_KH 2012 (T3-2013)_Kế hoạch 2013 T1-2014" xfId="11848"/>
    <cellStyle name="Dziesiętny_Invoices2001Slovakia_Book1_Ban BTDD TDC" xfId="11849"/>
    <cellStyle name="Dziesietny_Invoices2001Slovakia_Book1_Bao cao 9 thang  XDCB" xfId="964"/>
    <cellStyle name="Dziesiętny_Invoices2001Slovakia_Book1_Book1" xfId="965"/>
    <cellStyle name="Dziesietny_Invoices2001Slovakia_Book1_Kế hoạch 2013 T1-2014" xfId="11850"/>
    <cellStyle name="Dziesiętny_Invoices2001Slovakia_Book1_KH 2012 (T3-2013)" xfId="11851"/>
    <cellStyle name="Dziesietny_Invoices2001Slovakia_Book1_Nhu cau von ung truoc 2011 Tha h Hoa + Nge An gui TW" xfId="966"/>
    <cellStyle name="Dziesiętny_Invoices2001Slovakia_Book1_Nhu cau von ung truoc 2011 Tha h Hoa + Nge An gui TW" xfId="967"/>
    <cellStyle name="Dziesietny_Invoices2001Slovakia_Book1_Nhu cau von ung truoc 2011 Tha h Hoa + Nge An gui TW 2" xfId="3478"/>
    <cellStyle name="Dziesiętny_Invoices2001Slovakia_Book1_Nhu cau von ung truoc 2011 Tha h Hoa + Nge An gui TW 2" xfId="3479"/>
    <cellStyle name="Dziesietny_Invoices2001Slovakia_Book1_Nhu cau von ung truoc 2011 Tha h Hoa + Nge An gui TW 2 2" xfId="15598"/>
    <cellStyle name="Dziesiętny_Invoices2001Slovakia_Book1_Nhu cau von ung truoc 2011 Tha h Hoa + Nge An gui TW 2 2" xfId="15599"/>
    <cellStyle name="Dziesietny_Invoices2001Slovakia_Book1_Nhu cau von ung truoc 2011 Tha h Hoa + Nge An gui TW 2 3" xfId="21679"/>
    <cellStyle name="Dziesiętny_Invoices2001Slovakia_Book1_Nhu cau von ung truoc 2011 Tha h Hoa + Nge An gui TW 2 3" xfId="21680"/>
    <cellStyle name="Dziesietny_Invoices2001Slovakia_Book1_Nhu cau von ung truoc 2011 Tha h Hoa + Nge An gui TW 2 4" xfId="23335"/>
    <cellStyle name="Dziesiętny_Invoices2001Slovakia_Book1_Nhu cau von ung truoc 2011 Tha h Hoa + Nge An gui TW 2 4" xfId="23336"/>
    <cellStyle name="Dziesietny_Invoices2001Slovakia_Book1_Nhu cau von ung truoc 2011 Tha h Hoa + Nge An gui TW 2 5" xfId="24535"/>
    <cellStyle name="Dziesiętny_Invoices2001Slovakia_Book1_Nhu cau von ung truoc 2011 Tha h Hoa + Nge An gui TW 2 5" xfId="24536"/>
    <cellStyle name="Dziesietny_Invoices2001Slovakia_Book1_Nhu cau von ung truoc 2011 Tha h Hoa + Nge An gui TW 2 6" xfId="25689"/>
    <cellStyle name="Dziesiętny_Invoices2001Slovakia_Book1_Nhu cau von ung truoc 2011 Tha h Hoa + Nge An gui TW 2 6" xfId="25690"/>
    <cellStyle name="Dziesietny_Invoices2001Slovakia_Book1_Nhu cau von ung truoc 2011 Tha h Hoa + Nge An gui TW 2 7" xfId="26775"/>
    <cellStyle name="Dziesiętny_Invoices2001Slovakia_Book1_Nhu cau von ung truoc 2011 Tha h Hoa + Nge An gui TW 2 7" xfId="26776"/>
    <cellStyle name="Dziesietny_Invoices2001Slovakia_Book1_Nhu cau von ung truoc 2011 Tha h Hoa + Nge An gui TW 2 8" xfId="27750"/>
    <cellStyle name="Dziesiętny_Invoices2001Slovakia_Book1_Nhu cau von ung truoc 2011 Tha h Hoa + Nge An gui TW 2 8" xfId="27751"/>
    <cellStyle name="Dziesietny_Invoices2001Slovakia_Book1_Nhu cau von ung truoc 2011 Tha h Hoa + Nge An gui TW 2 9" xfId="28731"/>
    <cellStyle name="Dziesiętny_Invoices2001Slovakia_Book1_Nhu cau von ung truoc 2011 Tha h Hoa + Nge An gui TW 2 9" xfId="28732"/>
    <cellStyle name="Dziesietny_Invoices2001Slovakia_Book1_Nhu cau von ung truoc 2011 Tha h Hoa + Nge An gui TW 3" xfId="6055"/>
    <cellStyle name="Dziesiętny_Invoices2001Slovakia_Book1_Nhu cau von ung truoc 2011 Tha h Hoa + Nge An gui TW 3" xfId="6056"/>
    <cellStyle name="Dziesietny_Invoices2001Slovakia_Book1_Nhu cau von ung truoc 2011 Tha h Hoa + Nge An gui TW 4" xfId="6298"/>
    <cellStyle name="Dziesiętny_Invoices2001Slovakia_Book1_Nhu cau von ung truoc 2011 Tha h Hoa + Nge An gui TW 4" xfId="6297"/>
    <cellStyle name="Dziesietny_Invoices2001Slovakia_Book1_Nhu cau von ung truoc 2011 Tha h Hoa + Nge An gui TW 5" xfId="5457"/>
    <cellStyle name="Dziesiętny_Invoices2001Slovakia_Book1_Nhu cau von ung truoc 2011 Tha h Hoa + Nge An gui TW 5" xfId="5458"/>
    <cellStyle name="Dziesietny_Invoices2001Slovakia_Book1_Nhu cau von ung truoc 2011 Tha h Hoa + Nge An gui TW 6" xfId="7399"/>
    <cellStyle name="Dziesiętny_Invoices2001Slovakia_Book1_Nhu cau von ung truoc 2011 Tha h Hoa + Nge An gui TW 6" xfId="7400"/>
    <cellStyle name="Dziesietny_Invoices2001Slovakia_Book1_Nhu cau von ung truoc 2011 Tha h Hoa + Nge An gui TW 7" xfId="7633"/>
    <cellStyle name="Dziesiętny_Invoices2001Slovakia_Book1_Nhu cau von ung truoc 2011 Tha h Hoa + Nge An gui TW 7" xfId="7632"/>
    <cellStyle name="Dziesietny_Invoices2001Slovakia_Book1_NQ30A-IN 20-10" xfId="11852"/>
    <cellStyle name="Dziesiętny_Invoices2001Slovakia_Book1_Tong hop Cac tuyen(9-1-06)" xfId="968"/>
    <cellStyle name="Dziesietny_Invoices2001Slovakia_Book1_Tong hop Cac tuyen(9-1-06) 2" xfId="3480"/>
    <cellStyle name="Dziesiętny_Invoices2001Slovakia_Book1_Tong hop Cac tuyen(9-1-06) 2" xfId="3481"/>
    <cellStyle name="Dziesietny_Invoices2001Slovakia_Book1_Tong hop Cac tuyen(9-1-06) 3" xfId="6057"/>
    <cellStyle name="Dziesiętny_Invoices2001Slovakia_Book1_Tong hop Cac tuyen(9-1-06) 3" xfId="6058"/>
    <cellStyle name="Dziesietny_Invoices2001Slovakia_Book1_Tong hop Cac tuyen(9-1-06) 4" xfId="6296"/>
    <cellStyle name="Dziesiętny_Invoices2001Slovakia_Book1_Tong hop Cac tuyen(9-1-06) 4" xfId="6295"/>
    <cellStyle name="Dziesietny_Invoices2001Slovakia_Book1_Tong hop Cac tuyen(9-1-06) 5" xfId="5459"/>
    <cellStyle name="Dziesiętny_Invoices2001Slovakia_Book1_Tong hop Cac tuyen(9-1-06) 5" xfId="5460"/>
    <cellStyle name="Dziesietny_Invoices2001Slovakia_Book1_Tong hop Cac tuyen(9-1-06) 6" xfId="7401"/>
    <cellStyle name="Dziesiętny_Invoices2001Slovakia_Book1_Tong hop Cac tuyen(9-1-06) 6" xfId="7402"/>
    <cellStyle name="Dziesietny_Invoices2001Slovakia_Book1_Tong hop Cac tuyen(9-1-06) 7" xfId="7631"/>
    <cellStyle name="Dziesiętny_Invoices2001Slovakia_Book1_Tong hop Cac tuyen(9-1-06) 7" xfId="7630"/>
    <cellStyle name="Dziesietny_Invoices2001Slovakia_Book1_Tong hop Cac tuyen(9-1-06)_bieu tong hop lai kh von 2011 gui phong TH-KTDN" xfId="969"/>
    <cellStyle name="Dziesiętny_Invoices2001Slovakia_Book1_Tong hop Cac tuyen(9-1-06)_bieu tong hop lai kh von 2011 gui phong TH-KTDN" xfId="970"/>
    <cellStyle name="Dziesietny_Invoices2001Slovakia_Book1_Tong hop Cac tuyen(9-1-06)_bieu tong hop lai kh von 2011 gui phong TH-KTDN 2" xfId="3482"/>
    <cellStyle name="Dziesiętny_Invoices2001Slovakia_Book1_Tong hop Cac tuyen(9-1-06)_bieu tong hop lai kh von 2011 gui phong TH-KTDN 2" xfId="3483"/>
    <cellStyle name="Dziesietny_Invoices2001Slovakia_Book1_Tong hop Cac tuyen(9-1-06)_bieu tong hop lai kh von 2011 gui phong TH-KTDN 2 2" xfId="15600"/>
    <cellStyle name="Dziesiętny_Invoices2001Slovakia_Book1_Tong hop Cac tuyen(9-1-06)_bieu tong hop lai kh von 2011 gui phong TH-KTDN 2 2" xfId="15601"/>
    <cellStyle name="Dziesietny_Invoices2001Slovakia_Book1_Tong hop Cac tuyen(9-1-06)_bieu tong hop lai kh von 2011 gui phong TH-KTDN 2 3" xfId="21681"/>
    <cellStyle name="Dziesiętny_Invoices2001Slovakia_Book1_Tong hop Cac tuyen(9-1-06)_bieu tong hop lai kh von 2011 gui phong TH-KTDN 2 3" xfId="21682"/>
    <cellStyle name="Dziesietny_Invoices2001Slovakia_Book1_Tong hop Cac tuyen(9-1-06)_bieu tong hop lai kh von 2011 gui phong TH-KTDN 2 4" xfId="23337"/>
    <cellStyle name="Dziesiętny_Invoices2001Slovakia_Book1_Tong hop Cac tuyen(9-1-06)_bieu tong hop lai kh von 2011 gui phong TH-KTDN 2 4" xfId="23338"/>
    <cellStyle name="Dziesietny_Invoices2001Slovakia_Book1_Tong hop Cac tuyen(9-1-06)_bieu tong hop lai kh von 2011 gui phong TH-KTDN 2 5" xfId="24537"/>
    <cellStyle name="Dziesiętny_Invoices2001Slovakia_Book1_Tong hop Cac tuyen(9-1-06)_bieu tong hop lai kh von 2011 gui phong TH-KTDN 2 5" xfId="24538"/>
    <cellStyle name="Dziesietny_Invoices2001Slovakia_Book1_Tong hop Cac tuyen(9-1-06)_bieu tong hop lai kh von 2011 gui phong TH-KTDN 2 6" xfId="25691"/>
    <cellStyle name="Dziesiętny_Invoices2001Slovakia_Book1_Tong hop Cac tuyen(9-1-06)_bieu tong hop lai kh von 2011 gui phong TH-KTDN 2 6" xfId="25692"/>
    <cellStyle name="Dziesietny_Invoices2001Slovakia_Book1_Tong hop Cac tuyen(9-1-06)_bieu tong hop lai kh von 2011 gui phong TH-KTDN 2 7" xfId="26777"/>
    <cellStyle name="Dziesiętny_Invoices2001Slovakia_Book1_Tong hop Cac tuyen(9-1-06)_bieu tong hop lai kh von 2011 gui phong TH-KTDN 2 7" xfId="26778"/>
    <cellStyle name="Dziesietny_Invoices2001Slovakia_Book1_Tong hop Cac tuyen(9-1-06)_bieu tong hop lai kh von 2011 gui phong TH-KTDN 2 8" xfId="27752"/>
    <cellStyle name="Dziesiętny_Invoices2001Slovakia_Book1_Tong hop Cac tuyen(9-1-06)_bieu tong hop lai kh von 2011 gui phong TH-KTDN 2 8" xfId="27753"/>
    <cellStyle name="Dziesietny_Invoices2001Slovakia_Book1_Tong hop Cac tuyen(9-1-06)_bieu tong hop lai kh von 2011 gui phong TH-KTDN 2 9" xfId="28733"/>
    <cellStyle name="Dziesiętny_Invoices2001Slovakia_Book1_Tong hop Cac tuyen(9-1-06)_bieu tong hop lai kh von 2011 gui phong TH-KTDN 2 9" xfId="28734"/>
    <cellStyle name="Dziesietny_Invoices2001Slovakia_Book1_Tong hop Cac tuyen(9-1-06)_bieu tong hop lai kh von 2011 gui phong TH-KTDN 3" xfId="6059"/>
    <cellStyle name="Dziesiętny_Invoices2001Slovakia_Book1_Tong hop Cac tuyen(9-1-06)_bieu tong hop lai kh von 2011 gui phong TH-KTDN 3" xfId="6060"/>
    <cellStyle name="Dziesietny_Invoices2001Slovakia_Book1_Tong hop Cac tuyen(9-1-06)_bieu tong hop lai kh von 2011 gui phong TH-KTDN 4" xfId="6294"/>
    <cellStyle name="Dziesiętny_Invoices2001Slovakia_Book1_Tong hop Cac tuyen(9-1-06)_bieu tong hop lai kh von 2011 gui phong TH-KTDN 4" xfId="6293"/>
    <cellStyle name="Dziesietny_Invoices2001Slovakia_Book1_Tong hop Cac tuyen(9-1-06)_bieu tong hop lai kh von 2011 gui phong TH-KTDN 5" xfId="5461"/>
    <cellStyle name="Dziesiętny_Invoices2001Slovakia_Book1_Tong hop Cac tuyen(9-1-06)_bieu tong hop lai kh von 2011 gui phong TH-KTDN 5" xfId="5462"/>
    <cellStyle name="Dziesietny_Invoices2001Slovakia_Book1_Tong hop Cac tuyen(9-1-06)_bieu tong hop lai kh von 2011 gui phong TH-KTDN 6" xfId="7403"/>
    <cellStyle name="Dziesiętny_Invoices2001Slovakia_Book1_Tong hop Cac tuyen(9-1-06)_bieu tong hop lai kh von 2011 gui phong TH-KTDN 6" xfId="7404"/>
    <cellStyle name="Dziesietny_Invoices2001Slovakia_Book1_Tong hop Cac tuyen(9-1-06)_bieu tong hop lai kh von 2011 gui phong TH-KTDN 7" xfId="7629"/>
    <cellStyle name="Dziesiętny_Invoices2001Slovakia_Book1_Tong hop Cac tuyen(9-1-06)_bieu tong hop lai kh von 2011 gui phong TH-KTDN 7" xfId="7628"/>
    <cellStyle name="Dziesietny_Invoices2001Slovakia_Book1_Tong hop Cac tuyen(9-1-06)_bieu tong hop lai kh von 2011 gui phong TH-KTDN_Ban BTDD TDC" xfId="11853"/>
    <cellStyle name="Dziesiętny_Invoices2001Slovakia_Book1_Tong hop Cac tuyen(9-1-06)_bieu tong hop lai kh von 2011 gui phong TH-KTDN_Ban BTDD TDC" xfId="11854"/>
    <cellStyle name="Dziesietny_Invoices2001Slovakia_Book1_Tong hop Cac tuyen(9-1-06)_bieu tong hop lai kh von 2011 gui phong TH-KTDN_Kế hoạch 2013 T1-2014" xfId="11855"/>
    <cellStyle name="Dziesiętny_Invoices2001Slovakia_Book1_Tong hop Cac tuyen(9-1-06)_bieu tong hop lai kh von 2011 gui phong TH-KTDN_KH 2012 (T3-2013)" xfId="11856"/>
    <cellStyle name="Dziesietny_Invoices2001Slovakia_Book1_Tong hop Cac tuyen(9-1-06)_bieu tong hop lai kh von 2011 gui phong TH-KTDN_KH 2012 (T3-2013)_Kế hoạch 2013 T1-2014" xfId="11857"/>
    <cellStyle name="Dziesiętny_Invoices2001Slovakia_Book1_Tong hop Cac tuyen(9-1-06)_Copy of KH PHAN BO VON ĐỐI ỨNG NAM 2011 (30 TY phuong án gop WB)" xfId="971"/>
    <cellStyle name="Dziesietny_Invoices2001Slovakia_Book1_Tong hop Cac tuyen(9-1-06)_Copy of KH PHAN BO VON ĐỐI ỨNG NAM 2011 (30 TY phuong án gop WB) 2" xfId="3484"/>
    <cellStyle name="Dziesiętny_Invoices2001Slovakia_Book1_Tong hop Cac tuyen(9-1-06)_Copy of KH PHAN BO VON ĐỐI ỨNG NAM 2011 (30 TY phuong án gop WB) 2" xfId="3485"/>
    <cellStyle name="Dziesietny_Invoices2001Slovakia_Book1_Tong hop Cac tuyen(9-1-06)_Copy of KH PHAN BO VON ĐỐI ỨNG NAM 2011 (30 TY phuong án gop WB) 3" xfId="6061"/>
    <cellStyle name="Dziesiętny_Invoices2001Slovakia_Book1_Tong hop Cac tuyen(9-1-06)_Copy of KH PHAN BO VON ĐỐI ỨNG NAM 2011 (30 TY phuong án gop WB) 3" xfId="6062"/>
    <cellStyle name="Dziesietny_Invoices2001Slovakia_Book1_Tong hop Cac tuyen(9-1-06)_Copy of KH PHAN BO VON ĐỐI ỨNG NAM 2011 (30 TY phuong án gop WB) 4" xfId="6292"/>
    <cellStyle name="Dziesiętny_Invoices2001Slovakia_Book1_Tong hop Cac tuyen(9-1-06)_Copy of KH PHAN BO VON ĐỐI ỨNG NAM 2011 (30 TY phuong án gop WB) 4" xfId="6291"/>
    <cellStyle name="Dziesietny_Invoices2001Slovakia_Book1_Tong hop Cac tuyen(9-1-06)_Copy of KH PHAN BO VON ĐỐI ỨNG NAM 2011 (30 TY phuong án gop WB) 5" xfId="5463"/>
    <cellStyle name="Dziesiętny_Invoices2001Slovakia_Book1_Tong hop Cac tuyen(9-1-06)_Copy of KH PHAN BO VON ĐỐI ỨNG NAM 2011 (30 TY phuong án gop WB) 5" xfId="5464"/>
    <cellStyle name="Dziesietny_Invoices2001Slovakia_Book1_Tong hop Cac tuyen(9-1-06)_Copy of KH PHAN BO VON ĐỐI ỨNG NAM 2011 (30 TY phuong án gop WB) 6" xfId="7405"/>
    <cellStyle name="Dziesiętny_Invoices2001Slovakia_Book1_Tong hop Cac tuyen(9-1-06)_Copy of KH PHAN BO VON ĐỐI ỨNG NAM 2011 (30 TY phuong án gop WB) 6" xfId="7406"/>
    <cellStyle name="Dziesietny_Invoices2001Slovakia_Book1_Tong hop Cac tuyen(9-1-06)_Copy of KH PHAN BO VON ĐỐI ỨNG NAM 2011 (30 TY phuong án gop WB) 7" xfId="7627"/>
    <cellStyle name="Dziesiętny_Invoices2001Slovakia_Book1_Tong hop Cac tuyen(9-1-06)_Copy of KH PHAN BO VON ĐỐI ỨNG NAM 2011 (30 TY phuong án gop WB) 7" xfId="7626"/>
    <cellStyle name="Dziesietny_Invoices2001Slovakia_Book1_Tong hop Cac tuyen(9-1-06)_Copy of KH PHAN BO VON ĐỐI ỨNG NAM 2011 (30 TY phuong án gop WB)_Kế hoạch 2013 T1-2014" xfId="11858"/>
    <cellStyle name="Dziesiętny_Invoices2001Slovakia_Book1_Tong hop Cac tuyen(9-1-06)_Copy of KH PHAN BO VON ĐỐI ỨNG NAM 2011 (30 TY phuong án gop WB)_KH 2012 (T3-2013)" xfId="11859"/>
    <cellStyle name="Dziesietny_Invoices2001Slovakia_Book1_Tong hop Cac tuyen(9-1-06)_Copy of KH PHAN BO VON ĐỐI ỨNG NAM 2011 (30 TY phuong án gop WB)_KH 2012 (T3-2013)_Kế hoạch 2013 T1-2014" xfId="11860"/>
    <cellStyle name="Dziesiętny_Invoices2001Slovakia_Book1_Tong hop Cac tuyen(9-1-06)_FILE THANH TOAN" xfId="11861"/>
    <cellStyle name="Dziesietny_Invoices2001Slovakia_Book1_Tong hop Cac tuyen(9-1-06)_HT Di Chuyen" xfId="11862"/>
    <cellStyle name="Dziesiętny_Invoices2001Slovakia_Book1_Tong hop Cac tuyen(9-1-06)_HT Di Chuyen" xfId="11863"/>
    <cellStyle name="Dziesietny_Invoices2001Slovakia_Book1_Tong hop Cac tuyen(9-1-06)_ht Mo ma" xfId="11864"/>
    <cellStyle name="Dziesiętny_Invoices2001Slovakia_Book1_Tong hop Cac tuyen(9-1-06)_ht Mo ma" xfId="11865"/>
    <cellStyle name="Dziesietny_Invoices2001Slovakia_Book1_Tong hop Cac tuyen(9-1-06)_Ke hoach 2010 (theo doi 11-8-2010)" xfId="972"/>
    <cellStyle name="Dziesiętny_Invoices2001Slovakia_Book1_Tong hop Cac tuyen(9-1-06)_Ke hoach 2010 (theo doi 11-8-2010)" xfId="973"/>
    <cellStyle name="Dziesietny_Invoices2001Slovakia_Book1_Tong hop Cac tuyen(9-1-06)_Ke hoach 2010 (theo doi 11-8-2010) 10" xfId="20139"/>
    <cellStyle name="Dziesiętny_Invoices2001Slovakia_Book1_Tong hop Cac tuyen(9-1-06)_Ke hoach 2010 (theo doi 11-8-2010) 10" xfId="20138"/>
    <cellStyle name="Dziesietny_Invoices2001Slovakia_Book1_Tong hop Cac tuyen(9-1-06)_Ke hoach 2010 (theo doi 11-8-2010) 11" xfId="22007"/>
    <cellStyle name="Dziesiętny_Invoices2001Slovakia_Book1_Tong hop Cac tuyen(9-1-06)_Ke hoach 2010 (theo doi 11-8-2010) 11" xfId="22006"/>
    <cellStyle name="Dziesietny_Invoices2001Slovakia_Book1_Tong hop Cac tuyen(9-1-06)_Ke hoach 2010 (theo doi 11-8-2010) 12" xfId="19905"/>
    <cellStyle name="Dziesiętny_Invoices2001Slovakia_Book1_Tong hop Cac tuyen(9-1-06)_Ke hoach 2010 (theo doi 11-8-2010) 12" xfId="19634"/>
    <cellStyle name="Dziesietny_Invoices2001Slovakia_Book1_Tong hop Cac tuyen(9-1-06)_Ke hoach 2010 (theo doi 11-8-2010) 13" xfId="20017"/>
    <cellStyle name="Dziesiętny_Invoices2001Slovakia_Book1_Tong hop Cac tuyen(9-1-06)_Ke hoach 2010 (theo doi 11-8-2010) 13" xfId="20018"/>
    <cellStyle name="Dziesietny_Invoices2001Slovakia_Book1_Tong hop Cac tuyen(9-1-06)_Ke hoach 2010 (theo doi 11-8-2010) 14" xfId="19302"/>
    <cellStyle name="Dziesiętny_Invoices2001Slovakia_Book1_Tong hop Cac tuyen(9-1-06)_Ke hoach 2010 (theo doi 11-8-2010) 14" xfId="24612"/>
    <cellStyle name="Dziesietny_Invoices2001Slovakia_Book1_Tong hop Cac tuyen(9-1-06)_Ke hoach 2010 (theo doi 11-8-2010) 15" xfId="19464"/>
    <cellStyle name="Dziesiętny_Invoices2001Slovakia_Book1_Tong hop Cac tuyen(9-1-06)_Ke hoach 2010 (theo doi 11-8-2010) 15" xfId="25763"/>
    <cellStyle name="Dziesietny_Invoices2001Slovakia_Book1_Tong hop Cac tuyen(9-1-06)_Ke hoach 2010 (theo doi 11-8-2010) 2" xfId="3486"/>
    <cellStyle name="Dziesiętny_Invoices2001Slovakia_Book1_Tong hop Cac tuyen(9-1-06)_Ke hoach 2010 (theo doi 11-8-2010) 2" xfId="3487"/>
    <cellStyle name="Dziesietny_Invoices2001Slovakia_Book1_Tong hop Cac tuyen(9-1-06)_Ke hoach 2010 (theo doi 11-8-2010) 2 2" xfId="11866"/>
    <cellStyle name="Dziesiętny_Invoices2001Slovakia_Book1_Tong hop Cac tuyen(9-1-06)_Ke hoach 2010 (theo doi 11-8-2010) 2 2" xfId="11867"/>
    <cellStyle name="Dziesietny_Invoices2001Slovakia_Book1_Tong hop Cac tuyen(9-1-06)_Ke hoach 2010 (theo doi 11-8-2010) 2 3" xfId="19543"/>
    <cellStyle name="Dziesiętny_Invoices2001Slovakia_Book1_Tong hop Cac tuyen(9-1-06)_Ke hoach 2010 (theo doi 11-8-2010) 2 3" xfId="19544"/>
    <cellStyle name="Dziesietny_Invoices2001Slovakia_Book1_Tong hop Cac tuyen(9-1-06)_Ke hoach 2010 (theo doi 11-8-2010) 2 4" xfId="18174"/>
    <cellStyle name="Dziesiętny_Invoices2001Slovakia_Book1_Tong hop Cac tuyen(9-1-06)_Ke hoach 2010 (theo doi 11-8-2010) 2 4" xfId="18173"/>
    <cellStyle name="Dziesietny_Invoices2001Slovakia_Book1_Tong hop Cac tuyen(9-1-06)_Ke hoach 2010 (theo doi 11-8-2010) 2 5" xfId="23015"/>
    <cellStyle name="Dziesiętny_Invoices2001Slovakia_Book1_Tong hop Cac tuyen(9-1-06)_Ke hoach 2010 (theo doi 11-8-2010) 2 5" xfId="19183"/>
    <cellStyle name="Dziesietny_Invoices2001Slovakia_Book1_Tong hop Cac tuyen(9-1-06)_Ke hoach 2010 (theo doi 11-8-2010) 2 6" xfId="22172"/>
    <cellStyle name="Dziesiętny_Invoices2001Slovakia_Book1_Tong hop Cac tuyen(9-1-06)_Ke hoach 2010 (theo doi 11-8-2010) 2 6" xfId="24213"/>
    <cellStyle name="Dziesietny_Invoices2001Slovakia_Book1_Tong hop Cac tuyen(9-1-06)_Ke hoach 2010 (theo doi 11-8-2010) 2 7" xfId="19196"/>
    <cellStyle name="Dziesiętny_Invoices2001Slovakia_Book1_Tong hop Cac tuyen(9-1-06)_Ke hoach 2010 (theo doi 11-8-2010) 2 7" xfId="20444"/>
    <cellStyle name="Dziesietny_Invoices2001Slovakia_Book1_Tong hop Cac tuyen(9-1-06)_Ke hoach 2010 (theo doi 11-8-2010) 2 8" xfId="22243"/>
    <cellStyle name="Dziesiętny_Invoices2001Slovakia_Book1_Tong hop Cac tuyen(9-1-06)_Ke hoach 2010 (theo doi 11-8-2010) 2 8" xfId="22956"/>
    <cellStyle name="Dziesietny_Invoices2001Slovakia_Book1_Tong hop Cac tuyen(9-1-06)_Ke hoach 2010 (theo doi 11-8-2010) 2 9" xfId="25372"/>
    <cellStyle name="Dziesiętny_Invoices2001Slovakia_Book1_Tong hop Cac tuyen(9-1-06)_Ke hoach 2010 (theo doi 11-8-2010) 2 9" xfId="19222"/>
    <cellStyle name="Dziesietny_Invoices2001Slovakia_Book1_Tong hop Cac tuyen(9-1-06)_Ke hoach 2010 (theo doi 11-8-2010) 3" xfId="6063"/>
    <cellStyle name="Dziesiętny_Invoices2001Slovakia_Book1_Tong hop Cac tuyen(9-1-06)_Ke hoach 2010 (theo doi 11-8-2010) 3" xfId="6064"/>
    <cellStyle name="Dziesietny_Invoices2001Slovakia_Book1_Tong hop Cac tuyen(9-1-06)_Ke hoach 2010 (theo doi 11-8-2010) 3 2" xfId="14819"/>
    <cellStyle name="Dziesiętny_Invoices2001Slovakia_Book1_Tong hop Cac tuyen(9-1-06)_Ke hoach 2010 (theo doi 11-8-2010) 3 2" xfId="14820"/>
    <cellStyle name="Dziesietny_Invoices2001Slovakia_Book1_Tong hop Cac tuyen(9-1-06)_Ke hoach 2010 (theo doi 11-8-2010) 3 3" xfId="20994"/>
    <cellStyle name="Dziesiętny_Invoices2001Slovakia_Book1_Tong hop Cac tuyen(9-1-06)_Ke hoach 2010 (theo doi 11-8-2010) 3 3" xfId="20995"/>
    <cellStyle name="Dziesietny_Invoices2001Slovakia_Book1_Tong hop Cac tuyen(9-1-06)_Ke hoach 2010 (theo doi 11-8-2010) 3 4" xfId="22714"/>
    <cellStyle name="Dziesiętny_Invoices2001Slovakia_Book1_Tong hop Cac tuyen(9-1-06)_Ke hoach 2010 (theo doi 11-8-2010) 3 4" xfId="22715"/>
    <cellStyle name="Dziesietny_Invoices2001Slovakia_Book1_Tong hop Cac tuyen(9-1-06)_Ke hoach 2010 (theo doi 11-8-2010) 3 5" xfId="23921"/>
    <cellStyle name="Dziesiętny_Invoices2001Slovakia_Book1_Tong hop Cac tuyen(9-1-06)_Ke hoach 2010 (theo doi 11-8-2010) 3 5" xfId="23922"/>
    <cellStyle name="Dziesietny_Invoices2001Slovakia_Book1_Tong hop Cac tuyen(9-1-06)_Ke hoach 2010 (theo doi 11-8-2010) 3 6" xfId="25098"/>
    <cellStyle name="Dziesiętny_Invoices2001Slovakia_Book1_Tong hop Cac tuyen(9-1-06)_Ke hoach 2010 (theo doi 11-8-2010) 3 6" xfId="25099"/>
    <cellStyle name="Dziesietny_Invoices2001Slovakia_Book1_Tong hop Cac tuyen(9-1-06)_Ke hoach 2010 (theo doi 11-8-2010) 3 7" xfId="26190"/>
    <cellStyle name="Dziesiętny_Invoices2001Slovakia_Book1_Tong hop Cac tuyen(9-1-06)_Ke hoach 2010 (theo doi 11-8-2010) 3 7" xfId="26191"/>
    <cellStyle name="Dziesietny_Invoices2001Slovakia_Book1_Tong hop Cac tuyen(9-1-06)_Ke hoach 2010 (theo doi 11-8-2010) 3 8" xfId="27195"/>
    <cellStyle name="Dziesiętny_Invoices2001Slovakia_Book1_Tong hop Cac tuyen(9-1-06)_Ke hoach 2010 (theo doi 11-8-2010) 3 8" xfId="27196"/>
    <cellStyle name="Dziesietny_Invoices2001Slovakia_Book1_Tong hop Cac tuyen(9-1-06)_Ke hoach 2010 (theo doi 11-8-2010) 3 9" xfId="28204"/>
    <cellStyle name="Dziesiętny_Invoices2001Slovakia_Book1_Tong hop Cac tuyen(9-1-06)_Ke hoach 2010 (theo doi 11-8-2010) 3 9" xfId="28205"/>
    <cellStyle name="Dziesietny_Invoices2001Slovakia_Book1_Tong hop Cac tuyen(9-1-06)_Ke hoach 2010 (theo doi 11-8-2010) 4" xfId="6290"/>
    <cellStyle name="Dziesiętny_Invoices2001Slovakia_Book1_Tong hop Cac tuyen(9-1-06)_Ke hoach 2010 (theo doi 11-8-2010) 4" xfId="6289"/>
    <cellStyle name="Dziesietny_Invoices2001Slovakia_Book1_Tong hop Cac tuyen(9-1-06)_Ke hoach 2010 (theo doi 11-8-2010) 4 2" xfId="14623"/>
    <cellStyle name="Dziesiętny_Invoices2001Slovakia_Book1_Tong hop Cac tuyen(9-1-06)_Ke hoach 2010 (theo doi 11-8-2010) 4 2" xfId="14622"/>
    <cellStyle name="Dziesietny_Invoices2001Slovakia_Book1_Tong hop Cac tuyen(9-1-06)_Ke hoach 2010 (theo doi 11-8-2010) 4 3" xfId="20798"/>
    <cellStyle name="Dziesiętny_Invoices2001Slovakia_Book1_Tong hop Cac tuyen(9-1-06)_Ke hoach 2010 (theo doi 11-8-2010) 4 3" xfId="20797"/>
    <cellStyle name="Dziesietny_Invoices2001Slovakia_Book1_Tong hop Cac tuyen(9-1-06)_Ke hoach 2010 (theo doi 11-8-2010) 4 4" xfId="22518"/>
    <cellStyle name="Dziesiętny_Invoices2001Slovakia_Book1_Tong hop Cac tuyen(9-1-06)_Ke hoach 2010 (theo doi 11-8-2010) 4 4" xfId="22517"/>
    <cellStyle name="Dziesietny_Invoices2001Slovakia_Book1_Tong hop Cac tuyen(9-1-06)_Ke hoach 2010 (theo doi 11-8-2010) 4 5" xfId="23725"/>
    <cellStyle name="Dziesiętny_Invoices2001Slovakia_Book1_Tong hop Cac tuyen(9-1-06)_Ke hoach 2010 (theo doi 11-8-2010) 4 5" xfId="23724"/>
    <cellStyle name="Dziesietny_Invoices2001Slovakia_Book1_Tong hop Cac tuyen(9-1-06)_Ke hoach 2010 (theo doi 11-8-2010) 4 6" xfId="24902"/>
    <cellStyle name="Dziesiętny_Invoices2001Slovakia_Book1_Tong hop Cac tuyen(9-1-06)_Ke hoach 2010 (theo doi 11-8-2010) 4 6" xfId="24901"/>
    <cellStyle name="Dziesietny_Invoices2001Slovakia_Book1_Tong hop Cac tuyen(9-1-06)_Ke hoach 2010 (theo doi 11-8-2010) 4 7" xfId="25994"/>
    <cellStyle name="Dziesiętny_Invoices2001Slovakia_Book1_Tong hop Cac tuyen(9-1-06)_Ke hoach 2010 (theo doi 11-8-2010) 4 7" xfId="25993"/>
    <cellStyle name="Dziesietny_Invoices2001Slovakia_Book1_Tong hop Cac tuyen(9-1-06)_Ke hoach 2010 (theo doi 11-8-2010) 4 8" xfId="26999"/>
    <cellStyle name="Dziesiętny_Invoices2001Slovakia_Book1_Tong hop Cac tuyen(9-1-06)_Ke hoach 2010 (theo doi 11-8-2010) 4 8" xfId="26998"/>
    <cellStyle name="Dziesietny_Invoices2001Slovakia_Book1_Tong hop Cac tuyen(9-1-06)_Ke hoach 2010 (theo doi 11-8-2010) 4 9" xfId="28008"/>
    <cellStyle name="Dziesiętny_Invoices2001Slovakia_Book1_Tong hop Cac tuyen(9-1-06)_Ke hoach 2010 (theo doi 11-8-2010) 4 9" xfId="28007"/>
    <cellStyle name="Dziesietny_Invoices2001Slovakia_Book1_Tong hop Cac tuyen(9-1-06)_Ke hoach 2010 (theo doi 11-8-2010) 5" xfId="5465"/>
    <cellStyle name="Dziesiętny_Invoices2001Slovakia_Book1_Tong hop Cac tuyen(9-1-06)_Ke hoach 2010 (theo doi 11-8-2010) 5" xfId="5466"/>
    <cellStyle name="Dziesietny_Invoices2001Slovakia_Book1_Tong hop Cac tuyen(9-1-06)_Ke hoach 2010 (theo doi 11-8-2010) 5 2" xfId="15602"/>
    <cellStyle name="Dziesiętny_Invoices2001Slovakia_Book1_Tong hop Cac tuyen(9-1-06)_Ke hoach 2010 (theo doi 11-8-2010) 5 2" xfId="15603"/>
    <cellStyle name="Dziesietny_Invoices2001Slovakia_Book1_Tong hop Cac tuyen(9-1-06)_Ke hoach 2010 (theo doi 11-8-2010) 5 3" xfId="21683"/>
    <cellStyle name="Dziesiętny_Invoices2001Slovakia_Book1_Tong hop Cac tuyen(9-1-06)_Ke hoach 2010 (theo doi 11-8-2010) 5 3" xfId="21684"/>
    <cellStyle name="Dziesietny_Invoices2001Slovakia_Book1_Tong hop Cac tuyen(9-1-06)_Ke hoach 2010 (theo doi 11-8-2010) 5 4" xfId="23339"/>
    <cellStyle name="Dziesiętny_Invoices2001Slovakia_Book1_Tong hop Cac tuyen(9-1-06)_Ke hoach 2010 (theo doi 11-8-2010) 5 4" xfId="23340"/>
    <cellStyle name="Dziesietny_Invoices2001Slovakia_Book1_Tong hop Cac tuyen(9-1-06)_Ke hoach 2010 (theo doi 11-8-2010) 5 5" xfId="24539"/>
    <cellStyle name="Dziesiętny_Invoices2001Slovakia_Book1_Tong hop Cac tuyen(9-1-06)_Ke hoach 2010 (theo doi 11-8-2010) 5 5" xfId="24540"/>
    <cellStyle name="Dziesietny_Invoices2001Slovakia_Book1_Tong hop Cac tuyen(9-1-06)_Ke hoach 2010 (theo doi 11-8-2010) 5 6" xfId="25693"/>
    <cellStyle name="Dziesiętny_Invoices2001Slovakia_Book1_Tong hop Cac tuyen(9-1-06)_Ke hoach 2010 (theo doi 11-8-2010) 5 6" xfId="25694"/>
    <cellStyle name="Dziesietny_Invoices2001Slovakia_Book1_Tong hop Cac tuyen(9-1-06)_Ke hoach 2010 (theo doi 11-8-2010) 5 7" xfId="26779"/>
    <cellStyle name="Dziesiętny_Invoices2001Slovakia_Book1_Tong hop Cac tuyen(9-1-06)_Ke hoach 2010 (theo doi 11-8-2010) 5 7" xfId="26780"/>
    <cellStyle name="Dziesietny_Invoices2001Slovakia_Book1_Tong hop Cac tuyen(9-1-06)_Ke hoach 2010 (theo doi 11-8-2010) 5 8" xfId="27754"/>
    <cellStyle name="Dziesiętny_Invoices2001Slovakia_Book1_Tong hop Cac tuyen(9-1-06)_Ke hoach 2010 (theo doi 11-8-2010) 5 8" xfId="27755"/>
    <cellStyle name="Dziesietny_Invoices2001Slovakia_Book1_Tong hop Cac tuyen(9-1-06)_Ke hoach 2010 (theo doi 11-8-2010) 5 9" xfId="28735"/>
    <cellStyle name="Dziesiętny_Invoices2001Slovakia_Book1_Tong hop Cac tuyen(9-1-06)_Ke hoach 2010 (theo doi 11-8-2010) 5 9" xfId="28736"/>
    <cellStyle name="Dziesietny_Invoices2001Slovakia_Book1_Tong hop Cac tuyen(9-1-06)_Ke hoach 2010 (theo doi 11-8-2010) 6" xfId="7407"/>
    <cellStyle name="Dziesiętny_Invoices2001Slovakia_Book1_Tong hop Cac tuyen(9-1-06)_Ke hoach 2010 (theo doi 11-8-2010) 6" xfId="7408"/>
    <cellStyle name="Dziesietny_Invoices2001Slovakia_Book1_Tong hop Cac tuyen(9-1-06)_Ke hoach 2010 (theo doi 11-8-2010) 7" xfId="7625"/>
    <cellStyle name="Dziesiętny_Invoices2001Slovakia_Book1_Tong hop Cac tuyen(9-1-06)_Ke hoach 2010 (theo doi 11-8-2010) 7" xfId="7624"/>
    <cellStyle name="Dziesietny_Invoices2001Slovakia_Book1_Tong hop Cac tuyen(9-1-06)_Ke hoach 2010 (theo doi 11-8-2010) 8" xfId="8544"/>
    <cellStyle name="Dziesiętny_Invoices2001Slovakia_Book1_Tong hop Cac tuyen(9-1-06)_Ke hoach 2010 (theo doi 11-8-2010) 8" xfId="8545"/>
    <cellStyle name="Dziesietny_Invoices2001Slovakia_Book1_Tong hop Cac tuyen(9-1-06)_Ke hoach 2010 (theo doi 11-8-2010) 9" xfId="16625"/>
    <cellStyle name="Dziesiętny_Invoices2001Slovakia_Book1_Tong hop Cac tuyen(9-1-06)_Ke hoach 2010 (theo doi 11-8-2010) 9" xfId="16626"/>
    <cellStyle name="Dziesietny_Invoices2001Slovakia_Book1_Tong hop Cac tuyen(9-1-06)_Ke hoach 2010 (theo doi 11-8-2010)_Kế hoạch 2013 T1-2014" xfId="11868"/>
    <cellStyle name="Dziesiętny_Invoices2001Slovakia_Book1_Tong hop Cac tuyen(9-1-06)_Ke hoach 2010 (theo doi 11-8-2010)_KH 2012 (T3-2013)" xfId="11869"/>
    <cellStyle name="Dziesietny_Invoices2001Slovakia_Book1_Tong hop Cac tuyen(9-1-06)_Ke hoach 2010 (theo doi 11-8-2010)_KH 2012 (T3-2013)_Kế hoạch 2013 T1-2014" xfId="11870"/>
    <cellStyle name="Dziesiętny_Invoices2001Slovakia_Book1_Tong hop Cac tuyen(9-1-06)_KH Von 2012 gui BKH 1" xfId="974"/>
    <cellStyle name="Dziesietny_Invoices2001Slovakia_Book1_Tong hop Cac tuyen(9-1-06)_KH Von 2012 gui BKH 1 2" xfId="3488"/>
    <cellStyle name="Dziesiętny_Invoices2001Slovakia_Book1_Tong hop Cac tuyen(9-1-06)_KH Von 2012 gui BKH 1 2" xfId="3489"/>
    <cellStyle name="Dziesietny_Invoices2001Slovakia_Book1_Tong hop Cac tuyen(9-1-06)_KH Von 2012 gui BKH 1 3" xfId="6065"/>
    <cellStyle name="Dziesiętny_Invoices2001Slovakia_Book1_Tong hop Cac tuyen(9-1-06)_KH Von 2012 gui BKH 1 3" xfId="6066"/>
    <cellStyle name="Dziesietny_Invoices2001Slovakia_Book1_Tong hop Cac tuyen(9-1-06)_KH Von 2012 gui BKH 1 4" xfId="6288"/>
    <cellStyle name="Dziesiętny_Invoices2001Slovakia_Book1_Tong hop Cac tuyen(9-1-06)_KH Von 2012 gui BKH 1 4" xfId="6287"/>
    <cellStyle name="Dziesietny_Invoices2001Slovakia_Book1_Tong hop Cac tuyen(9-1-06)_KH Von 2012 gui BKH 1 5" xfId="5467"/>
    <cellStyle name="Dziesiętny_Invoices2001Slovakia_Book1_Tong hop Cac tuyen(9-1-06)_KH Von 2012 gui BKH 1 5" xfId="5468"/>
    <cellStyle name="Dziesietny_Invoices2001Slovakia_Book1_Tong hop Cac tuyen(9-1-06)_KH Von 2012 gui BKH 1 6" xfId="7409"/>
    <cellStyle name="Dziesiętny_Invoices2001Slovakia_Book1_Tong hop Cac tuyen(9-1-06)_KH Von 2012 gui BKH 1 6" xfId="7410"/>
    <cellStyle name="Dziesietny_Invoices2001Slovakia_Book1_Tong hop Cac tuyen(9-1-06)_KH Von 2012 gui BKH 1 7" xfId="7623"/>
    <cellStyle name="Dziesiętny_Invoices2001Slovakia_Book1_Tong hop Cac tuyen(9-1-06)_KH Von 2012 gui BKH 1 7" xfId="7622"/>
    <cellStyle name="Dziesietny_Invoices2001Slovakia_Book1_Tong hop Cac tuyen(9-1-06)_KH Von 2012 gui BKH 1_Kế hoạch 2013 T1-2014" xfId="11871"/>
    <cellStyle name="Dziesiętny_Invoices2001Slovakia_Book1_Tong hop Cac tuyen(9-1-06)_KH Von 2012 gui BKH 1_KH 2012 (T3-2013)" xfId="11872"/>
    <cellStyle name="Dziesietny_Invoices2001Slovakia_Book1_Tong hop Cac tuyen(9-1-06)_KH Von 2012 gui BKH 1_KH 2012 (T3-2013)_Kế hoạch 2013 T1-2014" xfId="11873"/>
    <cellStyle name="Dziesiętny_Invoices2001Slovakia_Book1_Tong hop Cac tuyen(9-1-06)_QD ke hoach dau thau" xfId="975"/>
    <cellStyle name="Dziesietny_Invoices2001Slovakia_Book1_Tong hop Cac tuyen(9-1-06)_QD ke hoach dau thau 2" xfId="3490"/>
    <cellStyle name="Dziesiętny_Invoices2001Slovakia_Book1_Tong hop Cac tuyen(9-1-06)_QD ke hoach dau thau 2" xfId="3491"/>
    <cellStyle name="Dziesietny_Invoices2001Slovakia_Book1_Tong hop Cac tuyen(9-1-06)_QD ke hoach dau thau 3" xfId="6067"/>
    <cellStyle name="Dziesiętny_Invoices2001Slovakia_Book1_Tong hop Cac tuyen(9-1-06)_QD ke hoach dau thau 3" xfId="6068"/>
    <cellStyle name="Dziesietny_Invoices2001Slovakia_Book1_Tong hop Cac tuyen(9-1-06)_QD ke hoach dau thau 4" xfId="6286"/>
    <cellStyle name="Dziesiętny_Invoices2001Slovakia_Book1_Tong hop Cac tuyen(9-1-06)_QD ke hoach dau thau 4" xfId="6285"/>
    <cellStyle name="Dziesietny_Invoices2001Slovakia_Book1_Tong hop Cac tuyen(9-1-06)_QD ke hoach dau thau 5" xfId="5469"/>
    <cellStyle name="Dziesiętny_Invoices2001Slovakia_Book1_Tong hop Cac tuyen(9-1-06)_QD ke hoach dau thau 5" xfId="5470"/>
    <cellStyle name="Dziesietny_Invoices2001Slovakia_Book1_Tong hop Cac tuyen(9-1-06)_QD ke hoach dau thau 6" xfId="7411"/>
    <cellStyle name="Dziesiętny_Invoices2001Slovakia_Book1_Tong hop Cac tuyen(9-1-06)_QD ke hoach dau thau 6" xfId="7412"/>
    <cellStyle name="Dziesietny_Invoices2001Slovakia_Book1_Tong hop Cac tuyen(9-1-06)_QD ke hoach dau thau 7" xfId="7621"/>
    <cellStyle name="Dziesiętny_Invoices2001Slovakia_Book1_Tong hop Cac tuyen(9-1-06)_QD ke hoach dau thau 7" xfId="7620"/>
    <cellStyle name="Dziesietny_Invoices2001Slovakia_Book1_Tong hop Cac tuyen(9-1-06)_QD ke hoach dau thau_Kế hoạch 2013 T1-2014" xfId="11874"/>
    <cellStyle name="Dziesiętny_Invoices2001Slovakia_Book1_Tong hop Cac tuyen(9-1-06)_QD ke hoach dau thau_KH 2012 (T3-2013)" xfId="11875"/>
    <cellStyle name="Dziesietny_Invoices2001Slovakia_Book1_Tong hop Cac tuyen(9-1-06)_QD ke hoach dau thau_KH 2012 (T3-2013)_Kế hoạch 2013 T1-2014" xfId="11876"/>
    <cellStyle name="Dziesiętny_Invoices2001Slovakia_Book1_Tong hop Cac tuyen(9-1-06)_Tong von ĐTPT" xfId="976"/>
    <cellStyle name="Dziesietny_Invoices2001Slovakia_Book1_Tong hop Cac tuyen(9-1-06)_Tong von ĐTPT 2" xfId="3492"/>
    <cellStyle name="Dziesiętny_Invoices2001Slovakia_Book1_Tong hop Cac tuyen(9-1-06)_Tong von ĐTPT 2" xfId="3493"/>
    <cellStyle name="Dziesietny_Invoices2001Slovakia_Book1_Tong hop Cac tuyen(9-1-06)_Tong von ĐTPT 3" xfId="6069"/>
    <cellStyle name="Dziesiętny_Invoices2001Slovakia_Book1_Tong hop Cac tuyen(9-1-06)_Tong von ĐTPT 3" xfId="6070"/>
    <cellStyle name="Dziesietny_Invoices2001Slovakia_Book1_Tong hop Cac tuyen(9-1-06)_Tong von ĐTPT 4" xfId="6284"/>
    <cellStyle name="Dziesiętny_Invoices2001Slovakia_Book1_Tong hop Cac tuyen(9-1-06)_Tong von ĐTPT 4" xfId="6283"/>
    <cellStyle name="Dziesietny_Invoices2001Slovakia_Book1_Tong hop Cac tuyen(9-1-06)_Tong von ĐTPT 5" xfId="5471"/>
    <cellStyle name="Dziesiętny_Invoices2001Slovakia_Book1_Tong hop Cac tuyen(9-1-06)_Tong von ĐTPT 5" xfId="5472"/>
    <cellStyle name="Dziesietny_Invoices2001Slovakia_Book1_Tong hop Cac tuyen(9-1-06)_Tong von ĐTPT 6" xfId="7413"/>
    <cellStyle name="Dziesiętny_Invoices2001Slovakia_Book1_Tong hop Cac tuyen(9-1-06)_Tong von ĐTPT 6" xfId="7414"/>
    <cellStyle name="Dziesietny_Invoices2001Slovakia_Book1_Tong hop Cac tuyen(9-1-06)_Tong von ĐTPT 7" xfId="7619"/>
    <cellStyle name="Dziesiętny_Invoices2001Slovakia_Book1_Tong hop Cac tuyen(9-1-06)_Tong von ĐTPT 7" xfId="7618"/>
    <cellStyle name="Dziesietny_Invoices2001Slovakia_Book1_Tong hop Cac tuyen(9-1-06)_Tong von ĐTPT_Kế hoạch 2013 T1-2014" xfId="11877"/>
    <cellStyle name="Dziesiętny_Invoices2001Slovakia_Book1_Tong hop Cac tuyen(9-1-06)_Tong von ĐTPT_KH 2012 (T3-2013)" xfId="11878"/>
    <cellStyle name="Dziesietny_Invoices2001Slovakia_Book1_Tong hop Cac tuyen(9-1-06)_Tong von ĐTPT_KH 2012 (T3-2013)_Kế hoạch 2013 T1-2014" xfId="11879"/>
    <cellStyle name="Dziesiętny_Invoices2001Slovakia_Book1_ung truoc 2011 NSTW Thanh Hoa + Nge An gui Thu 12-5" xfId="977"/>
    <cellStyle name="Dziesietny_Invoices2001Slovakia_Book1_ung truoc 2011 NSTW Thanh Hoa + Nge An gui Thu 12-5_KH 2012 (T3-2013)" xfId="11880"/>
    <cellStyle name="Dziesiętny_Invoices2001Slovakia_Book1_ung truoc 2011 NSTW Thanh Hoa + Nge An gui Thu 12-5_KH 2012 (T3-2013)" xfId="11881"/>
    <cellStyle name="Dziesietny_Invoices2001Slovakia_Book1_ung truoc 2011 NSTW Thanh Hoa + Nge An gui Thu 12-5_KH 2012 (T3-2013)_Kế hoạch 2013 T1-2014" xfId="11882"/>
    <cellStyle name="Dziesiętny_Invoices2001Slovakia_Chi tieu KH nam 2009" xfId="978"/>
    <cellStyle name="Dziesietny_Invoices2001Slovakia_Chi tieu KH nam 2009 2" xfId="3494"/>
    <cellStyle name="Dziesiętny_Invoices2001Slovakia_Chi tieu KH nam 2009 2" xfId="3495"/>
    <cellStyle name="Dziesietny_Invoices2001Slovakia_Chi tieu KH nam 2009 3" xfId="6073"/>
    <cellStyle name="Dziesiętny_Invoices2001Slovakia_Chi tieu KH nam 2009 3" xfId="6074"/>
    <cellStyle name="Dziesietny_Invoices2001Slovakia_Chi tieu KH nam 2009 4" xfId="6282"/>
    <cellStyle name="Dziesiętny_Invoices2001Slovakia_Chi tieu KH nam 2009 4" xfId="6281"/>
    <cellStyle name="Dziesietny_Invoices2001Slovakia_Chi tieu KH nam 2009 5" xfId="5473"/>
    <cellStyle name="Dziesiętny_Invoices2001Slovakia_Chi tieu KH nam 2009 5" xfId="5474"/>
    <cellStyle name="Dziesietny_Invoices2001Slovakia_Chi tieu KH nam 2009 6" xfId="7415"/>
    <cellStyle name="Dziesiętny_Invoices2001Slovakia_Chi tieu KH nam 2009 6" xfId="7416"/>
    <cellStyle name="Dziesietny_Invoices2001Slovakia_Chi tieu KH nam 2009 7" xfId="7617"/>
    <cellStyle name="Dziesiętny_Invoices2001Slovakia_Chi tieu KH nam 2009 7" xfId="7616"/>
    <cellStyle name="Dziesietny_Invoices2001Slovakia_Chi tieu KH nam 2009_Kế hoạch 2013 T1-2014" xfId="11886"/>
    <cellStyle name="Dziesiętny_Invoices2001Slovakia_Chi tieu KH nam 2009_KH 2012 (T3-2013)" xfId="11887"/>
    <cellStyle name="Dziesietny_Invoices2001Slovakia_Chi tieu KH nam 2009_KH 2012 (T3-2013)_Kế hoạch 2013 T1-2014" xfId="11888"/>
    <cellStyle name="Dziesiętny_Invoices2001Slovakia_Copy of KH PHAN BO VON ĐỐI ỨNG NAM 2011 (30 TY phuong án gop WB)" xfId="979"/>
    <cellStyle name="Dziesietny_Invoices2001Slovakia_Copy of KH PHAN BO VON ĐỐI ỨNG NAM 2011 (30 TY phuong án gop WB) 2" xfId="3496"/>
    <cellStyle name="Dziesiętny_Invoices2001Slovakia_Copy of KH PHAN BO VON ĐỐI ỨNG NAM 2011 (30 TY phuong án gop WB) 2" xfId="3497"/>
    <cellStyle name="Dziesietny_Invoices2001Slovakia_Copy of KH PHAN BO VON ĐỐI ỨNG NAM 2011 (30 TY phuong án gop WB) 3" xfId="6075"/>
    <cellStyle name="Dziesiętny_Invoices2001Slovakia_Copy of KH PHAN BO VON ĐỐI ỨNG NAM 2011 (30 TY phuong án gop WB) 3" xfId="6076"/>
    <cellStyle name="Dziesietny_Invoices2001Slovakia_Copy of KH PHAN BO VON ĐỐI ỨNG NAM 2011 (30 TY phuong án gop WB) 4" xfId="6280"/>
    <cellStyle name="Dziesiętny_Invoices2001Slovakia_Copy of KH PHAN BO VON ĐỐI ỨNG NAM 2011 (30 TY phuong án gop WB) 4" xfId="6279"/>
    <cellStyle name="Dziesietny_Invoices2001Slovakia_Copy of KH PHAN BO VON ĐỐI ỨNG NAM 2011 (30 TY phuong án gop WB) 5" xfId="5475"/>
    <cellStyle name="Dziesiętny_Invoices2001Slovakia_Copy of KH PHAN BO VON ĐỐI ỨNG NAM 2011 (30 TY phuong án gop WB) 5" xfId="5476"/>
    <cellStyle name="Dziesietny_Invoices2001Slovakia_Copy of KH PHAN BO VON ĐỐI ỨNG NAM 2011 (30 TY phuong án gop WB) 6" xfId="7417"/>
    <cellStyle name="Dziesiętny_Invoices2001Slovakia_Copy of KH PHAN BO VON ĐỐI ỨNG NAM 2011 (30 TY phuong án gop WB) 6" xfId="7418"/>
    <cellStyle name="Dziesietny_Invoices2001Slovakia_Copy of KH PHAN BO VON ĐỐI ỨNG NAM 2011 (30 TY phuong án gop WB) 7" xfId="7615"/>
    <cellStyle name="Dziesiętny_Invoices2001Slovakia_Copy of KH PHAN BO VON ĐỐI ỨNG NAM 2011 (30 TY phuong án gop WB) 7" xfId="7614"/>
    <cellStyle name="Dziesietny_Invoices2001Slovakia_Copy of KH PHAN BO VON ĐỐI ỨNG NAM 2011 (30 TY phuong án gop WB)_Bieu 1+3+5+6+9" xfId="11883"/>
    <cellStyle name="Dziesiętny_Invoices2001Slovakia_Copy of KH PHAN BO VON ĐỐI ỨNG NAM 2011 (30 TY phuong án gop WB)_Bieu 1+3+5+6+9" xfId="11884"/>
    <cellStyle name="Dziesietny_Invoices2001Slovakia_Copy of KH PHAN BO VON ĐỐI ỨNG NAM 2011 (30 TY phuong án gop WB)_Bieu 1+3+5+6+9_Kế hoạch 2013 T1-2014" xfId="11885"/>
    <cellStyle name="Dziesiętny_Invoices2001Slovakia_Danh Mục KCM trinh BKH 2011 (BS 30A)" xfId="980"/>
    <cellStyle name="Dziesietny_Invoices2001Slovakia_DT 1751 Muong Khoa" xfId="981"/>
    <cellStyle name="Dziesiętny_Invoices2001Slovakia_DT 1751 Muong Khoa" xfId="982"/>
    <cellStyle name="Dziesietny_Invoices2001Slovakia_DT 1751 Muong Khoa 10" xfId="20137"/>
    <cellStyle name="Dziesiętny_Invoices2001Slovakia_DT 1751 Muong Khoa 10" xfId="17303"/>
    <cellStyle name="Dziesietny_Invoices2001Slovakia_DT 1751 Muong Khoa 11" xfId="22005"/>
    <cellStyle name="Dziesiętny_Invoices2001Slovakia_DT 1751 Muong Khoa 11" xfId="22004"/>
    <cellStyle name="Dziesietny_Invoices2001Slovakia_DT 1751 Muong Khoa 12" xfId="19904"/>
    <cellStyle name="Dziesiętny_Invoices2001Slovakia_DT 1751 Muong Khoa 12" xfId="21748"/>
    <cellStyle name="Dziesietny_Invoices2001Slovakia_DT 1751 Muong Khoa 13" xfId="19542"/>
    <cellStyle name="Dziesiętny_Invoices2001Slovakia_DT 1751 Muong Khoa 13" xfId="20019"/>
    <cellStyle name="Dziesietny_Invoices2001Slovakia_DT 1751 Muong Khoa 14" xfId="19942"/>
    <cellStyle name="Dziesiętny_Invoices2001Slovakia_DT 1751 Muong Khoa 14" xfId="24611"/>
    <cellStyle name="Dziesietny_Invoices2001Slovakia_DT 1751 Muong Khoa 15" xfId="20088"/>
    <cellStyle name="Dziesiętny_Invoices2001Slovakia_DT 1751 Muong Khoa 15" xfId="24596"/>
    <cellStyle name="Dziesietny_Invoices2001Slovakia_DT 1751 Muong Khoa 2" xfId="3498"/>
    <cellStyle name="Dziesiętny_Invoices2001Slovakia_DT 1751 Muong Khoa 2" xfId="3499"/>
    <cellStyle name="Dziesietny_Invoices2001Slovakia_DT 1751 Muong Khoa 2 2" xfId="11889"/>
    <cellStyle name="Dziesiętny_Invoices2001Slovakia_DT 1751 Muong Khoa 2 2" xfId="11890"/>
    <cellStyle name="Dziesietny_Invoices2001Slovakia_DT 1751 Muong Khoa 2 3" xfId="19555"/>
    <cellStyle name="Dziesiętny_Invoices2001Slovakia_DT 1751 Muong Khoa 2 3" xfId="19556"/>
    <cellStyle name="Dziesietny_Invoices2001Slovakia_DT 1751 Muong Khoa 2 4" xfId="17751"/>
    <cellStyle name="Dziesiętny_Invoices2001Slovakia_DT 1751 Muong Khoa 2 4" xfId="18160"/>
    <cellStyle name="Dziesietny_Invoices2001Slovakia_DT 1751 Muong Khoa 2 5" xfId="23010"/>
    <cellStyle name="Dziesiętny_Invoices2001Slovakia_DT 1751 Muong Khoa 2 5" xfId="21536"/>
    <cellStyle name="Dziesietny_Invoices2001Slovakia_DT 1751 Muong Khoa 2 6" xfId="22174"/>
    <cellStyle name="Dziesiętny_Invoices2001Slovakia_DT 1751 Muong Khoa 2 6" xfId="24209"/>
    <cellStyle name="Dziesietny_Invoices2001Slovakia_DT 1751 Muong Khoa 2 7" xfId="20460"/>
    <cellStyle name="Dziesiętny_Invoices2001Slovakia_DT 1751 Muong Khoa 2 7" xfId="20461"/>
    <cellStyle name="Dziesietny_Invoices2001Slovakia_DT 1751 Muong Khoa 2 8" xfId="18054"/>
    <cellStyle name="Dziesiętny_Invoices2001Slovakia_DT 1751 Muong Khoa 2 8" xfId="22248"/>
    <cellStyle name="Dziesietny_Invoices2001Slovakia_DT 1751 Muong Khoa 2 9" xfId="22948"/>
    <cellStyle name="Dziesiętny_Invoices2001Slovakia_DT 1751 Muong Khoa 2 9" xfId="25369"/>
    <cellStyle name="Dziesietny_Invoices2001Slovakia_DT 1751 Muong Khoa 3" xfId="6077"/>
    <cellStyle name="Dziesiętny_Invoices2001Slovakia_DT 1751 Muong Khoa 3" xfId="6078"/>
    <cellStyle name="Dziesietny_Invoices2001Slovakia_DT 1751 Muong Khoa 3 2" xfId="14824"/>
    <cellStyle name="Dziesiętny_Invoices2001Slovakia_DT 1751 Muong Khoa 3 2" xfId="14825"/>
    <cellStyle name="Dziesietny_Invoices2001Slovakia_DT 1751 Muong Khoa 3 3" xfId="20999"/>
    <cellStyle name="Dziesiętny_Invoices2001Slovakia_DT 1751 Muong Khoa 3 3" xfId="21000"/>
    <cellStyle name="Dziesietny_Invoices2001Slovakia_DT 1751 Muong Khoa 3 4" xfId="22719"/>
    <cellStyle name="Dziesiętny_Invoices2001Slovakia_DT 1751 Muong Khoa 3 4" xfId="22720"/>
    <cellStyle name="Dziesietny_Invoices2001Slovakia_DT 1751 Muong Khoa 3 5" xfId="23926"/>
    <cellStyle name="Dziesiętny_Invoices2001Slovakia_DT 1751 Muong Khoa 3 5" xfId="23927"/>
    <cellStyle name="Dziesietny_Invoices2001Slovakia_DT 1751 Muong Khoa 3 6" xfId="25103"/>
    <cellStyle name="Dziesiętny_Invoices2001Slovakia_DT 1751 Muong Khoa 3 6" xfId="25104"/>
    <cellStyle name="Dziesietny_Invoices2001Slovakia_DT 1751 Muong Khoa 3 7" xfId="26195"/>
    <cellStyle name="Dziesiętny_Invoices2001Slovakia_DT 1751 Muong Khoa 3 7" xfId="26196"/>
    <cellStyle name="Dziesietny_Invoices2001Slovakia_DT 1751 Muong Khoa 3 8" xfId="27200"/>
    <cellStyle name="Dziesiętny_Invoices2001Slovakia_DT 1751 Muong Khoa 3 8" xfId="27201"/>
    <cellStyle name="Dziesietny_Invoices2001Slovakia_DT 1751 Muong Khoa 3 9" xfId="28209"/>
    <cellStyle name="Dziesiętny_Invoices2001Slovakia_DT 1751 Muong Khoa 3 9" xfId="28210"/>
    <cellStyle name="Dziesietny_Invoices2001Slovakia_DT 1751 Muong Khoa 4" xfId="6278"/>
    <cellStyle name="Dziesiętny_Invoices2001Slovakia_DT 1751 Muong Khoa 4" xfId="6277"/>
    <cellStyle name="Dziesietny_Invoices2001Slovakia_DT 1751 Muong Khoa 4 2" xfId="14617"/>
    <cellStyle name="Dziesiętny_Invoices2001Slovakia_DT 1751 Muong Khoa 4 2" xfId="14616"/>
    <cellStyle name="Dziesietny_Invoices2001Slovakia_DT 1751 Muong Khoa 4 3" xfId="20792"/>
    <cellStyle name="Dziesiętny_Invoices2001Slovakia_DT 1751 Muong Khoa 4 3" xfId="20791"/>
    <cellStyle name="Dziesietny_Invoices2001Slovakia_DT 1751 Muong Khoa 4 4" xfId="22512"/>
    <cellStyle name="Dziesiętny_Invoices2001Slovakia_DT 1751 Muong Khoa 4 4" xfId="22511"/>
    <cellStyle name="Dziesietny_Invoices2001Slovakia_DT 1751 Muong Khoa 4 5" xfId="23719"/>
    <cellStyle name="Dziesiętny_Invoices2001Slovakia_DT 1751 Muong Khoa 4 5" xfId="23718"/>
    <cellStyle name="Dziesietny_Invoices2001Slovakia_DT 1751 Muong Khoa 4 6" xfId="24896"/>
    <cellStyle name="Dziesiętny_Invoices2001Slovakia_DT 1751 Muong Khoa 4 6" xfId="24895"/>
    <cellStyle name="Dziesietny_Invoices2001Slovakia_DT 1751 Muong Khoa 4 7" xfId="25988"/>
    <cellStyle name="Dziesiętny_Invoices2001Slovakia_DT 1751 Muong Khoa 4 7" xfId="25987"/>
    <cellStyle name="Dziesietny_Invoices2001Slovakia_DT 1751 Muong Khoa 4 8" xfId="26993"/>
    <cellStyle name="Dziesiętny_Invoices2001Slovakia_DT 1751 Muong Khoa 4 8" xfId="26992"/>
    <cellStyle name="Dziesietny_Invoices2001Slovakia_DT 1751 Muong Khoa 4 9" xfId="28002"/>
    <cellStyle name="Dziesiętny_Invoices2001Slovakia_DT 1751 Muong Khoa 4 9" xfId="28001"/>
    <cellStyle name="Dziesietny_Invoices2001Slovakia_DT 1751 Muong Khoa 5" xfId="5477"/>
    <cellStyle name="Dziesiętny_Invoices2001Slovakia_DT 1751 Muong Khoa 5" xfId="5478"/>
    <cellStyle name="Dziesietny_Invoices2001Slovakia_DT 1751 Muong Khoa 5 2" xfId="15604"/>
    <cellStyle name="Dziesiętny_Invoices2001Slovakia_DT 1751 Muong Khoa 5 2" xfId="15605"/>
    <cellStyle name="Dziesietny_Invoices2001Slovakia_DT 1751 Muong Khoa 5 3" xfId="21685"/>
    <cellStyle name="Dziesiętny_Invoices2001Slovakia_DT 1751 Muong Khoa 5 3" xfId="21686"/>
    <cellStyle name="Dziesietny_Invoices2001Slovakia_DT 1751 Muong Khoa 5 4" xfId="23341"/>
    <cellStyle name="Dziesiętny_Invoices2001Slovakia_DT 1751 Muong Khoa 5 4" xfId="23342"/>
    <cellStyle name="Dziesietny_Invoices2001Slovakia_DT 1751 Muong Khoa 5 5" xfId="24541"/>
    <cellStyle name="Dziesiętny_Invoices2001Slovakia_DT 1751 Muong Khoa 5 5" xfId="24542"/>
    <cellStyle name="Dziesietny_Invoices2001Slovakia_DT 1751 Muong Khoa 5 6" xfId="25695"/>
    <cellStyle name="Dziesiętny_Invoices2001Slovakia_DT 1751 Muong Khoa 5 6" xfId="25696"/>
    <cellStyle name="Dziesietny_Invoices2001Slovakia_DT 1751 Muong Khoa 5 7" xfId="26781"/>
    <cellStyle name="Dziesiętny_Invoices2001Slovakia_DT 1751 Muong Khoa 5 7" xfId="26782"/>
    <cellStyle name="Dziesietny_Invoices2001Slovakia_DT 1751 Muong Khoa 5 8" xfId="27756"/>
    <cellStyle name="Dziesiętny_Invoices2001Slovakia_DT 1751 Muong Khoa 5 8" xfId="27757"/>
    <cellStyle name="Dziesietny_Invoices2001Slovakia_DT 1751 Muong Khoa 5 9" xfId="28737"/>
    <cellStyle name="Dziesiętny_Invoices2001Slovakia_DT 1751 Muong Khoa 5 9" xfId="28738"/>
    <cellStyle name="Dziesietny_Invoices2001Slovakia_DT 1751 Muong Khoa 6" xfId="7419"/>
    <cellStyle name="Dziesiętny_Invoices2001Slovakia_DT 1751 Muong Khoa 6" xfId="7420"/>
    <cellStyle name="Dziesietny_Invoices2001Slovakia_DT 1751 Muong Khoa 7" xfId="7613"/>
    <cellStyle name="Dziesiętny_Invoices2001Slovakia_DT 1751 Muong Khoa 7" xfId="7612"/>
    <cellStyle name="Dziesietny_Invoices2001Slovakia_DT 1751 Muong Khoa 8" xfId="8546"/>
    <cellStyle name="Dziesiętny_Invoices2001Slovakia_DT 1751 Muong Khoa 8" xfId="8547"/>
    <cellStyle name="Dziesietny_Invoices2001Slovakia_DT 1751 Muong Khoa 9" xfId="16627"/>
    <cellStyle name="Dziesiętny_Invoices2001Slovakia_DT 1751 Muong Khoa 9" xfId="16628"/>
    <cellStyle name="Dziesietny_Invoices2001Slovakia_DT 1751 Muong Khoa_Ban BTDD TDC" xfId="11891"/>
    <cellStyle name="Dziesiętny_Invoices2001Slovakia_DT 1751 Muong Khoa_Ban BTDD TDC" xfId="11892"/>
    <cellStyle name="Dziesietny_Invoices2001Slovakia_DT 1751 Muong Khoa_Kế hoạch 2013 T1-2014" xfId="11893"/>
    <cellStyle name="Dziesiętny_Invoices2001Slovakia_DT 1751 Muong Khoa_KH 2012 (T3-2013)" xfId="11894"/>
    <cellStyle name="Dziesietny_Invoices2001Slovakia_DT 1751 Muong Khoa_KH 2012 (T3-2013)_Kế hoạch 2013 T1-2014" xfId="11895"/>
    <cellStyle name="Dziesiętny_Invoices2001Slovakia_DT tieu hoc diem TDC ban Cho 28-02-09" xfId="983"/>
    <cellStyle name="Dziesietny_Invoices2001Slovakia_DT truong THPT  quyet thang tinh 04-3-09" xfId="984"/>
    <cellStyle name="Dziesiętny_Invoices2001Slovakia_DT truong THPT  quyet thang tinh 04-3-09" xfId="985"/>
    <cellStyle name="Dziesietny_Invoices2001Slovakia_DT truong THPT  quyet thang tinh 04-3-09 10" xfId="16791"/>
    <cellStyle name="Dziesiętny_Invoices2001Slovakia_DT truong THPT  quyet thang tinh 04-3-09 10" xfId="20487"/>
    <cellStyle name="Dziesietny_Invoices2001Slovakia_DT truong THPT  quyet thang tinh 04-3-09 2" xfId="15606"/>
    <cellStyle name="Dziesiętny_Invoices2001Slovakia_DT truong THPT  quyet thang tinh 04-3-09 2" xfId="15607"/>
    <cellStyle name="Dziesietny_Invoices2001Slovakia_DT truong THPT  quyet thang tinh 04-3-09 3" xfId="11896"/>
    <cellStyle name="Dziesiętny_Invoices2001Slovakia_DT truong THPT  quyet thang tinh 04-3-09 3" xfId="11897"/>
    <cellStyle name="Dziesietny_Invoices2001Slovakia_DT truong THPT  quyet thang tinh 04-3-09 4" xfId="19557"/>
    <cellStyle name="Dziesiętny_Invoices2001Slovakia_DT truong THPT  quyet thang tinh 04-3-09 4" xfId="19558"/>
    <cellStyle name="Dziesietny_Invoices2001Slovakia_DT truong THPT  quyet thang tinh 04-3-09 5" xfId="18156"/>
    <cellStyle name="Dziesiętny_Invoices2001Slovakia_DT truong THPT  quyet thang tinh 04-3-09 5" xfId="18155"/>
    <cellStyle name="Dziesietny_Invoices2001Slovakia_DT truong THPT  quyet thang tinh 04-3-09 6" xfId="19188"/>
    <cellStyle name="Dziesiętny_Invoices2001Slovakia_DT truong THPT  quyet thang tinh 04-3-09 6" xfId="20441"/>
    <cellStyle name="Dziesietny_Invoices2001Slovakia_DT truong THPT  quyet thang tinh 04-3-09 7" xfId="24207"/>
    <cellStyle name="Dziesiętny_Invoices2001Slovakia_DT truong THPT  quyet thang tinh 04-3-09 7" xfId="20102"/>
    <cellStyle name="Dziesietny_Invoices2001Slovakia_DT truong THPT  quyet thang tinh 04-3-09 8" xfId="19202"/>
    <cellStyle name="Dziesiętny_Invoices2001Slovakia_DT truong THPT  quyet thang tinh 04-3-09 8" xfId="20457"/>
    <cellStyle name="Dziesietny_Invoices2001Slovakia_DT truong THPT  quyet thang tinh 04-3-09 9" xfId="24200"/>
    <cellStyle name="Dziesiętny_Invoices2001Slovakia_DT truong THPT  quyet thang tinh 04-3-09 9" xfId="16059"/>
    <cellStyle name="Dziesietny_Invoices2001Slovakia_DTTD chieng chan Tham lai 29-9-2009" xfId="986"/>
    <cellStyle name="Dziesiętny_Invoices2001Slovakia_DTTD chieng chan Tham lai 29-9-2009" xfId="987"/>
    <cellStyle name="Dziesietny_Invoices2001Slovakia_DTTD chieng chan Tham lai 29-9-2009 10" xfId="20136"/>
    <cellStyle name="Dziesiętny_Invoices2001Slovakia_DTTD chieng chan Tham lai 29-9-2009 10" xfId="20135"/>
    <cellStyle name="Dziesietny_Invoices2001Slovakia_DTTD chieng chan Tham lai 29-9-2009 11" xfId="22003"/>
    <cellStyle name="Dziesiętny_Invoices2001Slovakia_DTTD chieng chan Tham lai 29-9-2009 11" xfId="22002"/>
    <cellStyle name="Dziesietny_Invoices2001Slovakia_DTTD chieng chan Tham lai 29-9-2009 12" xfId="17784"/>
    <cellStyle name="Dziesiętny_Invoices2001Slovakia_DTTD chieng chan Tham lai 29-9-2009 12" xfId="19583"/>
    <cellStyle name="Dziesietny_Invoices2001Slovakia_DTTD chieng chan Tham lai 29-9-2009 13" xfId="20020"/>
    <cellStyle name="Dziesiętny_Invoices2001Slovakia_DTTD chieng chan Tham lai 29-9-2009 13" xfId="17976"/>
    <cellStyle name="Dziesietny_Invoices2001Slovakia_DTTD chieng chan Tham lai 29-9-2009 14" xfId="25347"/>
    <cellStyle name="Dziesiętny_Invoices2001Slovakia_DTTD chieng chan Tham lai 29-9-2009 14" xfId="19299"/>
    <cellStyle name="Dziesietny_Invoices2001Slovakia_DTTD chieng chan Tham lai 29-9-2009 15" xfId="25762"/>
    <cellStyle name="Dziesiętny_Invoices2001Slovakia_DTTD chieng chan Tham lai 29-9-2009 15" xfId="26438"/>
    <cellStyle name="Dziesietny_Invoices2001Slovakia_DTTD chieng chan Tham lai 29-9-2009 2" xfId="3500"/>
    <cellStyle name="Dziesiętny_Invoices2001Slovakia_DTTD chieng chan Tham lai 29-9-2009 2" xfId="3501"/>
    <cellStyle name="Dziesietny_Invoices2001Slovakia_DTTD chieng chan Tham lai 29-9-2009 2 2" xfId="11898"/>
    <cellStyle name="Dziesiętny_Invoices2001Slovakia_DTTD chieng chan Tham lai 29-9-2009 2 2" xfId="11899"/>
    <cellStyle name="Dziesietny_Invoices2001Slovakia_DTTD chieng chan Tham lai 29-9-2009 2 3" xfId="19559"/>
    <cellStyle name="Dziesiętny_Invoices2001Slovakia_DTTD chieng chan Tham lai 29-9-2009 2 3" xfId="19560"/>
    <cellStyle name="Dziesietny_Invoices2001Slovakia_DTTD chieng chan Tham lai 29-9-2009 2 4" xfId="18154"/>
    <cellStyle name="Dziesiętny_Invoices2001Slovakia_DTTD chieng chan Tham lai 29-9-2009 2 4" xfId="18153"/>
    <cellStyle name="Dziesietny_Invoices2001Slovakia_DTTD chieng chan Tham lai 29-9-2009 2 5" xfId="23008"/>
    <cellStyle name="Dziesiętny_Invoices2001Slovakia_DTTD chieng chan Tham lai 29-9-2009 2 5" xfId="19189"/>
    <cellStyle name="Dziesietny_Invoices2001Slovakia_DTTD chieng chan Tham lai 29-9-2009 2 6" xfId="22176"/>
    <cellStyle name="Dziesiętny_Invoices2001Slovakia_DTTD chieng chan Tham lai 29-9-2009 2 6" xfId="18058"/>
    <cellStyle name="Dziesietny_Invoices2001Slovakia_DTTD chieng chan Tham lai 29-9-2009 2 7" xfId="20459"/>
    <cellStyle name="Dziesiętny_Invoices2001Slovakia_DTTD chieng chan Tham lai 29-9-2009 2 7" xfId="19204"/>
    <cellStyle name="Dziesietny_Invoices2001Slovakia_DTTD chieng chan Tham lai 29-9-2009 2 8" xfId="25718"/>
    <cellStyle name="Dziesiętny_Invoices2001Slovakia_DTTD chieng chan Tham lai 29-9-2009 2 8" xfId="24199"/>
    <cellStyle name="Dziesietny_Invoices2001Slovakia_DTTD chieng chan Tham lai 29-9-2009 2 9" xfId="23443"/>
    <cellStyle name="Dziesiętny_Invoices2001Slovakia_DTTD chieng chan Tham lai 29-9-2009 2 9" xfId="19223"/>
    <cellStyle name="Dziesietny_Invoices2001Slovakia_DTTD chieng chan Tham lai 29-9-2009 3" xfId="6081"/>
    <cellStyle name="Dziesiętny_Invoices2001Slovakia_DTTD chieng chan Tham lai 29-9-2009 3" xfId="6082"/>
    <cellStyle name="Dziesietny_Invoices2001Slovakia_DTTD chieng chan Tham lai 29-9-2009 3 2" xfId="14828"/>
    <cellStyle name="Dziesiętny_Invoices2001Slovakia_DTTD chieng chan Tham lai 29-9-2009 3 2" xfId="14829"/>
    <cellStyle name="Dziesietny_Invoices2001Slovakia_DTTD chieng chan Tham lai 29-9-2009 3 3" xfId="21003"/>
    <cellStyle name="Dziesiętny_Invoices2001Slovakia_DTTD chieng chan Tham lai 29-9-2009 3 3" xfId="21004"/>
    <cellStyle name="Dziesietny_Invoices2001Slovakia_DTTD chieng chan Tham lai 29-9-2009 3 4" xfId="22723"/>
    <cellStyle name="Dziesiętny_Invoices2001Slovakia_DTTD chieng chan Tham lai 29-9-2009 3 4" xfId="22724"/>
    <cellStyle name="Dziesietny_Invoices2001Slovakia_DTTD chieng chan Tham lai 29-9-2009 3 5" xfId="23930"/>
    <cellStyle name="Dziesiętny_Invoices2001Slovakia_DTTD chieng chan Tham lai 29-9-2009 3 5" xfId="23931"/>
    <cellStyle name="Dziesietny_Invoices2001Slovakia_DTTD chieng chan Tham lai 29-9-2009 3 6" xfId="25107"/>
    <cellStyle name="Dziesiętny_Invoices2001Slovakia_DTTD chieng chan Tham lai 29-9-2009 3 6" xfId="25108"/>
    <cellStyle name="Dziesietny_Invoices2001Slovakia_DTTD chieng chan Tham lai 29-9-2009 3 7" xfId="26199"/>
    <cellStyle name="Dziesiętny_Invoices2001Slovakia_DTTD chieng chan Tham lai 29-9-2009 3 7" xfId="26200"/>
    <cellStyle name="Dziesietny_Invoices2001Slovakia_DTTD chieng chan Tham lai 29-9-2009 3 8" xfId="27204"/>
    <cellStyle name="Dziesiętny_Invoices2001Slovakia_DTTD chieng chan Tham lai 29-9-2009 3 8" xfId="27205"/>
    <cellStyle name="Dziesietny_Invoices2001Slovakia_DTTD chieng chan Tham lai 29-9-2009 3 9" xfId="28213"/>
    <cellStyle name="Dziesiętny_Invoices2001Slovakia_DTTD chieng chan Tham lai 29-9-2009 3 9" xfId="28214"/>
    <cellStyle name="Dziesietny_Invoices2001Slovakia_DTTD chieng chan Tham lai 29-9-2009 4" xfId="6276"/>
    <cellStyle name="Dziesiętny_Invoices2001Slovakia_DTTD chieng chan Tham lai 29-9-2009 4" xfId="6275"/>
    <cellStyle name="Dziesietny_Invoices2001Slovakia_DTTD chieng chan Tham lai 29-9-2009 4 2" xfId="14613"/>
    <cellStyle name="Dziesiętny_Invoices2001Slovakia_DTTD chieng chan Tham lai 29-9-2009 4 2" xfId="14612"/>
    <cellStyle name="Dziesietny_Invoices2001Slovakia_DTTD chieng chan Tham lai 29-9-2009 4 3" xfId="20788"/>
    <cellStyle name="Dziesiętny_Invoices2001Slovakia_DTTD chieng chan Tham lai 29-9-2009 4 3" xfId="20787"/>
    <cellStyle name="Dziesietny_Invoices2001Slovakia_DTTD chieng chan Tham lai 29-9-2009 4 4" xfId="22508"/>
    <cellStyle name="Dziesiętny_Invoices2001Slovakia_DTTD chieng chan Tham lai 29-9-2009 4 4" xfId="22507"/>
    <cellStyle name="Dziesietny_Invoices2001Slovakia_DTTD chieng chan Tham lai 29-9-2009 4 5" xfId="23715"/>
    <cellStyle name="Dziesiętny_Invoices2001Slovakia_DTTD chieng chan Tham lai 29-9-2009 4 5" xfId="23714"/>
    <cellStyle name="Dziesietny_Invoices2001Slovakia_DTTD chieng chan Tham lai 29-9-2009 4 6" xfId="24892"/>
    <cellStyle name="Dziesiętny_Invoices2001Slovakia_DTTD chieng chan Tham lai 29-9-2009 4 6" xfId="24891"/>
    <cellStyle name="Dziesietny_Invoices2001Slovakia_DTTD chieng chan Tham lai 29-9-2009 4 7" xfId="25984"/>
    <cellStyle name="Dziesiętny_Invoices2001Slovakia_DTTD chieng chan Tham lai 29-9-2009 4 7" xfId="25983"/>
    <cellStyle name="Dziesietny_Invoices2001Slovakia_DTTD chieng chan Tham lai 29-9-2009 4 8" xfId="26989"/>
    <cellStyle name="Dziesiętny_Invoices2001Slovakia_DTTD chieng chan Tham lai 29-9-2009 4 8" xfId="26988"/>
    <cellStyle name="Dziesietny_Invoices2001Slovakia_DTTD chieng chan Tham lai 29-9-2009 4 9" xfId="27998"/>
    <cellStyle name="Dziesiętny_Invoices2001Slovakia_DTTD chieng chan Tham lai 29-9-2009 4 9" xfId="27997"/>
    <cellStyle name="Dziesietny_Invoices2001Slovakia_DTTD chieng chan Tham lai 29-9-2009 5" xfId="5479"/>
    <cellStyle name="Dziesiętny_Invoices2001Slovakia_DTTD chieng chan Tham lai 29-9-2009 5" xfId="5480"/>
    <cellStyle name="Dziesietny_Invoices2001Slovakia_DTTD chieng chan Tham lai 29-9-2009 5 2" xfId="15608"/>
    <cellStyle name="Dziesiętny_Invoices2001Slovakia_DTTD chieng chan Tham lai 29-9-2009 5 2" xfId="15609"/>
    <cellStyle name="Dziesietny_Invoices2001Slovakia_DTTD chieng chan Tham lai 29-9-2009 5 3" xfId="21687"/>
    <cellStyle name="Dziesiętny_Invoices2001Slovakia_DTTD chieng chan Tham lai 29-9-2009 5 3" xfId="21688"/>
    <cellStyle name="Dziesietny_Invoices2001Slovakia_DTTD chieng chan Tham lai 29-9-2009 5 4" xfId="23344"/>
    <cellStyle name="Dziesiętny_Invoices2001Slovakia_DTTD chieng chan Tham lai 29-9-2009 5 4" xfId="23345"/>
    <cellStyle name="Dziesietny_Invoices2001Slovakia_DTTD chieng chan Tham lai 29-9-2009 5 5" xfId="24545"/>
    <cellStyle name="Dziesiętny_Invoices2001Slovakia_DTTD chieng chan Tham lai 29-9-2009 5 5" xfId="24546"/>
    <cellStyle name="Dziesietny_Invoices2001Slovakia_DTTD chieng chan Tham lai 29-9-2009 5 6" xfId="25697"/>
    <cellStyle name="Dziesiętny_Invoices2001Slovakia_DTTD chieng chan Tham lai 29-9-2009 5 6" xfId="25698"/>
    <cellStyle name="Dziesietny_Invoices2001Slovakia_DTTD chieng chan Tham lai 29-9-2009 5 7" xfId="26785"/>
    <cellStyle name="Dziesiętny_Invoices2001Slovakia_DTTD chieng chan Tham lai 29-9-2009 5 7" xfId="26786"/>
    <cellStyle name="Dziesietny_Invoices2001Slovakia_DTTD chieng chan Tham lai 29-9-2009 5 8" xfId="27758"/>
    <cellStyle name="Dziesiętny_Invoices2001Slovakia_DTTD chieng chan Tham lai 29-9-2009 5 8" xfId="27759"/>
    <cellStyle name="Dziesietny_Invoices2001Slovakia_DTTD chieng chan Tham lai 29-9-2009 5 9" xfId="28739"/>
    <cellStyle name="Dziesiętny_Invoices2001Slovakia_DTTD chieng chan Tham lai 29-9-2009 5 9" xfId="28740"/>
    <cellStyle name="Dziesietny_Invoices2001Slovakia_DTTD chieng chan Tham lai 29-9-2009 6" xfId="7421"/>
    <cellStyle name="Dziesiętny_Invoices2001Slovakia_DTTD chieng chan Tham lai 29-9-2009 6" xfId="7422"/>
    <cellStyle name="Dziesietny_Invoices2001Slovakia_DTTD chieng chan Tham lai 29-9-2009 7" xfId="7611"/>
    <cellStyle name="Dziesiętny_Invoices2001Slovakia_DTTD chieng chan Tham lai 29-9-2009 7" xfId="7610"/>
    <cellStyle name="Dziesietny_Invoices2001Slovakia_DTTD chieng chan Tham lai 29-9-2009 8" xfId="8548"/>
    <cellStyle name="Dziesiętny_Invoices2001Slovakia_DTTD chieng chan Tham lai 29-9-2009 8" xfId="8549"/>
    <cellStyle name="Dziesietny_Invoices2001Slovakia_DTTD chieng chan Tham lai 29-9-2009 9" xfId="16629"/>
    <cellStyle name="Dziesiętny_Invoices2001Slovakia_DTTD chieng chan Tham lai 29-9-2009 9" xfId="16630"/>
    <cellStyle name="Dziesietny_Invoices2001Slovakia_DTTD chieng chan Tham lai 29-9-2009_Ban BTDD TDC" xfId="11900"/>
    <cellStyle name="Dziesiętny_Invoices2001Slovakia_DTTD chieng chan Tham lai 29-9-2009_Ban BTDD TDC" xfId="11901"/>
    <cellStyle name="Dziesietny_Invoices2001Slovakia_DTTD chieng chan Tham lai 29-9-2009_Bieu 1+3+5+6+9" xfId="11902"/>
    <cellStyle name="Dziesiętny_Invoices2001Slovakia_DTTD chieng chan Tham lai 29-9-2009_Bieu 1+3+5+6+9" xfId="11903"/>
    <cellStyle name="Dziesietny_Invoices2001Slovakia_DTTD chieng chan Tham lai 29-9-2009_Bieu 1+3+5+6+9_Kế hoạch 2013 T1-2014" xfId="11904"/>
    <cellStyle name="Dziesiętny_Invoices2001Slovakia_GVL" xfId="988"/>
    <cellStyle name="Dziesietny_Invoices2001Slovakia_Ke hoach 2010 (theo doi 11-8-2010)" xfId="989"/>
    <cellStyle name="Dziesiętny_Invoices2001Slovakia_Ke hoach 2010 (theo doi 11-8-2010)" xfId="990"/>
    <cellStyle name="Dziesietny_Invoices2001Slovakia_Ke hoach 2010 (theo doi 11-8-2010) 10" xfId="20133"/>
    <cellStyle name="Dziesiętny_Invoices2001Slovakia_Ke hoach 2010 (theo doi 11-8-2010) 10" xfId="17300"/>
    <cellStyle name="Dziesietny_Invoices2001Slovakia_Ke hoach 2010 (theo doi 11-8-2010) 11" xfId="22001"/>
    <cellStyle name="Dziesiętny_Invoices2001Slovakia_Ke hoach 2010 (theo doi 11-8-2010) 11" xfId="19835"/>
    <cellStyle name="Dziesietny_Invoices2001Slovakia_Ke hoach 2010 (theo doi 11-8-2010) 12" xfId="17783"/>
    <cellStyle name="Dziesiętny_Invoices2001Slovakia_Ke hoach 2010 (theo doi 11-8-2010) 12" xfId="17004"/>
    <cellStyle name="Dziesietny_Invoices2001Slovakia_Ke hoach 2010 (theo doi 11-8-2010) 13" xfId="17977"/>
    <cellStyle name="Dziesiętny_Invoices2001Slovakia_Ke hoach 2010 (theo doi 11-8-2010) 13" xfId="22297"/>
    <cellStyle name="Dziesietny_Invoices2001Slovakia_Ke hoach 2010 (theo doi 11-8-2010) 14" xfId="19298"/>
    <cellStyle name="Dziesiętny_Invoices2001Slovakia_Ke hoach 2010 (theo doi 11-8-2010) 14" xfId="16657"/>
    <cellStyle name="Dziesietny_Invoices2001Slovakia_Ke hoach 2010 (theo doi 11-8-2010) 15" xfId="25358"/>
    <cellStyle name="Dziesiętny_Invoices2001Slovakia_Ke hoach 2010 (theo doi 11-8-2010) 15" xfId="22959"/>
    <cellStyle name="Dziesietny_Invoices2001Slovakia_Ke hoach 2010 (theo doi 11-8-2010) 2" xfId="3502"/>
    <cellStyle name="Dziesiętny_Invoices2001Slovakia_Ke hoach 2010 (theo doi 11-8-2010) 2" xfId="3503"/>
    <cellStyle name="Dziesietny_Invoices2001Slovakia_Ke hoach 2010 (theo doi 11-8-2010) 2 2" xfId="11905"/>
    <cellStyle name="Dziesiętny_Invoices2001Slovakia_Ke hoach 2010 (theo doi 11-8-2010) 2 2" xfId="11906"/>
    <cellStyle name="Dziesietny_Invoices2001Slovakia_Ke hoach 2010 (theo doi 11-8-2010) 2 3" xfId="19562"/>
    <cellStyle name="Dziesiętny_Invoices2001Slovakia_Ke hoach 2010 (theo doi 11-8-2010) 2 3" xfId="19563"/>
    <cellStyle name="Dziesietny_Invoices2001Slovakia_Ke hoach 2010 (theo doi 11-8-2010) 2 4" xfId="18149"/>
    <cellStyle name="Dziesiętny_Invoices2001Slovakia_Ke hoach 2010 (theo doi 11-8-2010) 2 4" xfId="18148"/>
    <cellStyle name="Dziesietny_Invoices2001Slovakia_Ke hoach 2010 (theo doi 11-8-2010) 2 5" xfId="23006"/>
    <cellStyle name="Dziesiętny_Invoices2001Slovakia_Ke hoach 2010 (theo doi 11-8-2010) 2 5" xfId="19190"/>
    <cellStyle name="Dziesietny_Invoices2001Slovakia_Ke hoach 2010 (theo doi 11-8-2010) 2 6" xfId="22178"/>
    <cellStyle name="Dziesiętny_Invoices2001Slovakia_Ke hoach 2010 (theo doi 11-8-2010) 2 6" xfId="22179"/>
    <cellStyle name="Dziesietny_Invoices2001Slovakia_Ke hoach 2010 (theo doi 11-8-2010) 2 7" xfId="19205"/>
    <cellStyle name="Dziesiętny_Invoices2001Slovakia_Ke hoach 2010 (theo doi 11-8-2010) 2 7" xfId="20464"/>
    <cellStyle name="Dziesietny_Invoices2001Slovakia_Ke hoach 2010 (theo doi 11-8-2010) 2 8" xfId="22251"/>
    <cellStyle name="Dziesiętny_Invoices2001Slovakia_Ke hoach 2010 (theo doi 11-8-2010) 2 8" xfId="21832"/>
    <cellStyle name="Dziesietny_Invoices2001Slovakia_Ke hoach 2010 (theo doi 11-8-2010) 2 9" xfId="16792"/>
    <cellStyle name="Dziesiętny_Invoices2001Slovakia_Ke hoach 2010 (theo doi 11-8-2010) 2 9" xfId="22300"/>
    <cellStyle name="Dziesietny_Invoices2001Slovakia_Ke hoach 2010 (theo doi 11-8-2010) 3" xfId="6085"/>
    <cellStyle name="Dziesiętny_Invoices2001Slovakia_Ke hoach 2010 (theo doi 11-8-2010) 3" xfId="6086"/>
    <cellStyle name="Dziesietny_Invoices2001Slovakia_Ke hoach 2010 (theo doi 11-8-2010) 3 2" xfId="14831"/>
    <cellStyle name="Dziesiętny_Invoices2001Slovakia_Ke hoach 2010 (theo doi 11-8-2010) 3 2" xfId="14832"/>
    <cellStyle name="Dziesietny_Invoices2001Slovakia_Ke hoach 2010 (theo doi 11-8-2010) 3 3" xfId="21006"/>
    <cellStyle name="Dziesiętny_Invoices2001Slovakia_Ke hoach 2010 (theo doi 11-8-2010) 3 3" xfId="21007"/>
    <cellStyle name="Dziesietny_Invoices2001Slovakia_Ke hoach 2010 (theo doi 11-8-2010) 3 4" xfId="22726"/>
    <cellStyle name="Dziesiętny_Invoices2001Slovakia_Ke hoach 2010 (theo doi 11-8-2010) 3 4" xfId="22727"/>
    <cellStyle name="Dziesietny_Invoices2001Slovakia_Ke hoach 2010 (theo doi 11-8-2010) 3 5" xfId="23933"/>
    <cellStyle name="Dziesiętny_Invoices2001Slovakia_Ke hoach 2010 (theo doi 11-8-2010) 3 5" xfId="23934"/>
    <cellStyle name="Dziesietny_Invoices2001Slovakia_Ke hoach 2010 (theo doi 11-8-2010) 3 6" xfId="25110"/>
    <cellStyle name="Dziesiętny_Invoices2001Slovakia_Ke hoach 2010 (theo doi 11-8-2010) 3 6" xfId="25111"/>
    <cellStyle name="Dziesietny_Invoices2001Slovakia_Ke hoach 2010 (theo doi 11-8-2010) 3 7" xfId="26202"/>
    <cellStyle name="Dziesiętny_Invoices2001Slovakia_Ke hoach 2010 (theo doi 11-8-2010) 3 7" xfId="26203"/>
    <cellStyle name="Dziesietny_Invoices2001Slovakia_Ke hoach 2010 (theo doi 11-8-2010) 3 8" xfId="27207"/>
    <cellStyle name="Dziesiętny_Invoices2001Slovakia_Ke hoach 2010 (theo doi 11-8-2010) 3 8" xfId="27208"/>
    <cellStyle name="Dziesietny_Invoices2001Slovakia_Ke hoach 2010 (theo doi 11-8-2010) 3 9" xfId="28216"/>
    <cellStyle name="Dziesiętny_Invoices2001Slovakia_Ke hoach 2010 (theo doi 11-8-2010) 3 9" xfId="28217"/>
    <cellStyle name="Dziesietny_Invoices2001Slovakia_Ke hoach 2010 (theo doi 11-8-2010) 4" xfId="6274"/>
    <cellStyle name="Dziesiętny_Invoices2001Slovakia_Ke hoach 2010 (theo doi 11-8-2010) 4" xfId="6273"/>
    <cellStyle name="Dziesietny_Invoices2001Slovakia_Ke hoach 2010 (theo doi 11-8-2010) 4 2" xfId="14609"/>
    <cellStyle name="Dziesiętny_Invoices2001Slovakia_Ke hoach 2010 (theo doi 11-8-2010) 4 2" xfId="14608"/>
    <cellStyle name="Dziesietny_Invoices2001Slovakia_Ke hoach 2010 (theo doi 11-8-2010) 4 3" xfId="20784"/>
    <cellStyle name="Dziesiętny_Invoices2001Slovakia_Ke hoach 2010 (theo doi 11-8-2010) 4 3" xfId="20783"/>
    <cellStyle name="Dziesietny_Invoices2001Slovakia_Ke hoach 2010 (theo doi 11-8-2010) 4 4" xfId="22504"/>
    <cellStyle name="Dziesiętny_Invoices2001Slovakia_Ke hoach 2010 (theo doi 11-8-2010) 4 4" xfId="22503"/>
    <cellStyle name="Dziesietny_Invoices2001Slovakia_Ke hoach 2010 (theo doi 11-8-2010) 4 5" xfId="23711"/>
    <cellStyle name="Dziesiętny_Invoices2001Slovakia_Ke hoach 2010 (theo doi 11-8-2010) 4 5" xfId="23710"/>
    <cellStyle name="Dziesietny_Invoices2001Slovakia_Ke hoach 2010 (theo doi 11-8-2010) 4 6" xfId="24888"/>
    <cellStyle name="Dziesiętny_Invoices2001Slovakia_Ke hoach 2010 (theo doi 11-8-2010) 4 6" xfId="24887"/>
    <cellStyle name="Dziesietny_Invoices2001Slovakia_Ke hoach 2010 (theo doi 11-8-2010) 4 7" xfId="25980"/>
    <cellStyle name="Dziesiętny_Invoices2001Slovakia_Ke hoach 2010 (theo doi 11-8-2010) 4 7" xfId="25979"/>
    <cellStyle name="Dziesietny_Invoices2001Slovakia_Ke hoach 2010 (theo doi 11-8-2010) 4 8" xfId="26985"/>
    <cellStyle name="Dziesiętny_Invoices2001Slovakia_Ke hoach 2010 (theo doi 11-8-2010) 4 8" xfId="26984"/>
    <cellStyle name="Dziesietny_Invoices2001Slovakia_Ke hoach 2010 (theo doi 11-8-2010) 4 9" xfId="27994"/>
    <cellStyle name="Dziesiętny_Invoices2001Slovakia_Ke hoach 2010 (theo doi 11-8-2010) 4 9" xfId="27993"/>
    <cellStyle name="Dziesietny_Invoices2001Slovakia_Ke hoach 2010 (theo doi 11-8-2010) 5" xfId="5481"/>
    <cellStyle name="Dziesiętny_Invoices2001Slovakia_Ke hoach 2010 (theo doi 11-8-2010) 5" xfId="5482"/>
    <cellStyle name="Dziesietny_Invoices2001Slovakia_Ke hoach 2010 (theo doi 11-8-2010) 5 2" xfId="15610"/>
    <cellStyle name="Dziesiętny_Invoices2001Slovakia_Ke hoach 2010 (theo doi 11-8-2010) 5 2" xfId="15611"/>
    <cellStyle name="Dziesietny_Invoices2001Slovakia_Ke hoach 2010 (theo doi 11-8-2010) 5 3" xfId="21689"/>
    <cellStyle name="Dziesiętny_Invoices2001Slovakia_Ke hoach 2010 (theo doi 11-8-2010) 5 3" xfId="21690"/>
    <cellStyle name="Dziesietny_Invoices2001Slovakia_Ke hoach 2010 (theo doi 11-8-2010) 5 4" xfId="23346"/>
    <cellStyle name="Dziesiętny_Invoices2001Slovakia_Ke hoach 2010 (theo doi 11-8-2010) 5 4" xfId="23347"/>
    <cellStyle name="Dziesietny_Invoices2001Slovakia_Ke hoach 2010 (theo doi 11-8-2010) 5 5" xfId="24547"/>
    <cellStyle name="Dziesiętny_Invoices2001Slovakia_Ke hoach 2010 (theo doi 11-8-2010) 5 5" xfId="24548"/>
    <cellStyle name="Dziesietny_Invoices2001Slovakia_Ke hoach 2010 (theo doi 11-8-2010) 5 6" xfId="25699"/>
    <cellStyle name="Dziesiętny_Invoices2001Slovakia_Ke hoach 2010 (theo doi 11-8-2010) 5 6" xfId="25700"/>
    <cellStyle name="Dziesietny_Invoices2001Slovakia_Ke hoach 2010 (theo doi 11-8-2010) 5 7" xfId="26787"/>
    <cellStyle name="Dziesiętny_Invoices2001Slovakia_Ke hoach 2010 (theo doi 11-8-2010) 5 7" xfId="26788"/>
    <cellStyle name="Dziesietny_Invoices2001Slovakia_Ke hoach 2010 (theo doi 11-8-2010) 5 8" xfId="27760"/>
    <cellStyle name="Dziesiętny_Invoices2001Slovakia_Ke hoach 2010 (theo doi 11-8-2010) 5 8" xfId="27761"/>
    <cellStyle name="Dziesietny_Invoices2001Slovakia_Ke hoach 2010 (theo doi 11-8-2010) 5 9" xfId="28741"/>
    <cellStyle name="Dziesiętny_Invoices2001Slovakia_Ke hoach 2010 (theo doi 11-8-2010) 5 9" xfId="28742"/>
    <cellStyle name="Dziesietny_Invoices2001Slovakia_Ke hoach 2010 (theo doi 11-8-2010) 6" xfId="7423"/>
    <cellStyle name="Dziesiętny_Invoices2001Slovakia_Ke hoach 2010 (theo doi 11-8-2010) 6" xfId="7424"/>
    <cellStyle name="Dziesietny_Invoices2001Slovakia_Ke hoach 2010 (theo doi 11-8-2010) 7" xfId="7608"/>
    <cellStyle name="Dziesiętny_Invoices2001Slovakia_Ke hoach 2010 (theo doi 11-8-2010) 7" xfId="7607"/>
    <cellStyle name="Dziesietny_Invoices2001Slovakia_Ke hoach 2010 (theo doi 11-8-2010) 8" xfId="8550"/>
    <cellStyle name="Dziesiętny_Invoices2001Slovakia_Ke hoach 2010 (theo doi 11-8-2010) 8" xfId="8551"/>
    <cellStyle name="Dziesietny_Invoices2001Slovakia_Ke hoach 2010 (theo doi 11-8-2010) 9" xfId="16631"/>
    <cellStyle name="Dziesiętny_Invoices2001Slovakia_Ke hoach 2010 (theo doi 11-8-2010) 9" xfId="16632"/>
    <cellStyle name="Dziesietny_Invoices2001Slovakia_Ke hoach 2010 (theo doi 11-8-2010)_Ban BTDD TDC" xfId="11907"/>
    <cellStyle name="Dziesiętny_Invoices2001Slovakia_Ke hoach 2010 (theo doi 11-8-2010)_Ban BTDD TDC" xfId="11908"/>
    <cellStyle name="Dziesietny_Invoices2001Slovakia_Ke hoach 2010 (theo doi 11-8-2010)_Kế hoạch 2013 T1-2014" xfId="11909"/>
    <cellStyle name="Dziesiętny_Invoices2001Slovakia_Ke hoach 2010 (theo doi 11-8-2010)_KH 2012 (T3-2013)" xfId="11910"/>
    <cellStyle name="Dziesietny_Invoices2001Slovakia_Ke hoach 2010 (theo doi 11-8-2010)_KH 2012 (T3-2013)_Kế hoạch 2013 T1-2014" xfId="11911"/>
    <cellStyle name="Dziesiętny_Invoices2001Slovakia_ke hoach dau thau 30-6-2010" xfId="991"/>
    <cellStyle name="Dziesietny_Invoices2001Slovakia_ke hoach dau thau 30-6-2010 2" xfId="3504"/>
    <cellStyle name="Dziesiętny_Invoices2001Slovakia_ke hoach dau thau 30-6-2010 2" xfId="3505"/>
    <cellStyle name="Dziesietny_Invoices2001Slovakia_ke hoach dau thau 30-6-2010 3" xfId="6087"/>
    <cellStyle name="Dziesiętny_Invoices2001Slovakia_ke hoach dau thau 30-6-2010 3" xfId="6088"/>
    <cellStyle name="Dziesietny_Invoices2001Slovakia_ke hoach dau thau 30-6-2010 4" xfId="6272"/>
    <cellStyle name="Dziesiętny_Invoices2001Slovakia_ke hoach dau thau 30-6-2010 4" xfId="6271"/>
    <cellStyle name="Dziesietny_Invoices2001Slovakia_ke hoach dau thau 30-6-2010 5" xfId="5483"/>
    <cellStyle name="Dziesiętny_Invoices2001Slovakia_ke hoach dau thau 30-6-2010 5" xfId="5484"/>
    <cellStyle name="Dziesietny_Invoices2001Slovakia_ke hoach dau thau 30-6-2010 6" xfId="7425"/>
    <cellStyle name="Dziesiętny_Invoices2001Slovakia_ke hoach dau thau 30-6-2010 6" xfId="7426"/>
    <cellStyle name="Dziesietny_Invoices2001Slovakia_ke hoach dau thau 30-6-2010 7" xfId="7606"/>
    <cellStyle name="Dziesiętny_Invoices2001Slovakia_ke hoach dau thau 30-6-2010 7" xfId="7605"/>
    <cellStyle name="Dziesietny_Invoices2001Slovakia_ke hoach dau thau 30-6-2010_Kế hoạch 2013 T1-2014" xfId="11912"/>
    <cellStyle name="Dziesiętny_Invoices2001Slovakia_ke hoach dau thau 30-6-2010_KH 2012 (T3-2013)" xfId="11913"/>
    <cellStyle name="Dziesietny_Invoices2001Slovakia_ke hoach dau thau 30-6-2010_KH 2012 (T3-2013)_Kế hoạch 2013 T1-2014" xfId="11914"/>
    <cellStyle name="Dziesiętny_Invoices2001Slovakia_KH 2012 (T3-2013)" xfId="11915"/>
    <cellStyle name="Dziesietny_Invoices2001Slovakia_KH 2012 (T3-2013)_Kế hoạch 2013 T1-2014" xfId="11916"/>
    <cellStyle name="Dziesiętny_Invoices2001Slovakia_KH Von 2012 gui BKH 1" xfId="11917"/>
    <cellStyle name="Dziesietny_Invoices2001Slovakia_KH Von 2012 gui BKH 1_Bieu 1+3+5+6+9" xfId="11918"/>
    <cellStyle name="Dziesiętny_Invoices2001Slovakia_KH Von 2012 gui BKH 1_Bieu 1+3+5+6+9" xfId="11919"/>
    <cellStyle name="Dziesietny_Invoices2001Slovakia_KH Von 2012 gui BKH 1_Bieu 1+3+5+6+9_Kế hoạch 2013 T1-2014" xfId="11920"/>
    <cellStyle name="Dziesiętny_Invoices2001Slovakia_Nhµ ®Ó xe" xfId="11921"/>
    <cellStyle name="Dziesietny_Invoices2001Slovakia_Nha bao ve(28-7-05)" xfId="11922"/>
    <cellStyle name="Dziesiętny_Invoices2001Slovakia_Nha bao ve(28-7-05)" xfId="992"/>
    <cellStyle name="Dziesietny_Invoices2001Slovakia_Nha bao ve(28-7-05)_Kế hoạch 2013 T1-2014" xfId="11923"/>
    <cellStyle name="Dziesiętny_Invoices2001Slovakia_Nha bao ve(28-7-05)_KH 2012 (T3-2013)" xfId="11924"/>
    <cellStyle name="Dziesietny_Invoices2001Slovakia_Nha bao ve(28-7-05)_KH 2012 (T3-2013)_Kế hoạch 2013 T1-2014" xfId="11925"/>
    <cellStyle name="Dziesiętny_Invoices2001Slovakia_NHA de xe nguyen du" xfId="993"/>
    <cellStyle name="Dziesietny_Invoices2001Slovakia_NHA de xe nguyen du 2" xfId="3506"/>
    <cellStyle name="Dziesiętny_Invoices2001Slovakia_NHA de xe nguyen du 2" xfId="3507"/>
    <cellStyle name="Dziesietny_Invoices2001Slovakia_NHA de xe nguyen du 3" xfId="6095"/>
    <cellStyle name="Dziesiętny_Invoices2001Slovakia_NHA de xe nguyen du 3" xfId="6096"/>
    <cellStyle name="Dziesietny_Invoices2001Slovakia_NHA de xe nguyen du 4" xfId="6270"/>
    <cellStyle name="Dziesiętny_Invoices2001Slovakia_NHA de xe nguyen du 4" xfId="6269"/>
    <cellStyle name="Dziesietny_Invoices2001Slovakia_NHA de xe nguyen du 5" xfId="5485"/>
    <cellStyle name="Dziesiętny_Invoices2001Slovakia_NHA de xe nguyen du 5" xfId="5486"/>
    <cellStyle name="Dziesietny_Invoices2001Slovakia_NHA de xe nguyen du 6" xfId="7427"/>
    <cellStyle name="Dziesiętny_Invoices2001Slovakia_NHA de xe nguyen du 6" xfId="7428"/>
    <cellStyle name="Dziesietny_Invoices2001Slovakia_NHA de xe nguyen du 7" xfId="7604"/>
    <cellStyle name="Dziesiętny_Invoices2001Slovakia_NHA de xe nguyen du 7" xfId="7603"/>
    <cellStyle name="Dziesietny_Invoices2001Slovakia_NHA de xe nguyen du_Kế hoạch 2013 T1-2014" xfId="11926"/>
    <cellStyle name="Dziesiętny_Invoices2001Slovakia_NHA de xe nguyen du_KH 2012 (T3-2013)" xfId="11927"/>
    <cellStyle name="Dziesietny_Invoices2001Slovakia_NHA de xe nguyen du_KH 2012 (T3-2013)_Kế hoạch 2013 T1-2014" xfId="11928"/>
    <cellStyle name="Dziesiętny_Invoices2001Slovakia_Nhalamviec VTC(25-1-05)" xfId="994"/>
    <cellStyle name="Dziesietny_Invoices2001Slovakia_Nhalamviec VTC(25-1-05) 2" xfId="3510"/>
    <cellStyle name="Dziesiętny_Invoices2001Slovakia_Nhalamviec VTC(25-1-05) 2" xfId="3509"/>
    <cellStyle name="Dziesietny_Invoices2001Slovakia_Nhalamviec VTC(25-1-05) 3" xfId="3508"/>
    <cellStyle name="Dziesiętny_Invoices2001Slovakia_Nhalamviec VTC(25-1-05) 3" xfId="6098"/>
    <cellStyle name="Dziesietny_Invoices2001Slovakia_Nhalamviec VTC(25-1-05) 4" xfId="6097"/>
    <cellStyle name="Dziesiętny_Invoices2001Slovakia_Nhalamviec VTC(25-1-05) 4" xfId="6267"/>
    <cellStyle name="Dziesietny_Invoices2001Slovakia_Nhalamviec VTC(25-1-05) 5" xfId="6268"/>
    <cellStyle name="Dziesiętny_Invoices2001Slovakia_Nhalamviec VTC(25-1-05) 5" xfId="5488"/>
    <cellStyle name="Dziesietny_Invoices2001Slovakia_Nhalamviec VTC(25-1-05) 6" xfId="5487"/>
    <cellStyle name="Dziesiętny_Invoices2001Slovakia_Nhalamviec VTC(25-1-05) 6" xfId="7430"/>
    <cellStyle name="Dziesietny_Invoices2001Slovakia_Nhalamviec VTC(25-1-05) 7" xfId="7429"/>
    <cellStyle name="Dziesiętny_Invoices2001Slovakia_Nhalamviec VTC(25-1-05) 7" xfId="7600"/>
    <cellStyle name="Dziesietny_Invoices2001Slovakia_Nhalamviec VTC(25-1-05) 8" xfId="7601"/>
    <cellStyle name="Dziesiętny_Invoices2001Slovakia_Nhalamviec VTC(25-1-05) 8" xfId="8552"/>
    <cellStyle name="Dziesietny_Invoices2001Slovakia_Nhalamviec VTC(25-1-05)_Kế hoạch 2013 T1-2014" xfId="11929"/>
    <cellStyle name="Dziesiętny_Invoices2001Slovakia_Nhalamviec VTC(25-1-05)_KH 2012 (T3-2013)" xfId="11930"/>
    <cellStyle name="Dziesietny_Invoices2001Slovakia_Nhalamviec VTC(25-1-05)_KH 2012 (T3-2013)_Kế hoạch 2013 T1-2014" xfId="11931"/>
    <cellStyle name="Dziesiętny_Invoices2001Slovakia_Phan pha do" xfId="995"/>
    <cellStyle name="Dziesietny_Invoices2001Slovakia_Ra soat KH von 2011 (Huy-11-11-11)" xfId="996"/>
    <cellStyle name="Dziesiętny_Invoices2001Slovakia_Ra soat KH von 2011 (Huy-11-11-11)" xfId="997"/>
    <cellStyle name="Dziesietny_Invoices2001Slovakia_Ra soat KH von 2011 (Huy-11-11-11) 10" xfId="20153"/>
    <cellStyle name="Dziesiętny_Invoices2001Slovakia_Ra soat KH von 2011 (Huy-11-11-11) 10" xfId="20131"/>
    <cellStyle name="Dziesietny_Invoices2001Slovakia_Ra soat KH von 2011 (Huy-11-11-11) 11" xfId="21998"/>
    <cellStyle name="Dziesiętny_Invoices2001Slovakia_Ra soat KH von 2011 (Huy-11-11-11) 11" xfId="21997"/>
    <cellStyle name="Dziesietny_Invoices2001Slovakia_Ra soat KH von 2011 (Huy-11-11-11) 12" xfId="19581"/>
    <cellStyle name="Dziesiętny_Invoices2001Slovakia_Ra soat KH von 2011 (Huy-11-11-11) 12" xfId="19903"/>
    <cellStyle name="Dziesietny_Invoices2001Slovakia_Ra soat KH von 2011 (Huy-11-11-11) 13" xfId="17978"/>
    <cellStyle name="Dziesiętny_Invoices2001Slovakia_Ra soat KH von 2011 (Huy-11-11-11) 13" xfId="21256"/>
    <cellStyle name="Dziesietny_Invoices2001Slovakia_Ra soat KH von 2011 (Huy-11-11-11) 14" xfId="25348"/>
    <cellStyle name="Dziesiętny_Invoices2001Slovakia_Ra soat KH von 2011 (Huy-11-11-11) 14" xfId="19296"/>
    <cellStyle name="Dziesietny_Invoices2001Slovakia_Ra soat KH von 2011 (Huy-11-11-11) 15" xfId="20087"/>
    <cellStyle name="Dziesiętny_Invoices2001Slovakia_Ra soat KH von 2011 (Huy-11-11-11) 15" xfId="25761"/>
    <cellStyle name="Dziesietny_Invoices2001Slovakia_Ra soat KH von 2011 (Huy-11-11-11) 2" xfId="3511"/>
    <cellStyle name="Dziesiętny_Invoices2001Slovakia_Ra soat KH von 2011 (Huy-11-11-11) 2" xfId="3512"/>
    <cellStyle name="Dziesietny_Invoices2001Slovakia_Ra soat KH von 2011 (Huy-11-11-11) 2 2" xfId="11932"/>
    <cellStyle name="Dziesiętny_Invoices2001Slovakia_Ra soat KH von 2011 (Huy-11-11-11) 2 2" xfId="11933"/>
    <cellStyle name="Dziesietny_Invoices2001Slovakia_Ra soat KH von 2011 (Huy-11-11-11) 2 3" xfId="19564"/>
    <cellStyle name="Dziesiętny_Invoices2001Slovakia_Ra soat KH von 2011 (Huy-11-11-11) 2 3" xfId="19565"/>
    <cellStyle name="Dziesietny_Invoices2001Slovakia_Ra soat KH von 2011 (Huy-11-11-11) 2 4" xfId="18129"/>
    <cellStyle name="Dziesiętny_Invoices2001Slovakia_Ra soat KH von 2011 (Huy-11-11-11) 2 4" xfId="18128"/>
    <cellStyle name="Dziesietny_Invoices2001Slovakia_Ra soat KH von 2011 (Huy-11-11-11) 2 5" xfId="20446"/>
    <cellStyle name="Dziesiętny_Invoices2001Slovakia_Ra soat KH von 2011 (Huy-11-11-11) 2 5" xfId="20447"/>
    <cellStyle name="Dziesietny_Invoices2001Slovakia_Ra soat KH von 2011 (Huy-11-11-11) 2 6" xfId="19766"/>
    <cellStyle name="Dziesiętny_Invoices2001Slovakia_Ra soat KH von 2011 (Huy-11-11-11) 2 6" xfId="22182"/>
    <cellStyle name="Dziesietny_Invoices2001Slovakia_Ra soat KH von 2011 (Huy-11-11-11) 2 7" xfId="19217"/>
    <cellStyle name="Dziesiętny_Invoices2001Slovakia_Ra soat KH von 2011 (Huy-11-11-11) 2 7" xfId="19693"/>
    <cellStyle name="Dziesietny_Invoices2001Slovakia_Ra soat KH von 2011 (Huy-11-11-11) 2 8" xfId="17788"/>
    <cellStyle name="Dziesiętny_Invoices2001Slovakia_Ra soat KH von 2011 (Huy-11-11-11) 2 8" xfId="24193"/>
    <cellStyle name="Dziesietny_Invoices2001Slovakia_Ra soat KH von 2011 (Huy-11-11-11) 2 9" xfId="19698"/>
    <cellStyle name="Dziesiętny_Invoices2001Slovakia_Ra soat KH von 2011 (Huy-11-11-11) 2 9" xfId="24641"/>
    <cellStyle name="Dziesietny_Invoices2001Slovakia_Ra soat KH von 2011 (Huy-11-11-11) 3" xfId="6099"/>
    <cellStyle name="Dziesiętny_Invoices2001Slovakia_Ra soat KH von 2011 (Huy-11-11-11) 3" xfId="6100"/>
    <cellStyle name="Dziesietny_Invoices2001Slovakia_Ra soat KH von 2011 (Huy-11-11-11) 3 2" xfId="14834"/>
    <cellStyle name="Dziesiętny_Invoices2001Slovakia_Ra soat KH von 2011 (Huy-11-11-11) 3 2" xfId="14835"/>
    <cellStyle name="Dziesietny_Invoices2001Slovakia_Ra soat KH von 2011 (Huy-11-11-11) 3 3" xfId="21009"/>
    <cellStyle name="Dziesiętny_Invoices2001Slovakia_Ra soat KH von 2011 (Huy-11-11-11) 3 3" xfId="21010"/>
    <cellStyle name="Dziesietny_Invoices2001Slovakia_Ra soat KH von 2011 (Huy-11-11-11) 3 4" xfId="22729"/>
    <cellStyle name="Dziesiętny_Invoices2001Slovakia_Ra soat KH von 2011 (Huy-11-11-11) 3 4" xfId="22730"/>
    <cellStyle name="Dziesietny_Invoices2001Slovakia_Ra soat KH von 2011 (Huy-11-11-11) 3 5" xfId="23936"/>
    <cellStyle name="Dziesiętny_Invoices2001Slovakia_Ra soat KH von 2011 (Huy-11-11-11) 3 5" xfId="23937"/>
    <cellStyle name="Dziesietny_Invoices2001Slovakia_Ra soat KH von 2011 (Huy-11-11-11) 3 6" xfId="25113"/>
    <cellStyle name="Dziesiętny_Invoices2001Slovakia_Ra soat KH von 2011 (Huy-11-11-11) 3 6" xfId="25114"/>
    <cellStyle name="Dziesietny_Invoices2001Slovakia_Ra soat KH von 2011 (Huy-11-11-11) 3 7" xfId="26205"/>
    <cellStyle name="Dziesiętny_Invoices2001Slovakia_Ra soat KH von 2011 (Huy-11-11-11) 3 7" xfId="26206"/>
    <cellStyle name="Dziesietny_Invoices2001Slovakia_Ra soat KH von 2011 (Huy-11-11-11) 3 8" xfId="27210"/>
    <cellStyle name="Dziesiętny_Invoices2001Slovakia_Ra soat KH von 2011 (Huy-11-11-11) 3 8" xfId="27211"/>
    <cellStyle name="Dziesietny_Invoices2001Slovakia_Ra soat KH von 2011 (Huy-11-11-11) 3 9" xfId="28219"/>
    <cellStyle name="Dziesiętny_Invoices2001Slovakia_Ra soat KH von 2011 (Huy-11-11-11) 3 9" xfId="28220"/>
    <cellStyle name="Dziesietny_Invoices2001Slovakia_Ra soat KH von 2011 (Huy-11-11-11) 4" xfId="6266"/>
    <cellStyle name="Dziesiętny_Invoices2001Slovakia_Ra soat KH von 2011 (Huy-11-11-11) 4" xfId="6265"/>
    <cellStyle name="Dziesietny_Invoices2001Slovakia_Ra soat KH von 2011 (Huy-11-11-11) 4 2" xfId="14601"/>
    <cellStyle name="Dziesiętny_Invoices2001Slovakia_Ra soat KH von 2011 (Huy-11-11-11) 4 2" xfId="14600"/>
    <cellStyle name="Dziesietny_Invoices2001Slovakia_Ra soat KH von 2011 (Huy-11-11-11) 4 3" xfId="20776"/>
    <cellStyle name="Dziesiętny_Invoices2001Slovakia_Ra soat KH von 2011 (Huy-11-11-11) 4 3" xfId="20775"/>
    <cellStyle name="Dziesietny_Invoices2001Slovakia_Ra soat KH von 2011 (Huy-11-11-11) 4 4" xfId="22496"/>
    <cellStyle name="Dziesiętny_Invoices2001Slovakia_Ra soat KH von 2011 (Huy-11-11-11) 4 4" xfId="22495"/>
    <cellStyle name="Dziesietny_Invoices2001Slovakia_Ra soat KH von 2011 (Huy-11-11-11) 4 5" xfId="23703"/>
    <cellStyle name="Dziesiętny_Invoices2001Slovakia_Ra soat KH von 2011 (Huy-11-11-11) 4 5" xfId="23702"/>
    <cellStyle name="Dziesietny_Invoices2001Slovakia_Ra soat KH von 2011 (Huy-11-11-11) 4 6" xfId="24880"/>
    <cellStyle name="Dziesiętny_Invoices2001Slovakia_Ra soat KH von 2011 (Huy-11-11-11) 4 6" xfId="24879"/>
    <cellStyle name="Dziesietny_Invoices2001Slovakia_Ra soat KH von 2011 (Huy-11-11-11) 4 7" xfId="25972"/>
    <cellStyle name="Dziesiętny_Invoices2001Slovakia_Ra soat KH von 2011 (Huy-11-11-11) 4 7" xfId="25971"/>
    <cellStyle name="Dziesietny_Invoices2001Slovakia_Ra soat KH von 2011 (Huy-11-11-11) 4 8" xfId="26977"/>
    <cellStyle name="Dziesiętny_Invoices2001Slovakia_Ra soat KH von 2011 (Huy-11-11-11) 4 8" xfId="26976"/>
    <cellStyle name="Dziesietny_Invoices2001Slovakia_Ra soat KH von 2011 (Huy-11-11-11) 4 9" xfId="27986"/>
    <cellStyle name="Dziesiętny_Invoices2001Slovakia_Ra soat KH von 2011 (Huy-11-11-11) 4 9" xfId="27985"/>
    <cellStyle name="Dziesietny_Invoices2001Slovakia_Ra soat KH von 2011 (Huy-11-11-11) 5" xfId="5489"/>
    <cellStyle name="Dziesiętny_Invoices2001Slovakia_Ra soat KH von 2011 (Huy-11-11-11) 5" xfId="5490"/>
    <cellStyle name="Dziesietny_Invoices2001Slovakia_Ra soat KH von 2011 (Huy-11-11-11) 5 2" xfId="15612"/>
    <cellStyle name="Dziesiętny_Invoices2001Slovakia_Ra soat KH von 2011 (Huy-11-11-11) 5 2" xfId="15613"/>
    <cellStyle name="Dziesietny_Invoices2001Slovakia_Ra soat KH von 2011 (Huy-11-11-11) 5 3" xfId="21691"/>
    <cellStyle name="Dziesiętny_Invoices2001Slovakia_Ra soat KH von 2011 (Huy-11-11-11) 5 3" xfId="21692"/>
    <cellStyle name="Dziesietny_Invoices2001Slovakia_Ra soat KH von 2011 (Huy-11-11-11) 5 4" xfId="23348"/>
    <cellStyle name="Dziesiętny_Invoices2001Slovakia_Ra soat KH von 2011 (Huy-11-11-11) 5 4" xfId="23349"/>
    <cellStyle name="Dziesietny_Invoices2001Slovakia_Ra soat KH von 2011 (Huy-11-11-11) 5 5" xfId="24549"/>
    <cellStyle name="Dziesiętny_Invoices2001Slovakia_Ra soat KH von 2011 (Huy-11-11-11) 5 5" xfId="24550"/>
    <cellStyle name="Dziesietny_Invoices2001Slovakia_Ra soat KH von 2011 (Huy-11-11-11) 5 6" xfId="25701"/>
    <cellStyle name="Dziesiętny_Invoices2001Slovakia_Ra soat KH von 2011 (Huy-11-11-11) 5 6" xfId="25702"/>
    <cellStyle name="Dziesietny_Invoices2001Slovakia_Ra soat KH von 2011 (Huy-11-11-11) 5 7" xfId="26789"/>
    <cellStyle name="Dziesiętny_Invoices2001Slovakia_Ra soat KH von 2011 (Huy-11-11-11) 5 7" xfId="26790"/>
    <cellStyle name="Dziesietny_Invoices2001Slovakia_Ra soat KH von 2011 (Huy-11-11-11) 5 8" xfId="27762"/>
    <cellStyle name="Dziesiętny_Invoices2001Slovakia_Ra soat KH von 2011 (Huy-11-11-11) 5 8" xfId="27763"/>
    <cellStyle name="Dziesietny_Invoices2001Slovakia_Ra soat KH von 2011 (Huy-11-11-11) 5 9" xfId="28743"/>
    <cellStyle name="Dziesiętny_Invoices2001Slovakia_Ra soat KH von 2011 (Huy-11-11-11) 5 9" xfId="28744"/>
    <cellStyle name="Dziesietny_Invoices2001Slovakia_Ra soat KH von 2011 (Huy-11-11-11) 6" xfId="7431"/>
    <cellStyle name="Dziesiętny_Invoices2001Slovakia_Ra soat KH von 2011 (Huy-11-11-11) 6" xfId="7432"/>
    <cellStyle name="Dziesietny_Invoices2001Slovakia_Ra soat KH von 2011 (Huy-11-11-11) 7" xfId="7599"/>
    <cellStyle name="Dziesiętny_Invoices2001Slovakia_Ra soat KH von 2011 (Huy-11-11-11) 7" xfId="7598"/>
    <cellStyle name="Dziesietny_Invoices2001Slovakia_Ra soat KH von 2011 (Huy-11-11-11) 8" xfId="8553"/>
    <cellStyle name="Dziesiętny_Invoices2001Slovakia_Ra soat KH von 2011 (Huy-11-11-11) 8" xfId="8554"/>
    <cellStyle name="Dziesietny_Invoices2001Slovakia_Ra soat KH von 2011 (Huy-11-11-11) 9" xfId="16633"/>
    <cellStyle name="Dziesiętny_Invoices2001Slovakia_Ra soat KH von 2011 (Huy-11-11-11) 9" xfId="16634"/>
    <cellStyle name="Dziesietny_Invoices2001Slovakia_Sheet2" xfId="998"/>
    <cellStyle name="Dziesiętny_Invoices2001Slovakia_Sheet2" xfId="999"/>
    <cellStyle name="Dziesietny_Invoices2001Slovakia_Sheet2 10" xfId="20130"/>
    <cellStyle name="Dziesiętny_Invoices2001Slovakia_Sheet2 10" xfId="20129"/>
    <cellStyle name="Dziesietny_Invoices2001Slovakia_Sheet2 11" xfId="21996"/>
    <cellStyle name="Dziesiętny_Invoices2001Slovakia_Sheet2 11" xfId="21995"/>
    <cellStyle name="Dziesietny_Invoices2001Slovakia_Sheet2 12" xfId="19580"/>
    <cellStyle name="Dziesiętny_Invoices2001Slovakia_Sheet2 12" xfId="22954"/>
    <cellStyle name="Dziesietny_Invoices2001Slovakia_Sheet2 13" xfId="19545"/>
    <cellStyle name="Dziesiętny_Invoices2001Slovakia_Sheet2 13" xfId="19891"/>
    <cellStyle name="Dziesietny_Invoices2001Slovakia_Sheet2 14" xfId="21943"/>
    <cellStyle name="Dziesiętny_Invoices2001Slovakia_Sheet2 14" xfId="20503"/>
    <cellStyle name="Dziesietny_Invoices2001Slovakia_Sheet2 15" xfId="19879"/>
    <cellStyle name="Dziesiętny_Invoices2001Slovakia_Sheet2 15" xfId="20500"/>
    <cellStyle name="Dziesietny_Invoices2001Slovakia_Sheet2 2" xfId="3513"/>
    <cellStyle name="Dziesiętny_Invoices2001Slovakia_Sheet2 2" xfId="3514"/>
    <cellStyle name="Dziesietny_Invoices2001Slovakia_Sheet2 2 2" xfId="11934"/>
    <cellStyle name="Dziesiętny_Invoices2001Slovakia_Sheet2 2 2" xfId="11935"/>
    <cellStyle name="Dziesietny_Invoices2001Slovakia_Sheet2 2 3" xfId="19566"/>
    <cellStyle name="Dziesiętny_Invoices2001Slovakia_Sheet2 2 3" xfId="19567"/>
    <cellStyle name="Dziesietny_Invoices2001Slovakia_Sheet2 2 4" xfId="18127"/>
    <cellStyle name="Dziesiętny_Invoices2001Slovakia_Sheet2 2 4" xfId="18126"/>
    <cellStyle name="Dziesietny_Invoices2001Slovakia_Sheet2 2 5" xfId="17495"/>
    <cellStyle name="Dziesiętny_Invoices2001Slovakia_Sheet2 2 5" xfId="20448"/>
    <cellStyle name="Dziesietny_Invoices2001Slovakia_Sheet2 2 6" xfId="22183"/>
    <cellStyle name="Dziesiętny_Invoices2001Slovakia_Sheet2 2 6" xfId="23521"/>
    <cellStyle name="Dziesietny_Invoices2001Slovakia_Sheet2 2 7" xfId="17729"/>
    <cellStyle name="Dziesiętny_Invoices2001Slovakia_Sheet2 2 7" xfId="25377"/>
    <cellStyle name="Dziesietny_Invoices2001Slovakia_Sheet2 2 8" xfId="18051"/>
    <cellStyle name="Dziesiętny_Invoices2001Slovakia_Sheet2 2 8" xfId="19759"/>
    <cellStyle name="Dziesietny_Invoices2001Slovakia_Sheet2 2 9" xfId="19952"/>
    <cellStyle name="Dziesiętny_Invoices2001Slovakia_Sheet2 2 9" xfId="27449"/>
    <cellStyle name="Dziesietny_Invoices2001Slovakia_Sheet2 3" xfId="6101"/>
    <cellStyle name="Dziesiętny_Invoices2001Slovakia_Sheet2 3" xfId="6102"/>
    <cellStyle name="Dziesietny_Invoices2001Slovakia_Sheet2 3 2" xfId="14836"/>
    <cellStyle name="Dziesiętny_Invoices2001Slovakia_Sheet2 3 2" xfId="14837"/>
    <cellStyle name="Dziesietny_Invoices2001Slovakia_Sheet2 3 3" xfId="21011"/>
    <cellStyle name="Dziesiętny_Invoices2001Slovakia_Sheet2 3 3" xfId="21012"/>
    <cellStyle name="Dziesietny_Invoices2001Slovakia_Sheet2 3 4" xfId="22731"/>
    <cellStyle name="Dziesiętny_Invoices2001Slovakia_Sheet2 3 4" xfId="22732"/>
    <cellStyle name="Dziesietny_Invoices2001Slovakia_Sheet2 3 5" xfId="23938"/>
    <cellStyle name="Dziesiętny_Invoices2001Slovakia_Sheet2 3 5" xfId="23939"/>
    <cellStyle name="Dziesietny_Invoices2001Slovakia_Sheet2 3 6" xfId="25115"/>
    <cellStyle name="Dziesiętny_Invoices2001Slovakia_Sheet2 3 6" xfId="25116"/>
    <cellStyle name="Dziesietny_Invoices2001Slovakia_Sheet2 3 7" xfId="26207"/>
    <cellStyle name="Dziesiętny_Invoices2001Slovakia_Sheet2 3 7" xfId="26208"/>
    <cellStyle name="Dziesietny_Invoices2001Slovakia_Sheet2 3 8" xfId="27212"/>
    <cellStyle name="Dziesiętny_Invoices2001Slovakia_Sheet2 3 8" xfId="27213"/>
    <cellStyle name="Dziesietny_Invoices2001Slovakia_Sheet2 3 9" xfId="28221"/>
    <cellStyle name="Dziesiętny_Invoices2001Slovakia_Sheet2 3 9" xfId="28222"/>
    <cellStyle name="Dziesietny_Invoices2001Slovakia_Sheet2 4" xfId="6264"/>
    <cellStyle name="Dziesiętny_Invoices2001Slovakia_Sheet2 4" xfId="6263"/>
    <cellStyle name="Dziesietny_Invoices2001Slovakia_Sheet2 4 2" xfId="14599"/>
    <cellStyle name="Dziesiętny_Invoices2001Slovakia_Sheet2 4 2" xfId="14598"/>
    <cellStyle name="Dziesietny_Invoices2001Slovakia_Sheet2 4 3" xfId="20774"/>
    <cellStyle name="Dziesiętny_Invoices2001Slovakia_Sheet2 4 3" xfId="20773"/>
    <cellStyle name="Dziesietny_Invoices2001Slovakia_Sheet2 4 4" xfId="22494"/>
    <cellStyle name="Dziesiętny_Invoices2001Slovakia_Sheet2 4 4" xfId="22493"/>
    <cellStyle name="Dziesietny_Invoices2001Slovakia_Sheet2 4 5" xfId="23701"/>
    <cellStyle name="Dziesiętny_Invoices2001Slovakia_Sheet2 4 5" xfId="23700"/>
    <cellStyle name="Dziesietny_Invoices2001Slovakia_Sheet2 4 6" xfId="24878"/>
    <cellStyle name="Dziesiętny_Invoices2001Slovakia_Sheet2 4 6" xfId="24877"/>
    <cellStyle name="Dziesietny_Invoices2001Slovakia_Sheet2 4 7" xfId="25970"/>
    <cellStyle name="Dziesiętny_Invoices2001Slovakia_Sheet2 4 7" xfId="25969"/>
    <cellStyle name="Dziesietny_Invoices2001Slovakia_Sheet2 4 8" xfId="26975"/>
    <cellStyle name="Dziesiętny_Invoices2001Slovakia_Sheet2 4 8" xfId="26974"/>
    <cellStyle name="Dziesietny_Invoices2001Slovakia_Sheet2 4 9" xfId="27984"/>
    <cellStyle name="Dziesiętny_Invoices2001Slovakia_Sheet2 4 9" xfId="27983"/>
    <cellStyle name="Dziesietny_Invoices2001Slovakia_Sheet2 5" xfId="5491"/>
    <cellStyle name="Dziesiętny_Invoices2001Slovakia_Sheet2 5" xfId="5492"/>
    <cellStyle name="Dziesietny_Invoices2001Slovakia_Sheet2 5 2" xfId="15614"/>
    <cellStyle name="Dziesiętny_Invoices2001Slovakia_Sheet2 5 2" xfId="15615"/>
    <cellStyle name="Dziesietny_Invoices2001Slovakia_Sheet2 5 3" xfId="21693"/>
    <cellStyle name="Dziesiętny_Invoices2001Slovakia_Sheet2 5 3" xfId="21694"/>
    <cellStyle name="Dziesietny_Invoices2001Slovakia_Sheet2 5 4" xfId="23350"/>
    <cellStyle name="Dziesiętny_Invoices2001Slovakia_Sheet2 5 4" xfId="23351"/>
    <cellStyle name="Dziesietny_Invoices2001Slovakia_Sheet2 5 5" xfId="24551"/>
    <cellStyle name="Dziesiętny_Invoices2001Slovakia_Sheet2 5 5" xfId="24552"/>
    <cellStyle name="Dziesietny_Invoices2001Slovakia_Sheet2 5 6" xfId="25703"/>
    <cellStyle name="Dziesiętny_Invoices2001Slovakia_Sheet2 5 6" xfId="25704"/>
    <cellStyle name="Dziesietny_Invoices2001Slovakia_Sheet2 5 7" xfId="26791"/>
    <cellStyle name="Dziesiętny_Invoices2001Slovakia_Sheet2 5 7" xfId="26792"/>
    <cellStyle name="Dziesietny_Invoices2001Slovakia_Sheet2 5 8" xfId="27764"/>
    <cellStyle name="Dziesiętny_Invoices2001Slovakia_Sheet2 5 8" xfId="27765"/>
    <cellStyle name="Dziesietny_Invoices2001Slovakia_Sheet2 5 9" xfId="28745"/>
    <cellStyle name="Dziesiętny_Invoices2001Slovakia_Sheet2 5 9" xfId="28746"/>
    <cellStyle name="Dziesietny_Invoices2001Slovakia_Sheet2 6" xfId="7433"/>
    <cellStyle name="Dziesiętny_Invoices2001Slovakia_Sheet2 6" xfId="7434"/>
    <cellStyle name="Dziesietny_Invoices2001Slovakia_Sheet2 7" xfId="7597"/>
    <cellStyle name="Dziesiętny_Invoices2001Slovakia_Sheet2 7" xfId="7596"/>
    <cellStyle name="Dziesietny_Invoices2001Slovakia_Sheet2 8" xfId="8555"/>
    <cellStyle name="Dziesiętny_Invoices2001Slovakia_Sheet2 8" xfId="8556"/>
    <cellStyle name="Dziesietny_Invoices2001Slovakia_Sheet2 9" xfId="16635"/>
    <cellStyle name="Dziesiętny_Invoices2001Slovakia_Sheet2 9" xfId="16636"/>
    <cellStyle name="Dziesietny_Invoices2001Slovakia_Sheet2_Ban BTDD TDC" xfId="11936"/>
    <cellStyle name="Dziesiętny_Invoices2001Slovakia_Sheet2_Ban BTDD TDC" xfId="11937"/>
    <cellStyle name="Dziesietny_Invoices2001Slovakia_Sheet2_Kế hoạch 2013 T1-2014" xfId="11938"/>
    <cellStyle name="Dziesiętny_Invoices2001Slovakia_Sheet2_KH 2012 (T3-2013)" xfId="11939"/>
    <cellStyle name="Dziesietny_Invoices2001Slovakia_Sheet2_KH 2012 (T3-2013)_Kế hoạch 2013 T1-2014" xfId="11940"/>
    <cellStyle name="Dziesiętny_Invoices2001Slovakia_TDT KHANH HOA" xfId="1000"/>
    <cellStyle name="Dziesietny_Invoices2001Slovakia_TDT KHANH HOA 2" xfId="3515"/>
    <cellStyle name="Dziesiętny_Invoices2001Slovakia_TDT KHANH HOA 2" xfId="3516"/>
    <cellStyle name="Dziesietny_Invoices2001Slovakia_TDT KHANH HOA 3" xfId="6103"/>
    <cellStyle name="Dziesiętny_Invoices2001Slovakia_TDT KHANH HOA 3" xfId="6104"/>
    <cellStyle name="Dziesietny_Invoices2001Slovakia_TDT KHANH HOA 4" xfId="6262"/>
    <cellStyle name="Dziesiętny_Invoices2001Slovakia_TDT KHANH HOA 4" xfId="6261"/>
    <cellStyle name="Dziesietny_Invoices2001Slovakia_TDT KHANH HOA 5" xfId="5493"/>
    <cellStyle name="Dziesiętny_Invoices2001Slovakia_TDT KHANH HOA 5" xfId="5494"/>
    <cellStyle name="Dziesietny_Invoices2001Slovakia_TDT KHANH HOA 6" xfId="7435"/>
    <cellStyle name="Dziesiętny_Invoices2001Slovakia_TDT KHANH HOA 6" xfId="7436"/>
    <cellStyle name="Dziesietny_Invoices2001Slovakia_TDT KHANH HOA 7" xfId="7595"/>
    <cellStyle name="Dziesiętny_Invoices2001Slovakia_TDT KHANH HOA 7" xfId="7594"/>
    <cellStyle name="Dziesietny_Invoices2001Slovakia_TDT KHANH HOA_9BC73000" xfId="11941"/>
    <cellStyle name="Dziesiętny_Invoices2001Slovakia_TDT KHANH HOA_9BC73000" xfId="11942"/>
    <cellStyle name="Dziesietny_Invoices2001Slovakia_TDT KHANH HOA_ap gia Pac Ta" xfId="11943"/>
    <cellStyle name="Dziesiętny_Invoices2001Slovakia_TDT KHANH HOA_ap gia Pac Ta" xfId="11944"/>
    <cellStyle name="Dziesietny_Invoices2001Slovakia_TDT KHANH HOA_bao_cao_TH_th_cong_tac_dau_thau_-_ngay251209" xfId="1001"/>
    <cellStyle name="Dziesiętny_Invoices2001Slovakia_TDT KHANH HOA_bao_cao_TH_th_cong_tac_dau_thau_-_ngay251209" xfId="1002"/>
    <cellStyle name="Dziesietny_Invoices2001Slovakia_TDT KHANH HOA_bao_cao_TH_th_cong_tac_dau_thau_-_ngay251209 10" xfId="19400"/>
    <cellStyle name="Dziesiętny_Invoices2001Slovakia_TDT KHANH HOA_bao_cao_TH_th_cong_tac_dau_thau_-_ngay251209 10" xfId="19612"/>
    <cellStyle name="Dziesietny_Invoices2001Slovakia_TDT KHANH HOA_bao_cao_TH_th_cong_tac_dau_thau_-_ngay251209 2" xfId="15616"/>
    <cellStyle name="Dziesiętny_Invoices2001Slovakia_TDT KHANH HOA_bao_cao_TH_th_cong_tac_dau_thau_-_ngay251209 2" xfId="15617"/>
    <cellStyle name="Dziesietny_Invoices2001Slovakia_TDT KHANH HOA_bao_cao_TH_th_cong_tac_dau_thau_-_ngay251209 3" xfId="11945"/>
    <cellStyle name="Dziesiętny_Invoices2001Slovakia_TDT KHANH HOA_bao_cao_TH_th_cong_tac_dau_thau_-_ngay251209 3" xfId="11946"/>
    <cellStyle name="Dziesietny_Invoices2001Slovakia_TDT KHANH HOA_bao_cao_TH_th_cong_tac_dau_thau_-_ngay251209 4" xfId="19568"/>
    <cellStyle name="Dziesiętny_Invoices2001Slovakia_TDT KHANH HOA_bao_cao_TH_th_cong_tac_dau_thau_-_ngay251209 4" xfId="19569"/>
    <cellStyle name="Dziesietny_Invoices2001Slovakia_TDT KHANH HOA_bao_cao_TH_th_cong_tac_dau_thau_-_ngay251209 5" xfId="16073"/>
    <cellStyle name="Dziesiętny_Invoices2001Slovakia_TDT KHANH HOA_bao_cao_TH_th_cong_tac_dau_thau_-_ngay251209 5" xfId="18120"/>
    <cellStyle name="Dziesietny_Invoices2001Slovakia_TDT KHANH HOA_bao_cao_TH_th_cong_tac_dau_thau_-_ngay251209 6" xfId="22995"/>
    <cellStyle name="Dziesiętny_Invoices2001Slovakia_TDT KHANH HOA_bao_cao_TH_th_cong_tac_dau_thau_-_ngay251209 6" xfId="20484"/>
    <cellStyle name="Dziesietny_Invoices2001Slovakia_TDT KHANH HOA_bao_cao_TH_th_cong_tac_dau_thau_-_ngay251209 7" xfId="20101"/>
    <cellStyle name="Dziesiętny_Invoices2001Slovakia_TDT KHANH HOA_bao_cao_TH_th_cong_tac_dau_thau_-_ngay251209 7" xfId="22184"/>
    <cellStyle name="Dziesietny_Invoices2001Slovakia_TDT KHANH HOA_bao_cao_TH_th_cong_tac_dau_thau_-_ngay251209 8" xfId="20490"/>
    <cellStyle name="Dziesiętny_Invoices2001Slovakia_TDT KHANH HOA_bao_cao_TH_th_cong_tac_dau_thau_-_ngay251209 8" xfId="17024"/>
    <cellStyle name="Dziesietny_Invoices2001Slovakia_TDT KHANH HOA_bao_cao_TH_th_cong_tac_dau_thau_-_ngay251209 9" xfId="17886"/>
    <cellStyle name="Dziesiętny_Invoices2001Slovakia_TDT KHANH HOA_bao_cao_TH_th_cong_tac_dau_thau_-_ngay251209 9" xfId="19501"/>
    <cellStyle name="Dziesietny_Invoices2001Slovakia_TDT KHANH HOA_Bieu chi tieu KH 2014 (Huy-04-11)" xfId="3517"/>
    <cellStyle name="Dziesiętny_Invoices2001Slovakia_TDT KHANH HOA_Bieu chi tieu KH 2014 (Huy-04-11)" xfId="3518"/>
    <cellStyle name="Dziesietny_Invoices2001Slovakia_TDT KHANH HOA_bieu ke hoach dau thau" xfId="1003"/>
    <cellStyle name="Dziesiętny_Invoices2001Slovakia_TDT KHANH HOA_bieu ke hoach dau thau" xfId="1004"/>
    <cellStyle name="Dziesietny_Invoices2001Slovakia_TDT KHANH HOA_bieu ke hoach dau thau 10" xfId="20127"/>
    <cellStyle name="Dziesiętny_Invoices2001Slovakia_TDT KHANH HOA_bieu ke hoach dau thau 10" xfId="20126"/>
    <cellStyle name="Dziesietny_Invoices2001Slovakia_TDT KHANH HOA_bieu ke hoach dau thau 11" xfId="19836"/>
    <cellStyle name="Dziesiętny_Invoices2001Slovakia_TDT KHANH HOA_bieu ke hoach dau thau 11" xfId="21992"/>
    <cellStyle name="Dziesietny_Invoices2001Slovakia_TDT KHANH HOA_bieu ke hoach dau thau 12" xfId="22955"/>
    <cellStyle name="Dziesiętny_Invoices2001Slovakia_TDT KHANH HOA_bieu ke hoach dau thau 12" xfId="17793"/>
    <cellStyle name="Dziesietny_Invoices2001Slovakia_TDT KHANH HOA_bieu ke hoach dau thau 13" xfId="20534"/>
    <cellStyle name="Dziesiętny_Invoices2001Slovakia_TDT KHANH HOA_bieu ke hoach dau thau 13" xfId="20021"/>
    <cellStyle name="Dziesietny_Invoices2001Slovakia_TDT KHANH HOA_bieu ke hoach dau thau 14" xfId="18002"/>
    <cellStyle name="Dziesiętny_Invoices2001Slovakia_TDT KHANH HOA_bieu ke hoach dau thau 14" xfId="19295"/>
    <cellStyle name="Dziesietny_Invoices2001Slovakia_TDT KHANH HOA_bieu ke hoach dau thau 15" xfId="22269"/>
    <cellStyle name="Dziesiętny_Invoices2001Slovakia_TDT KHANH HOA_bieu ke hoach dau thau 15" xfId="21731"/>
    <cellStyle name="Dziesietny_Invoices2001Slovakia_TDT KHANH HOA_bieu ke hoach dau thau 2" xfId="3519"/>
    <cellStyle name="Dziesiętny_Invoices2001Slovakia_TDT KHANH HOA_bieu ke hoach dau thau 2" xfId="3520"/>
    <cellStyle name="Dziesietny_Invoices2001Slovakia_TDT KHANH HOA_bieu ke hoach dau thau 2 2" xfId="11947"/>
    <cellStyle name="Dziesiętny_Invoices2001Slovakia_TDT KHANH HOA_bieu ke hoach dau thau 2 2" xfId="11948"/>
    <cellStyle name="Dziesietny_Invoices2001Slovakia_TDT KHANH HOA_bieu ke hoach dau thau 2 3" xfId="19570"/>
    <cellStyle name="Dziesiętny_Invoices2001Slovakia_TDT KHANH HOA_bieu ke hoach dau thau 2 3" xfId="19571"/>
    <cellStyle name="Dziesietny_Invoices2001Slovakia_TDT KHANH HOA_bieu ke hoach dau thau 2 4" xfId="18119"/>
    <cellStyle name="Dziesiętny_Invoices2001Slovakia_TDT KHANH HOA_bieu ke hoach dau thau 2 4" xfId="18118"/>
    <cellStyle name="Dziesietny_Invoices2001Slovakia_TDT KHANH HOA_bieu ke hoach dau thau 2 5" xfId="20451"/>
    <cellStyle name="Dziesiętny_Invoices2001Slovakia_TDT KHANH HOA_bieu ke hoach dau thau 2 5" xfId="20452"/>
    <cellStyle name="Dziesietny_Invoices2001Slovakia_TDT KHANH HOA_bieu ke hoach dau thau 2 6" xfId="16060"/>
    <cellStyle name="Dziesiętny_Invoices2001Slovakia_TDT KHANH HOA_bieu ke hoach dau thau 2 6" xfId="22185"/>
    <cellStyle name="Dziesietny_Invoices2001Slovakia_TDT KHANH HOA_bieu ke hoach dau thau 2 7" xfId="19694"/>
    <cellStyle name="Dziesiętny_Invoices2001Slovakia_TDT KHANH HOA_bieu ke hoach dau thau 2 7" xfId="21803"/>
    <cellStyle name="Dziesietny_Invoices2001Slovakia_TDT KHANH HOA_bieu ke hoach dau thau 2 8" xfId="26470"/>
    <cellStyle name="Dziesiętny_Invoices2001Slovakia_TDT KHANH HOA_bieu ke hoach dau thau 2 8" xfId="22260"/>
    <cellStyle name="Dziesietny_Invoices2001Slovakia_TDT KHANH HOA_bieu ke hoach dau thau 2 9" xfId="19872"/>
    <cellStyle name="Dziesiętny_Invoices2001Slovakia_TDT KHANH HOA_bieu ke hoach dau thau 2 9" xfId="27447"/>
    <cellStyle name="Dziesietny_Invoices2001Slovakia_TDT KHANH HOA_bieu ke hoach dau thau 3" xfId="6107"/>
    <cellStyle name="Dziesiętny_Invoices2001Slovakia_TDT KHANH HOA_bieu ke hoach dau thau 3" xfId="6108"/>
    <cellStyle name="Dziesietny_Invoices2001Slovakia_TDT KHANH HOA_bieu ke hoach dau thau 3 2" xfId="14840"/>
    <cellStyle name="Dziesiętny_Invoices2001Slovakia_TDT KHANH HOA_bieu ke hoach dau thau 3 2" xfId="14841"/>
    <cellStyle name="Dziesietny_Invoices2001Slovakia_TDT KHANH HOA_bieu ke hoach dau thau 3 3" xfId="21015"/>
    <cellStyle name="Dziesiętny_Invoices2001Slovakia_TDT KHANH HOA_bieu ke hoach dau thau 3 3" xfId="21016"/>
    <cellStyle name="Dziesietny_Invoices2001Slovakia_TDT KHANH HOA_bieu ke hoach dau thau 3 4" xfId="22735"/>
    <cellStyle name="Dziesiętny_Invoices2001Slovakia_TDT KHANH HOA_bieu ke hoach dau thau 3 4" xfId="22736"/>
    <cellStyle name="Dziesietny_Invoices2001Slovakia_TDT KHANH HOA_bieu ke hoach dau thau 3 5" xfId="23942"/>
    <cellStyle name="Dziesiętny_Invoices2001Slovakia_TDT KHANH HOA_bieu ke hoach dau thau 3 5" xfId="23943"/>
    <cellStyle name="Dziesietny_Invoices2001Slovakia_TDT KHANH HOA_bieu ke hoach dau thau 3 6" xfId="25119"/>
    <cellStyle name="Dziesiętny_Invoices2001Slovakia_TDT KHANH HOA_bieu ke hoach dau thau 3 6" xfId="25120"/>
    <cellStyle name="Dziesietny_Invoices2001Slovakia_TDT KHANH HOA_bieu ke hoach dau thau 3 7" xfId="26211"/>
    <cellStyle name="Dziesiętny_Invoices2001Slovakia_TDT KHANH HOA_bieu ke hoach dau thau 3 7" xfId="26212"/>
    <cellStyle name="Dziesietny_Invoices2001Slovakia_TDT KHANH HOA_bieu ke hoach dau thau 3 8" xfId="27216"/>
    <cellStyle name="Dziesiętny_Invoices2001Slovakia_TDT KHANH HOA_bieu ke hoach dau thau 3 8" xfId="27217"/>
    <cellStyle name="Dziesietny_Invoices2001Slovakia_TDT KHANH HOA_bieu ke hoach dau thau 3 9" xfId="28225"/>
    <cellStyle name="Dziesiętny_Invoices2001Slovakia_TDT KHANH HOA_bieu ke hoach dau thau 3 9" xfId="28226"/>
    <cellStyle name="Dziesietny_Invoices2001Slovakia_TDT KHANH HOA_bieu ke hoach dau thau 4" xfId="6260"/>
    <cellStyle name="Dziesiętny_Invoices2001Slovakia_TDT KHANH HOA_bieu ke hoach dau thau 4" xfId="6259"/>
    <cellStyle name="Dziesietny_Invoices2001Slovakia_TDT KHANH HOA_bieu ke hoach dau thau 4 2" xfId="14595"/>
    <cellStyle name="Dziesiętny_Invoices2001Slovakia_TDT KHANH HOA_bieu ke hoach dau thau 4 2" xfId="14594"/>
    <cellStyle name="Dziesietny_Invoices2001Slovakia_TDT KHANH HOA_bieu ke hoach dau thau 4 3" xfId="20770"/>
    <cellStyle name="Dziesiętny_Invoices2001Slovakia_TDT KHANH HOA_bieu ke hoach dau thau 4 3" xfId="20769"/>
    <cellStyle name="Dziesietny_Invoices2001Slovakia_TDT KHANH HOA_bieu ke hoach dau thau 4 4" xfId="22490"/>
    <cellStyle name="Dziesiętny_Invoices2001Slovakia_TDT KHANH HOA_bieu ke hoach dau thau 4 4" xfId="22489"/>
    <cellStyle name="Dziesietny_Invoices2001Slovakia_TDT KHANH HOA_bieu ke hoach dau thau 4 5" xfId="23697"/>
    <cellStyle name="Dziesiętny_Invoices2001Slovakia_TDT KHANH HOA_bieu ke hoach dau thau 4 5" xfId="23696"/>
    <cellStyle name="Dziesietny_Invoices2001Slovakia_TDT KHANH HOA_bieu ke hoach dau thau 4 6" xfId="24874"/>
    <cellStyle name="Dziesiętny_Invoices2001Slovakia_TDT KHANH HOA_bieu ke hoach dau thau 4 6" xfId="24873"/>
    <cellStyle name="Dziesietny_Invoices2001Slovakia_TDT KHANH HOA_bieu ke hoach dau thau 4 7" xfId="25966"/>
    <cellStyle name="Dziesiętny_Invoices2001Slovakia_TDT KHANH HOA_bieu ke hoach dau thau 4 7" xfId="25965"/>
    <cellStyle name="Dziesietny_Invoices2001Slovakia_TDT KHANH HOA_bieu ke hoach dau thau 4 8" xfId="26971"/>
    <cellStyle name="Dziesiętny_Invoices2001Slovakia_TDT KHANH HOA_bieu ke hoach dau thau 4 8" xfId="26970"/>
    <cellStyle name="Dziesietny_Invoices2001Slovakia_TDT KHANH HOA_bieu ke hoach dau thau 4 9" xfId="27980"/>
    <cellStyle name="Dziesiętny_Invoices2001Slovakia_TDT KHANH HOA_bieu ke hoach dau thau 4 9" xfId="27979"/>
    <cellStyle name="Dziesietny_Invoices2001Slovakia_TDT KHANH HOA_bieu ke hoach dau thau 5" xfId="5495"/>
    <cellStyle name="Dziesiętny_Invoices2001Slovakia_TDT KHANH HOA_bieu ke hoach dau thau 5" xfId="5496"/>
    <cellStyle name="Dziesietny_Invoices2001Slovakia_TDT KHANH HOA_bieu ke hoach dau thau 5 2" xfId="15618"/>
    <cellStyle name="Dziesiętny_Invoices2001Slovakia_TDT KHANH HOA_bieu ke hoach dau thau 5 2" xfId="15619"/>
    <cellStyle name="Dziesietny_Invoices2001Slovakia_TDT KHANH HOA_bieu ke hoach dau thau 5 3" xfId="21695"/>
    <cellStyle name="Dziesiętny_Invoices2001Slovakia_TDT KHANH HOA_bieu ke hoach dau thau 5 3" xfId="21696"/>
    <cellStyle name="Dziesietny_Invoices2001Slovakia_TDT KHANH HOA_bieu ke hoach dau thau 5 4" xfId="23354"/>
    <cellStyle name="Dziesiętny_Invoices2001Slovakia_TDT KHANH HOA_bieu ke hoach dau thau 5 4" xfId="23355"/>
    <cellStyle name="Dziesietny_Invoices2001Slovakia_TDT KHANH HOA_bieu ke hoach dau thau 5 5" xfId="24553"/>
    <cellStyle name="Dziesiętny_Invoices2001Slovakia_TDT KHANH HOA_bieu ke hoach dau thau 5 5" xfId="24554"/>
    <cellStyle name="Dziesietny_Invoices2001Slovakia_TDT KHANH HOA_bieu ke hoach dau thau 5 6" xfId="25706"/>
    <cellStyle name="Dziesiętny_Invoices2001Slovakia_TDT KHANH HOA_bieu ke hoach dau thau 5 6" xfId="25707"/>
    <cellStyle name="Dziesietny_Invoices2001Slovakia_TDT KHANH HOA_bieu ke hoach dau thau 5 7" xfId="26793"/>
    <cellStyle name="Dziesiętny_Invoices2001Slovakia_TDT KHANH HOA_bieu ke hoach dau thau 5 7" xfId="26794"/>
    <cellStyle name="Dziesietny_Invoices2001Slovakia_TDT KHANH HOA_bieu ke hoach dau thau 5 8" xfId="27766"/>
    <cellStyle name="Dziesiętny_Invoices2001Slovakia_TDT KHANH HOA_bieu ke hoach dau thau 5 8" xfId="27767"/>
    <cellStyle name="Dziesietny_Invoices2001Slovakia_TDT KHANH HOA_bieu ke hoach dau thau 5 9" xfId="28747"/>
    <cellStyle name="Dziesiętny_Invoices2001Slovakia_TDT KHANH HOA_bieu ke hoach dau thau 5 9" xfId="28748"/>
    <cellStyle name="Dziesietny_Invoices2001Slovakia_TDT KHANH HOA_bieu ke hoach dau thau 6" xfId="7437"/>
    <cellStyle name="Dziesiętny_Invoices2001Slovakia_TDT KHANH HOA_bieu ke hoach dau thau 6" xfId="7438"/>
    <cellStyle name="Dziesietny_Invoices2001Slovakia_TDT KHANH HOA_bieu ke hoach dau thau 7" xfId="7593"/>
    <cellStyle name="Dziesiętny_Invoices2001Slovakia_TDT KHANH HOA_bieu ke hoach dau thau 7" xfId="7591"/>
    <cellStyle name="Dziesietny_Invoices2001Slovakia_TDT KHANH HOA_bieu ke hoach dau thau 8" xfId="8557"/>
    <cellStyle name="Dziesiętny_Invoices2001Slovakia_TDT KHANH HOA_bieu ke hoach dau thau 8" xfId="8558"/>
    <cellStyle name="Dziesietny_Invoices2001Slovakia_TDT KHANH HOA_bieu ke hoach dau thau 9" xfId="16637"/>
    <cellStyle name="Dziesiętny_Invoices2001Slovakia_TDT KHANH HOA_bieu ke hoach dau thau 9" xfId="16638"/>
    <cellStyle name="Dziesietny_Invoices2001Slovakia_TDT KHANH HOA_bieu ke hoach dau thau truong mam non SKH" xfId="1005"/>
    <cellStyle name="Dziesiętny_Invoices2001Slovakia_TDT KHANH HOA_bieu ke hoach dau thau truong mam non SKH" xfId="1006"/>
    <cellStyle name="Dziesietny_Invoices2001Slovakia_TDT KHANH HOA_bieu ke hoach dau thau truong mam non SKH 10" xfId="20125"/>
    <cellStyle name="Dziesiętny_Invoices2001Slovakia_TDT KHANH HOA_bieu ke hoach dau thau truong mam non SKH 10" xfId="20124"/>
    <cellStyle name="Dziesietny_Invoices2001Slovakia_TDT KHANH HOA_bieu ke hoach dau thau truong mam non SKH 11" xfId="21991"/>
    <cellStyle name="Dziesiętny_Invoices2001Slovakia_TDT KHANH HOA_bieu ke hoach dau thau truong mam non SKH 11" xfId="21990"/>
    <cellStyle name="Dziesietny_Invoices2001Slovakia_TDT KHANH HOA_bieu ke hoach dau thau truong mam non SKH 12" xfId="17697"/>
    <cellStyle name="Dziesiętny_Invoices2001Slovakia_TDT KHANH HOA_bieu ke hoach dau thau truong mam non SKH 12" xfId="16699"/>
    <cellStyle name="Dziesietny_Invoices2001Slovakia_TDT KHANH HOA_bieu ke hoach dau thau truong mam non SKH 13" xfId="23444"/>
    <cellStyle name="Dziesiętny_Invoices2001Slovakia_TDT KHANH HOA_bieu ke hoach dau thau truong mam non SKH 13" xfId="19546"/>
    <cellStyle name="Dziesietny_Invoices2001Slovakia_TDT KHANH HOA_bieu ke hoach dau thau truong mam non SKH 14" xfId="25349"/>
    <cellStyle name="Dziesiętny_Invoices2001Slovakia_TDT KHANH HOA_bieu ke hoach dau thau truong mam non SKH 14" xfId="19294"/>
    <cellStyle name="Dziesietny_Invoices2001Slovakia_TDT KHANH HOA_bieu ke hoach dau thau truong mam non SKH 15" xfId="23396"/>
    <cellStyle name="Dziesiętny_Invoices2001Slovakia_TDT KHANH HOA_bieu ke hoach dau thau truong mam non SKH 15" xfId="24597"/>
    <cellStyle name="Dziesietny_Invoices2001Slovakia_TDT KHANH HOA_bieu ke hoach dau thau truong mam non SKH 2" xfId="3521"/>
    <cellStyle name="Dziesiętny_Invoices2001Slovakia_TDT KHANH HOA_bieu ke hoach dau thau truong mam non SKH 2" xfId="3522"/>
    <cellStyle name="Dziesietny_Invoices2001Slovakia_TDT KHANH HOA_bieu ke hoach dau thau truong mam non SKH 2 2" xfId="11949"/>
    <cellStyle name="Dziesiętny_Invoices2001Slovakia_TDT KHANH HOA_bieu ke hoach dau thau truong mam non SKH 2 2" xfId="11950"/>
    <cellStyle name="Dziesietny_Invoices2001Slovakia_TDT KHANH HOA_bieu ke hoach dau thau truong mam non SKH 2 3" xfId="19572"/>
    <cellStyle name="Dziesiętny_Invoices2001Slovakia_TDT KHANH HOA_bieu ke hoach dau thau truong mam non SKH 2 3" xfId="19573"/>
    <cellStyle name="Dziesietny_Invoices2001Slovakia_TDT KHANH HOA_bieu ke hoach dau thau truong mam non SKH 2 4" xfId="18117"/>
    <cellStyle name="Dziesiętny_Invoices2001Slovakia_TDT KHANH HOA_bieu ke hoach dau thau truong mam non SKH 2 4" xfId="18116"/>
    <cellStyle name="Dziesietny_Invoices2001Slovakia_TDT KHANH HOA_bieu ke hoach dau thau truong mam non SKH 2 5" xfId="20453"/>
    <cellStyle name="Dziesiętny_Invoices2001Slovakia_TDT KHANH HOA_bieu ke hoach dau thau truong mam non SKH 2 5" xfId="20454"/>
    <cellStyle name="Dziesietny_Invoices2001Slovakia_TDT KHANH HOA_bieu ke hoach dau thau truong mam non SKH 2 6" xfId="24204"/>
    <cellStyle name="Dziesiętny_Invoices2001Slovakia_TDT KHANH HOA_bieu ke hoach dau thau truong mam non SKH 2 6" xfId="24203"/>
    <cellStyle name="Dziesietny_Invoices2001Slovakia_TDT KHANH HOA_bieu ke hoach dau thau truong mam non SKH 2 7" xfId="25376"/>
    <cellStyle name="Dziesiętny_Invoices2001Slovakia_TDT KHANH HOA_bieu ke hoach dau thau truong mam non SKH 2 7" xfId="22992"/>
    <cellStyle name="Dziesietny_Invoices2001Slovakia_TDT KHANH HOA_bieu ke hoach dau thau truong mam non SKH 2 8" xfId="19967"/>
    <cellStyle name="Dziesiętny_Invoices2001Slovakia_TDT KHANH HOA_bieu ke hoach dau thau truong mam non SKH 2 8" xfId="26469"/>
    <cellStyle name="Dziesietny_Invoices2001Slovakia_TDT KHANH HOA_bieu ke hoach dau thau truong mam non SKH 2 9" xfId="25363"/>
    <cellStyle name="Dziesiętny_Invoices2001Slovakia_TDT KHANH HOA_bieu ke hoach dau thau truong mam non SKH 2 9" xfId="20546"/>
    <cellStyle name="Dziesietny_Invoices2001Slovakia_TDT KHANH HOA_bieu ke hoach dau thau truong mam non SKH 3" xfId="6109"/>
    <cellStyle name="Dziesiętny_Invoices2001Slovakia_TDT KHANH HOA_bieu ke hoach dau thau truong mam non SKH 3" xfId="6110"/>
    <cellStyle name="Dziesietny_Invoices2001Slovakia_TDT KHANH HOA_bieu ke hoach dau thau truong mam non SKH 3 2" xfId="14842"/>
    <cellStyle name="Dziesiętny_Invoices2001Slovakia_TDT KHANH HOA_bieu ke hoach dau thau truong mam non SKH 3 2" xfId="14843"/>
    <cellStyle name="Dziesietny_Invoices2001Slovakia_TDT KHANH HOA_bieu ke hoach dau thau truong mam non SKH 3 3" xfId="21017"/>
    <cellStyle name="Dziesiętny_Invoices2001Slovakia_TDT KHANH HOA_bieu ke hoach dau thau truong mam non SKH 3 3" xfId="21018"/>
    <cellStyle name="Dziesietny_Invoices2001Slovakia_TDT KHANH HOA_bieu ke hoach dau thau truong mam non SKH 3 4" xfId="22737"/>
    <cellStyle name="Dziesiętny_Invoices2001Slovakia_TDT KHANH HOA_bieu ke hoach dau thau truong mam non SKH 3 4" xfId="22738"/>
    <cellStyle name="Dziesietny_Invoices2001Slovakia_TDT KHANH HOA_bieu ke hoach dau thau truong mam non SKH 3 5" xfId="23944"/>
    <cellStyle name="Dziesiętny_Invoices2001Slovakia_TDT KHANH HOA_bieu ke hoach dau thau truong mam non SKH 3 5" xfId="23945"/>
    <cellStyle name="Dziesietny_Invoices2001Slovakia_TDT KHANH HOA_bieu ke hoach dau thau truong mam non SKH 3 6" xfId="25121"/>
    <cellStyle name="Dziesiętny_Invoices2001Slovakia_TDT KHANH HOA_bieu ke hoach dau thau truong mam non SKH 3 6" xfId="25122"/>
    <cellStyle name="Dziesietny_Invoices2001Slovakia_TDT KHANH HOA_bieu ke hoach dau thau truong mam non SKH 3 7" xfId="26213"/>
    <cellStyle name="Dziesiętny_Invoices2001Slovakia_TDT KHANH HOA_bieu ke hoach dau thau truong mam non SKH 3 7" xfId="26214"/>
    <cellStyle name="Dziesietny_Invoices2001Slovakia_TDT KHANH HOA_bieu ke hoach dau thau truong mam non SKH 3 8" xfId="27218"/>
    <cellStyle name="Dziesiętny_Invoices2001Slovakia_TDT KHANH HOA_bieu ke hoach dau thau truong mam non SKH 3 8" xfId="27219"/>
    <cellStyle name="Dziesietny_Invoices2001Slovakia_TDT KHANH HOA_bieu ke hoach dau thau truong mam non SKH 3 9" xfId="28227"/>
    <cellStyle name="Dziesiętny_Invoices2001Slovakia_TDT KHANH HOA_bieu ke hoach dau thau truong mam non SKH 3 9" xfId="28228"/>
    <cellStyle name="Dziesietny_Invoices2001Slovakia_TDT KHANH HOA_bieu ke hoach dau thau truong mam non SKH 4" xfId="6258"/>
    <cellStyle name="Dziesiętny_Invoices2001Slovakia_TDT KHANH HOA_bieu ke hoach dau thau truong mam non SKH 4" xfId="6257"/>
    <cellStyle name="Dziesietny_Invoices2001Slovakia_TDT KHANH HOA_bieu ke hoach dau thau truong mam non SKH 4 2" xfId="14593"/>
    <cellStyle name="Dziesiętny_Invoices2001Slovakia_TDT KHANH HOA_bieu ke hoach dau thau truong mam non SKH 4 2" xfId="14592"/>
    <cellStyle name="Dziesietny_Invoices2001Slovakia_TDT KHANH HOA_bieu ke hoach dau thau truong mam non SKH 4 3" xfId="20768"/>
    <cellStyle name="Dziesiętny_Invoices2001Slovakia_TDT KHANH HOA_bieu ke hoach dau thau truong mam non SKH 4 3" xfId="20767"/>
    <cellStyle name="Dziesietny_Invoices2001Slovakia_TDT KHANH HOA_bieu ke hoach dau thau truong mam non SKH 4 4" xfId="22488"/>
    <cellStyle name="Dziesiętny_Invoices2001Slovakia_TDT KHANH HOA_bieu ke hoach dau thau truong mam non SKH 4 4" xfId="22487"/>
    <cellStyle name="Dziesietny_Invoices2001Slovakia_TDT KHANH HOA_bieu ke hoach dau thau truong mam non SKH 4 5" xfId="23695"/>
    <cellStyle name="Dziesiętny_Invoices2001Slovakia_TDT KHANH HOA_bieu ke hoach dau thau truong mam non SKH 4 5" xfId="23694"/>
    <cellStyle name="Dziesietny_Invoices2001Slovakia_TDT KHANH HOA_bieu ke hoach dau thau truong mam non SKH 4 6" xfId="24872"/>
    <cellStyle name="Dziesiętny_Invoices2001Slovakia_TDT KHANH HOA_bieu ke hoach dau thau truong mam non SKH 4 6" xfId="24871"/>
    <cellStyle name="Dziesietny_Invoices2001Slovakia_TDT KHANH HOA_bieu ke hoach dau thau truong mam non SKH 4 7" xfId="25964"/>
    <cellStyle name="Dziesiętny_Invoices2001Slovakia_TDT KHANH HOA_bieu ke hoach dau thau truong mam non SKH 4 7" xfId="25963"/>
    <cellStyle name="Dziesietny_Invoices2001Slovakia_TDT KHANH HOA_bieu ke hoach dau thau truong mam non SKH 4 8" xfId="26969"/>
    <cellStyle name="Dziesiętny_Invoices2001Slovakia_TDT KHANH HOA_bieu ke hoach dau thau truong mam non SKH 4 8" xfId="26968"/>
    <cellStyle name="Dziesietny_Invoices2001Slovakia_TDT KHANH HOA_bieu ke hoach dau thau truong mam non SKH 4 9" xfId="27978"/>
    <cellStyle name="Dziesiętny_Invoices2001Slovakia_TDT KHANH HOA_bieu ke hoach dau thau truong mam non SKH 4 9" xfId="27977"/>
    <cellStyle name="Dziesietny_Invoices2001Slovakia_TDT KHANH HOA_bieu ke hoach dau thau truong mam non SKH 5" xfId="5497"/>
    <cellStyle name="Dziesiętny_Invoices2001Slovakia_TDT KHANH HOA_bieu ke hoach dau thau truong mam non SKH 5" xfId="5498"/>
    <cellStyle name="Dziesietny_Invoices2001Slovakia_TDT KHANH HOA_bieu ke hoach dau thau truong mam non SKH 5 2" xfId="15620"/>
    <cellStyle name="Dziesiętny_Invoices2001Slovakia_TDT KHANH HOA_bieu ke hoach dau thau truong mam non SKH 5 2" xfId="15621"/>
    <cellStyle name="Dziesietny_Invoices2001Slovakia_TDT KHANH HOA_bieu ke hoach dau thau truong mam non SKH 5 3" xfId="21697"/>
    <cellStyle name="Dziesiętny_Invoices2001Slovakia_TDT KHANH HOA_bieu ke hoach dau thau truong mam non SKH 5 3" xfId="21698"/>
    <cellStyle name="Dziesietny_Invoices2001Slovakia_TDT KHANH HOA_bieu ke hoach dau thau truong mam non SKH 5 4" xfId="23356"/>
    <cellStyle name="Dziesiętny_Invoices2001Slovakia_TDT KHANH HOA_bieu ke hoach dau thau truong mam non SKH 5 4" xfId="23357"/>
    <cellStyle name="Dziesietny_Invoices2001Slovakia_TDT KHANH HOA_bieu ke hoach dau thau truong mam non SKH 5 5" xfId="24555"/>
    <cellStyle name="Dziesiętny_Invoices2001Slovakia_TDT KHANH HOA_bieu ke hoach dau thau truong mam non SKH 5 5" xfId="24556"/>
    <cellStyle name="Dziesietny_Invoices2001Slovakia_TDT KHANH HOA_bieu ke hoach dau thau truong mam non SKH 5 6" xfId="25708"/>
    <cellStyle name="Dziesiętny_Invoices2001Slovakia_TDT KHANH HOA_bieu ke hoach dau thau truong mam non SKH 5 6" xfId="25709"/>
    <cellStyle name="Dziesietny_Invoices2001Slovakia_TDT KHANH HOA_bieu ke hoach dau thau truong mam non SKH 5 7" xfId="26795"/>
    <cellStyle name="Dziesiętny_Invoices2001Slovakia_TDT KHANH HOA_bieu ke hoach dau thau truong mam non SKH 5 7" xfId="26796"/>
    <cellStyle name="Dziesietny_Invoices2001Slovakia_TDT KHANH HOA_bieu ke hoach dau thau truong mam non SKH 5 8" xfId="27768"/>
    <cellStyle name="Dziesiętny_Invoices2001Slovakia_TDT KHANH HOA_bieu ke hoach dau thau truong mam non SKH 5 8" xfId="27769"/>
    <cellStyle name="Dziesietny_Invoices2001Slovakia_TDT KHANH HOA_bieu ke hoach dau thau truong mam non SKH 5 9" xfId="28749"/>
    <cellStyle name="Dziesiętny_Invoices2001Slovakia_TDT KHANH HOA_bieu ke hoach dau thau truong mam non SKH 5 9" xfId="28750"/>
    <cellStyle name="Dziesietny_Invoices2001Slovakia_TDT KHANH HOA_bieu ke hoach dau thau truong mam non SKH 6" xfId="7439"/>
    <cellStyle name="Dziesiętny_Invoices2001Slovakia_TDT KHANH HOA_bieu ke hoach dau thau truong mam non SKH 6" xfId="7440"/>
    <cellStyle name="Dziesietny_Invoices2001Slovakia_TDT KHANH HOA_bieu ke hoach dau thau truong mam non SKH 7" xfId="7590"/>
    <cellStyle name="Dziesiętny_Invoices2001Slovakia_TDT KHANH HOA_bieu ke hoach dau thau truong mam non SKH 7" xfId="7589"/>
    <cellStyle name="Dziesietny_Invoices2001Slovakia_TDT KHANH HOA_bieu ke hoach dau thau truong mam non SKH 8" xfId="8559"/>
    <cellStyle name="Dziesiętny_Invoices2001Slovakia_TDT KHANH HOA_bieu ke hoach dau thau truong mam non SKH 8" xfId="8560"/>
    <cellStyle name="Dziesietny_Invoices2001Slovakia_TDT KHANH HOA_bieu ke hoach dau thau truong mam non SKH 9" xfId="16639"/>
    <cellStyle name="Dziesiętny_Invoices2001Slovakia_TDT KHANH HOA_bieu ke hoach dau thau truong mam non SKH 9" xfId="16640"/>
    <cellStyle name="Dziesietny_Invoices2001Slovakia_TDT KHANH HOA_bieu ke hoach dau thau truong mam non SKH_Kế hoạch 2013 T1-2014" xfId="11951"/>
    <cellStyle name="Dziesiętny_Invoices2001Slovakia_TDT KHANH HOA_bieu ke hoach dau thau truong mam non SKH_KH 2012 (T3-2013)" xfId="11952"/>
    <cellStyle name="Dziesietny_Invoices2001Slovakia_TDT KHANH HOA_bieu ke hoach dau thau truong mam non SKH_KH 2012 (T3-2013)_Kế hoạch 2013 T1-2014" xfId="11953"/>
    <cellStyle name="Dziesiętny_Invoices2001Slovakia_TDT KHANH HOA_bieu ke hoach dau thau_Ban BTDD TDC" xfId="11954"/>
    <cellStyle name="Dziesietny_Invoices2001Slovakia_TDT KHANH HOA_bieu ke hoach dau thau_KH 2012 (T3-2013)_Kế hoạch 2013 T1-2014" xfId="11955"/>
    <cellStyle name="Dziesiętny_Invoices2001Slovakia_TDT KHANH HOA_bieu tong hop lai kh von 2011 gui phong TH-KTDN" xfId="1007"/>
    <cellStyle name="Dziesietny_Invoices2001Slovakia_TDT KHANH HOA_bieu tong hop lai kh von 2011 gui phong TH-KTDN 2" xfId="3523"/>
    <cellStyle name="Dziesiętny_Invoices2001Slovakia_TDT KHANH HOA_bieu tong hop lai kh von 2011 gui phong TH-KTDN 2" xfId="3524"/>
    <cellStyle name="Dziesietny_Invoices2001Slovakia_TDT KHANH HOA_bieu tong hop lai kh von 2011 gui phong TH-KTDN 3" xfId="6111"/>
    <cellStyle name="Dziesiętny_Invoices2001Slovakia_TDT KHANH HOA_bieu tong hop lai kh von 2011 gui phong TH-KTDN 3" xfId="6112"/>
    <cellStyle name="Dziesietny_Invoices2001Slovakia_TDT KHANH HOA_bieu tong hop lai kh von 2011 gui phong TH-KTDN 4" xfId="6256"/>
    <cellStyle name="Dziesiętny_Invoices2001Slovakia_TDT KHANH HOA_bieu tong hop lai kh von 2011 gui phong TH-KTDN 4" xfId="6255"/>
    <cellStyle name="Dziesietny_Invoices2001Slovakia_TDT KHANH HOA_bieu tong hop lai kh von 2011 gui phong TH-KTDN 5" xfId="5499"/>
    <cellStyle name="Dziesiętny_Invoices2001Slovakia_TDT KHANH HOA_bieu tong hop lai kh von 2011 gui phong TH-KTDN 5" xfId="5500"/>
    <cellStyle name="Dziesietny_Invoices2001Slovakia_TDT KHANH HOA_bieu tong hop lai kh von 2011 gui phong TH-KTDN 6" xfId="7441"/>
    <cellStyle name="Dziesiętny_Invoices2001Slovakia_TDT KHANH HOA_bieu tong hop lai kh von 2011 gui phong TH-KTDN 6" xfId="7442"/>
    <cellStyle name="Dziesietny_Invoices2001Slovakia_TDT KHANH HOA_bieu tong hop lai kh von 2011 gui phong TH-KTDN 7" xfId="7588"/>
    <cellStyle name="Dziesiętny_Invoices2001Slovakia_TDT KHANH HOA_bieu tong hop lai kh von 2011 gui phong TH-KTDN 7" xfId="6865"/>
    <cellStyle name="Dziesietny_Invoices2001Slovakia_TDT KHANH HOA_bieu tong hop lai kh von 2011 gui phong TH-KTDN_Bieu 1+3+5+6+9" xfId="11956"/>
    <cellStyle name="Dziesiętny_Invoices2001Slovakia_TDT KHANH HOA_bieu tong hop lai kh von 2011 gui phong TH-KTDN_Bieu 1+3+5+6+9" xfId="11957"/>
    <cellStyle name="Dziesietny_Invoices2001Slovakia_TDT KHANH HOA_bieu tong hop lai kh von 2011 gui phong TH-KTDN_Bieu 1+3+5+6+9_Kế hoạch 2013 T1-2014" xfId="11958"/>
    <cellStyle name="Dziesiętny_Invoices2001Slovakia_TDT KHANH HOA_Book1" xfId="1008"/>
    <cellStyle name="Dziesietny_Invoices2001Slovakia_TDT KHANH HOA_Book1 2" xfId="3525"/>
    <cellStyle name="Dziesiętny_Invoices2001Slovakia_TDT KHANH HOA_Book1 2" xfId="3526"/>
    <cellStyle name="Dziesietny_Invoices2001Slovakia_TDT KHANH HOA_Book1 3" xfId="6113"/>
    <cellStyle name="Dziesiętny_Invoices2001Slovakia_TDT KHANH HOA_Book1 3" xfId="6114"/>
    <cellStyle name="Dziesietny_Invoices2001Slovakia_TDT KHANH HOA_Book1 4" xfId="6254"/>
    <cellStyle name="Dziesiętny_Invoices2001Slovakia_TDT KHANH HOA_Book1 4" xfId="6253"/>
    <cellStyle name="Dziesietny_Invoices2001Slovakia_TDT KHANH HOA_Book1 5" xfId="5501"/>
    <cellStyle name="Dziesiętny_Invoices2001Slovakia_TDT KHANH HOA_Book1 5" xfId="5502"/>
    <cellStyle name="Dziesietny_Invoices2001Slovakia_TDT KHANH HOA_Book1 6" xfId="7443"/>
    <cellStyle name="Dziesiętny_Invoices2001Slovakia_TDT KHANH HOA_Book1 6" xfId="7444"/>
    <cellStyle name="Dziesietny_Invoices2001Slovakia_TDT KHANH HOA_Book1 7" xfId="7587"/>
    <cellStyle name="Dziesiętny_Invoices2001Slovakia_TDT KHANH HOA_Book1 7" xfId="7586"/>
    <cellStyle name="Dziesietny_Invoices2001Slovakia_TDT KHANH HOA_Book1_1" xfId="1009"/>
    <cellStyle name="Dziesiętny_Invoices2001Slovakia_TDT KHANH HOA_Book1_1" xfId="1010"/>
    <cellStyle name="Dziesietny_Invoices2001Slovakia_TDT KHANH HOA_Book1_1 10" xfId="20123"/>
    <cellStyle name="Dziesiętny_Invoices2001Slovakia_TDT KHANH HOA_Book1_1 10" xfId="20122"/>
    <cellStyle name="Dziesietny_Invoices2001Slovakia_TDT KHANH HOA_Book1_1 11" xfId="21989"/>
    <cellStyle name="Dziesiętny_Invoices2001Slovakia_TDT KHANH HOA_Book1_1 11" xfId="21857"/>
    <cellStyle name="Dziesietny_Invoices2001Slovakia_TDT KHANH HOA_Book1_1 12" xfId="21747"/>
    <cellStyle name="Dziesiętny_Invoices2001Slovakia_TDT KHANH HOA_Book1_1 12" xfId="19632"/>
    <cellStyle name="Dziesietny_Invoices2001Slovakia_TDT KHANH HOA_Book1_1 13" xfId="16006"/>
    <cellStyle name="Dziesiętny_Invoices2001Slovakia_TDT KHANH HOA_Book1_1 13" xfId="19547"/>
    <cellStyle name="Dziesietny_Invoices2001Slovakia_TDT KHANH HOA_Book1_1 14" xfId="20502"/>
    <cellStyle name="Dziesiętny_Invoices2001Slovakia_TDT KHANH HOA_Book1_1 14" xfId="19604"/>
    <cellStyle name="Dziesietny_Invoices2001Slovakia_TDT KHANH HOA_Book1_1 15" xfId="22990"/>
    <cellStyle name="Dziesiętny_Invoices2001Slovakia_TDT KHANH HOA_Book1_1 15" xfId="19594"/>
    <cellStyle name="Dziesietny_Invoices2001Slovakia_TDT KHANH HOA_Book1_1 2" xfId="3527"/>
    <cellStyle name="Dziesiętny_Invoices2001Slovakia_TDT KHANH HOA_Book1_1 2" xfId="3528"/>
    <cellStyle name="Dziesietny_Invoices2001Slovakia_TDT KHANH HOA_Book1_1 2 2" xfId="11959"/>
    <cellStyle name="Dziesiętny_Invoices2001Slovakia_TDT KHANH HOA_Book1_1 2 2" xfId="11960"/>
    <cellStyle name="Dziesietny_Invoices2001Slovakia_TDT KHANH HOA_Book1_1 2 3" xfId="19574"/>
    <cellStyle name="Dziesiętny_Invoices2001Slovakia_TDT KHANH HOA_Book1_1 2 3" xfId="19575"/>
    <cellStyle name="Dziesietny_Invoices2001Slovakia_TDT KHANH HOA_Book1_1 2 4" xfId="18111"/>
    <cellStyle name="Dziesiętny_Invoices2001Slovakia_TDT KHANH HOA_Book1_1 2 4" xfId="18110"/>
    <cellStyle name="Dziesietny_Invoices2001Slovakia_TDT KHANH HOA_Book1_1 2 5" xfId="16800"/>
    <cellStyle name="Dziesiętny_Invoices2001Slovakia_TDT KHANH HOA_Book1_1 2 5" xfId="20458"/>
    <cellStyle name="Dziesietny_Invoices2001Slovakia_TDT KHANH HOA_Book1_1 2 6" xfId="18055"/>
    <cellStyle name="Dziesiętny_Invoices2001Slovakia_TDT KHANH HOA_Book1_1 2 6" xfId="21833"/>
    <cellStyle name="Dziesietny_Invoices2001Slovakia_TDT KHANH HOA_Book1_1 2 7" xfId="20482"/>
    <cellStyle name="Dziesiętny_Invoices2001Slovakia_TDT KHANH HOA_Book1_1 2 7" xfId="17727"/>
    <cellStyle name="Dziesietny_Invoices2001Slovakia_TDT KHANH HOA_Book1_1 2 8" xfId="17885"/>
    <cellStyle name="Dziesiętny_Invoices2001Slovakia_TDT KHANH HOA_Book1_1 2 8" xfId="21898"/>
    <cellStyle name="Dziesietny_Invoices2001Slovakia_TDT KHANH HOA_Book1_1 2 9" xfId="22982"/>
    <cellStyle name="Dziesiętny_Invoices2001Slovakia_TDT KHANH HOA_Book1_1 2 9" xfId="21807"/>
    <cellStyle name="Dziesietny_Invoices2001Slovakia_TDT KHANH HOA_Book1_1 3" xfId="6115"/>
    <cellStyle name="Dziesiętny_Invoices2001Slovakia_TDT KHANH HOA_Book1_1 3" xfId="6116"/>
    <cellStyle name="Dziesietny_Invoices2001Slovakia_TDT KHANH HOA_Book1_1 3 2" xfId="14844"/>
    <cellStyle name="Dziesiętny_Invoices2001Slovakia_TDT KHANH HOA_Book1_1 3 2" xfId="14845"/>
    <cellStyle name="Dziesietny_Invoices2001Slovakia_TDT KHANH HOA_Book1_1 3 3" xfId="21019"/>
    <cellStyle name="Dziesiętny_Invoices2001Slovakia_TDT KHANH HOA_Book1_1 3 3" xfId="21020"/>
    <cellStyle name="Dziesietny_Invoices2001Slovakia_TDT KHANH HOA_Book1_1 3 4" xfId="22739"/>
    <cellStyle name="Dziesiętny_Invoices2001Slovakia_TDT KHANH HOA_Book1_1 3 4" xfId="22740"/>
    <cellStyle name="Dziesietny_Invoices2001Slovakia_TDT KHANH HOA_Book1_1 3 5" xfId="23946"/>
    <cellStyle name="Dziesiętny_Invoices2001Slovakia_TDT KHANH HOA_Book1_1 3 5" xfId="23947"/>
    <cellStyle name="Dziesietny_Invoices2001Slovakia_TDT KHANH HOA_Book1_1 3 6" xfId="25123"/>
    <cellStyle name="Dziesiętny_Invoices2001Slovakia_TDT KHANH HOA_Book1_1 3 6" xfId="25124"/>
    <cellStyle name="Dziesietny_Invoices2001Slovakia_TDT KHANH HOA_Book1_1 3 7" xfId="26215"/>
    <cellStyle name="Dziesiętny_Invoices2001Slovakia_TDT KHANH HOA_Book1_1 3 7" xfId="26216"/>
    <cellStyle name="Dziesietny_Invoices2001Slovakia_TDT KHANH HOA_Book1_1 3 8" xfId="27220"/>
    <cellStyle name="Dziesiętny_Invoices2001Slovakia_TDT KHANH HOA_Book1_1 3 8" xfId="27221"/>
    <cellStyle name="Dziesietny_Invoices2001Slovakia_TDT KHANH HOA_Book1_1 3 9" xfId="28229"/>
    <cellStyle name="Dziesiętny_Invoices2001Slovakia_TDT KHANH HOA_Book1_1 3 9" xfId="28230"/>
    <cellStyle name="Dziesietny_Invoices2001Slovakia_TDT KHANH HOA_Book1_1 4" xfId="6252"/>
    <cellStyle name="Dziesiętny_Invoices2001Slovakia_TDT KHANH HOA_Book1_1 4" xfId="6251"/>
    <cellStyle name="Dziesietny_Invoices2001Slovakia_TDT KHANH HOA_Book1_1 4 2" xfId="14589"/>
    <cellStyle name="Dziesiętny_Invoices2001Slovakia_TDT KHANH HOA_Book1_1 4 2" xfId="14588"/>
    <cellStyle name="Dziesietny_Invoices2001Slovakia_TDT KHANH HOA_Book1_1 4 3" xfId="20764"/>
    <cellStyle name="Dziesiętny_Invoices2001Slovakia_TDT KHANH HOA_Book1_1 4 3" xfId="20763"/>
    <cellStyle name="Dziesietny_Invoices2001Slovakia_TDT KHANH HOA_Book1_1 4 4" xfId="22484"/>
    <cellStyle name="Dziesiętny_Invoices2001Slovakia_TDT KHANH HOA_Book1_1 4 4" xfId="22483"/>
    <cellStyle name="Dziesietny_Invoices2001Slovakia_TDT KHANH HOA_Book1_1 4 5" xfId="23691"/>
    <cellStyle name="Dziesiętny_Invoices2001Slovakia_TDT KHANH HOA_Book1_1 4 5" xfId="23690"/>
    <cellStyle name="Dziesietny_Invoices2001Slovakia_TDT KHANH HOA_Book1_1 4 6" xfId="24868"/>
    <cellStyle name="Dziesiętny_Invoices2001Slovakia_TDT KHANH HOA_Book1_1 4 6" xfId="24867"/>
    <cellStyle name="Dziesietny_Invoices2001Slovakia_TDT KHANH HOA_Book1_1 4 7" xfId="25960"/>
    <cellStyle name="Dziesiętny_Invoices2001Slovakia_TDT KHANH HOA_Book1_1 4 7" xfId="25959"/>
    <cellStyle name="Dziesietny_Invoices2001Slovakia_TDT KHANH HOA_Book1_1 4 8" xfId="26965"/>
    <cellStyle name="Dziesiętny_Invoices2001Slovakia_TDT KHANH HOA_Book1_1 4 8" xfId="26964"/>
    <cellStyle name="Dziesietny_Invoices2001Slovakia_TDT KHANH HOA_Book1_1 4 9" xfId="27974"/>
    <cellStyle name="Dziesiętny_Invoices2001Slovakia_TDT KHANH HOA_Book1_1 4 9" xfId="27973"/>
    <cellStyle name="Dziesietny_Invoices2001Slovakia_TDT KHANH HOA_Book1_1 5" xfId="5503"/>
    <cellStyle name="Dziesiętny_Invoices2001Slovakia_TDT KHANH HOA_Book1_1 5" xfId="5504"/>
    <cellStyle name="Dziesietny_Invoices2001Slovakia_TDT KHANH HOA_Book1_1 5 2" xfId="15622"/>
    <cellStyle name="Dziesiętny_Invoices2001Slovakia_TDT KHANH HOA_Book1_1 5 2" xfId="15623"/>
    <cellStyle name="Dziesietny_Invoices2001Slovakia_TDT KHANH HOA_Book1_1 5 3" xfId="21699"/>
    <cellStyle name="Dziesiętny_Invoices2001Slovakia_TDT KHANH HOA_Book1_1 5 3" xfId="21700"/>
    <cellStyle name="Dziesietny_Invoices2001Slovakia_TDT KHANH HOA_Book1_1 5 4" xfId="23358"/>
    <cellStyle name="Dziesiętny_Invoices2001Slovakia_TDT KHANH HOA_Book1_1 5 4" xfId="23359"/>
    <cellStyle name="Dziesietny_Invoices2001Slovakia_TDT KHANH HOA_Book1_1 5 5" xfId="24557"/>
    <cellStyle name="Dziesiętny_Invoices2001Slovakia_TDT KHANH HOA_Book1_1 5 5" xfId="24558"/>
    <cellStyle name="Dziesietny_Invoices2001Slovakia_TDT KHANH HOA_Book1_1 5 6" xfId="25710"/>
    <cellStyle name="Dziesiętny_Invoices2001Slovakia_TDT KHANH HOA_Book1_1 5 6" xfId="25711"/>
    <cellStyle name="Dziesietny_Invoices2001Slovakia_TDT KHANH HOA_Book1_1 5 7" xfId="26797"/>
    <cellStyle name="Dziesiętny_Invoices2001Slovakia_TDT KHANH HOA_Book1_1 5 7" xfId="26798"/>
    <cellStyle name="Dziesietny_Invoices2001Slovakia_TDT KHANH HOA_Book1_1 5 8" xfId="27770"/>
    <cellStyle name="Dziesiętny_Invoices2001Slovakia_TDT KHANH HOA_Book1_1 5 8" xfId="27771"/>
    <cellStyle name="Dziesietny_Invoices2001Slovakia_TDT KHANH HOA_Book1_1 5 9" xfId="28751"/>
    <cellStyle name="Dziesiętny_Invoices2001Slovakia_TDT KHANH HOA_Book1_1 5 9" xfId="28752"/>
    <cellStyle name="Dziesietny_Invoices2001Slovakia_TDT KHANH HOA_Book1_1 6" xfId="7445"/>
    <cellStyle name="Dziesiętny_Invoices2001Slovakia_TDT KHANH HOA_Book1_1 6" xfId="7446"/>
    <cellStyle name="Dziesietny_Invoices2001Slovakia_TDT KHANH HOA_Book1_1 7" xfId="7585"/>
    <cellStyle name="Dziesiętny_Invoices2001Slovakia_TDT KHANH HOA_Book1_1 7" xfId="7584"/>
    <cellStyle name="Dziesietny_Invoices2001Slovakia_TDT KHANH HOA_Book1_1 8" xfId="8561"/>
    <cellStyle name="Dziesiętny_Invoices2001Slovakia_TDT KHANH HOA_Book1_1 8" xfId="8562"/>
    <cellStyle name="Dziesietny_Invoices2001Slovakia_TDT KHANH HOA_Book1_1 9" xfId="16641"/>
    <cellStyle name="Dziesiętny_Invoices2001Slovakia_TDT KHANH HOA_Book1_1 9" xfId="16642"/>
    <cellStyle name="Dziesietny_Invoices2001Slovakia_TDT KHANH HOA_Book1_1_ke hoach dau thau 30-6-2010" xfId="1011"/>
    <cellStyle name="Dziesiętny_Invoices2001Slovakia_TDT KHANH HOA_Book1_1_ke hoach dau thau 30-6-2010" xfId="1012"/>
    <cellStyle name="Dziesietny_Invoices2001Slovakia_TDT KHANH HOA_Book1_1_ke hoach dau thau 30-6-2010 10" xfId="20121"/>
    <cellStyle name="Dziesiętny_Invoices2001Slovakia_TDT KHANH HOA_Book1_1_ke hoach dau thau 30-6-2010 10" xfId="20120"/>
    <cellStyle name="Dziesietny_Invoices2001Slovakia_TDT KHANH HOA_Book1_1_ke hoach dau thau 30-6-2010 11" xfId="19837"/>
    <cellStyle name="Dziesiętny_Invoices2001Slovakia_TDT KHANH HOA_Book1_1_ke hoach dau thau 30-6-2010 11" xfId="21988"/>
    <cellStyle name="Dziesietny_Invoices2001Slovakia_TDT KHANH HOA_Book1_1_ke hoach dau thau 30-6-2010 12" xfId="17792"/>
    <cellStyle name="Dziesiętny_Invoices2001Slovakia_TDT KHANH HOA_Book1_1_ke hoach dau thau 30-6-2010 12" xfId="16698"/>
    <cellStyle name="Dziesietny_Invoices2001Slovakia_TDT KHANH HOA_Book1_1_ke hoach dau thau 30-6-2010 13" xfId="19548"/>
    <cellStyle name="Dziesiętny_Invoices2001Slovakia_TDT KHANH HOA_Book1_1_ke hoach dau thau 30-6-2010 13" xfId="22301"/>
    <cellStyle name="Dziesietny_Invoices2001Slovakia_TDT KHANH HOA_Book1_1_ke hoach dau thau 30-6-2010 14" xfId="20032"/>
    <cellStyle name="Dziesiętny_Invoices2001Slovakia_TDT KHANH HOA_Book1_1_ke hoach dau thau 30-6-2010 14" xfId="25350"/>
    <cellStyle name="Dziesietny_Invoices2001Slovakia_TDT KHANH HOA_Book1_1_ke hoach dau thau 30-6-2010 15" xfId="16673"/>
    <cellStyle name="Dziesiętny_Invoices2001Slovakia_TDT KHANH HOA_Book1_1_ke hoach dau thau 30-6-2010 15" xfId="24678"/>
    <cellStyle name="Dziesietny_Invoices2001Slovakia_TDT KHANH HOA_Book1_1_ke hoach dau thau 30-6-2010 2" xfId="3529"/>
    <cellStyle name="Dziesiętny_Invoices2001Slovakia_TDT KHANH HOA_Book1_1_ke hoach dau thau 30-6-2010 2" xfId="3530"/>
    <cellStyle name="Dziesietny_Invoices2001Slovakia_TDT KHANH HOA_Book1_1_ke hoach dau thau 30-6-2010 2 2" xfId="15624"/>
    <cellStyle name="Dziesiętny_Invoices2001Slovakia_TDT KHANH HOA_Book1_1_ke hoach dau thau 30-6-2010 2 2" xfId="15625"/>
    <cellStyle name="Dziesietny_Invoices2001Slovakia_TDT KHANH HOA_Book1_1_ke hoach dau thau 30-6-2010 2 3" xfId="21701"/>
    <cellStyle name="Dziesiętny_Invoices2001Slovakia_TDT KHANH HOA_Book1_1_ke hoach dau thau 30-6-2010 2 3" xfId="21702"/>
    <cellStyle name="Dziesietny_Invoices2001Slovakia_TDT KHANH HOA_Book1_1_ke hoach dau thau 30-6-2010 2 4" xfId="23360"/>
    <cellStyle name="Dziesiętny_Invoices2001Slovakia_TDT KHANH HOA_Book1_1_ke hoach dau thau 30-6-2010 2 4" xfId="23361"/>
    <cellStyle name="Dziesietny_Invoices2001Slovakia_TDT KHANH HOA_Book1_1_ke hoach dau thau 30-6-2010 2 5" xfId="24559"/>
    <cellStyle name="Dziesiętny_Invoices2001Slovakia_TDT KHANH HOA_Book1_1_ke hoach dau thau 30-6-2010 2 5" xfId="24560"/>
    <cellStyle name="Dziesietny_Invoices2001Slovakia_TDT KHANH HOA_Book1_1_ke hoach dau thau 30-6-2010 2 6" xfId="25712"/>
    <cellStyle name="Dziesiętny_Invoices2001Slovakia_TDT KHANH HOA_Book1_1_ke hoach dau thau 30-6-2010 2 6" xfId="25713"/>
    <cellStyle name="Dziesietny_Invoices2001Slovakia_TDT KHANH HOA_Book1_1_ke hoach dau thau 30-6-2010 2 7" xfId="26799"/>
    <cellStyle name="Dziesiętny_Invoices2001Slovakia_TDT KHANH HOA_Book1_1_ke hoach dau thau 30-6-2010 2 7" xfId="26800"/>
    <cellStyle name="Dziesietny_Invoices2001Slovakia_TDT KHANH HOA_Book1_1_ke hoach dau thau 30-6-2010 2 8" xfId="27772"/>
    <cellStyle name="Dziesiętny_Invoices2001Slovakia_TDT KHANH HOA_Book1_1_ke hoach dau thau 30-6-2010 2 8" xfId="27773"/>
    <cellStyle name="Dziesietny_Invoices2001Slovakia_TDT KHANH HOA_Book1_1_ke hoach dau thau 30-6-2010 2 9" xfId="28753"/>
    <cellStyle name="Dziesiętny_Invoices2001Slovakia_TDT KHANH HOA_Book1_1_ke hoach dau thau 30-6-2010 2 9" xfId="28754"/>
    <cellStyle name="Dziesietny_Invoices2001Slovakia_TDT KHANH HOA_Book1_1_ke hoach dau thau 30-6-2010 3" xfId="6117"/>
    <cellStyle name="Dziesiętny_Invoices2001Slovakia_TDT KHANH HOA_Book1_1_ke hoach dau thau 30-6-2010 3" xfId="6118"/>
    <cellStyle name="Dziesietny_Invoices2001Slovakia_TDT KHANH HOA_Book1_1_ke hoach dau thau 30-6-2010 4" xfId="6250"/>
    <cellStyle name="Dziesiętny_Invoices2001Slovakia_TDT KHANH HOA_Book1_1_ke hoach dau thau 30-6-2010 4" xfId="6249"/>
    <cellStyle name="Dziesietny_Invoices2001Slovakia_TDT KHANH HOA_Book1_1_ke hoach dau thau 30-6-2010 5" xfId="5571"/>
    <cellStyle name="Dziesiętny_Invoices2001Slovakia_TDT KHANH HOA_Book1_1_ke hoach dau thau 30-6-2010 5" xfId="5572"/>
    <cellStyle name="Dziesietny_Invoices2001Slovakia_TDT KHANH HOA_Book1_1_ke hoach dau thau 30-6-2010 6" xfId="7447"/>
    <cellStyle name="Dziesiętny_Invoices2001Slovakia_TDT KHANH HOA_Book1_1_ke hoach dau thau 30-6-2010 6" xfId="7448"/>
    <cellStyle name="Dziesietny_Invoices2001Slovakia_TDT KHANH HOA_Book1_1_ke hoach dau thau 30-6-2010 7" xfId="7583"/>
    <cellStyle name="Dziesiętny_Invoices2001Slovakia_TDT KHANH HOA_Book1_1_ke hoach dau thau 30-6-2010 7" xfId="7582"/>
    <cellStyle name="Dziesietny_Invoices2001Slovakia_TDT KHANH HOA_Book1_1_ke hoach dau thau 30-6-2010 8" xfId="8563"/>
    <cellStyle name="Dziesiętny_Invoices2001Slovakia_TDT KHANH HOA_Book1_1_ke hoach dau thau 30-6-2010 8" xfId="8564"/>
    <cellStyle name="Dziesietny_Invoices2001Slovakia_TDT KHANH HOA_Book1_1_ke hoach dau thau 30-6-2010 9" xfId="16643"/>
    <cellStyle name="Dziesiętny_Invoices2001Slovakia_TDT KHANH HOA_Book1_1_ke hoach dau thau 30-6-2010 9" xfId="16644"/>
    <cellStyle name="Dziesietny_Invoices2001Slovakia_TDT KHANH HOA_Book1_1_ke hoach dau thau 30-6-2010_Kế hoạch 2013 T1-2014" xfId="11961"/>
    <cellStyle name="Dziesiętny_Invoices2001Slovakia_TDT KHANH HOA_Book1_1_ke hoach dau thau 30-6-2010_KH 2012 (T3-2013)" xfId="11962"/>
    <cellStyle name="Dziesietny_Invoices2001Slovakia_TDT KHANH HOA_Book1_1_ke hoach dau thau 30-6-2010_KH 2012 (T3-2013)_Kế hoạch 2013 T1-2014" xfId="11963"/>
    <cellStyle name="Dziesiętny_Invoices2001Slovakia_TDT KHANH HOA_Book1_1_KH 2012 (T3-2013)" xfId="11964"/>
    <cellStyle name="Dziesietny_Invoices2001Slovakia_TDT KHANH HOA_Book1_1_KH 2012 (T3-2013)_Kế hoạch 2013 T1-2014" xfId="11965"/>
    <cellStyle name="Dziesiętny_Invoices2001Slovakia_TDT KHANH HOA_Book1_2" xfId="1013"/>
    <cellStyle name="Dziesietny_Invoices2001Slovakia_TDT KHANH HOA_Book1_2 2" xfId="3531"/>
    <cellStyle name="Dziesiętny_Invoices2001Slovakia_TDT KHANH HOA_Book1_2 2" xfId="3532"/>
    <cellStyle name="Dziesietny_Invoices2001Slovakia_TDT KHANH HOA_Book1_2 3" xfId="6119"/>
    <cellStyle name="Dziesiętny_Invoices2001Slovakia_TDT KHANH HOA_Book1_2 3" xfId="6120"/>
    <cellStyle name="Dziesietny_Invoices2001Slovakia_TDT KHANH HOA_Book1_2 4" xfId="6248"/>
    <cellStyle name="Dziesiętny_Invoices2001Slovakia_TDT KHANH HOA_Book1_2 4" xfId="6247"/>
    <cellStyle name="Dziesietny_Invoices2001Slovakia_TDT KHANH HOA_Book1_2 5" xfId="5579"/>
    <cellStyle name="Dziesiętny_Invoices2001Slovakia_TDT KHANH HOA_Book1_2 5" xfId="5580"/>
    <cellStyle name="Dziesietny_Invoices2001Slovakia_TDT KHANH HOA_Book1_2 6" xfId="7449"/>
    <cellStyle name="Dziesiętny_Invoices2001Slovakia_TDT KHANH HOA_Book1_2 6" xfId="7450"/>
    <cellStyle name="Dziesietny_Invoices2001Slovakia_TDT KHANH HOA_Book1_2 7" xfId="8168"/>
    <cellStyle name="Dziesiętny_Invoices2001Slovakia_TDT KHANH HOA_Book1_2 7" xfId="7581"/>
    <cellStyle name="Dziesietny_Invoices2001Slovakia_TDT KHANH HOA_Book1_2_Kế hoạch 2013 T1-2014" xfId="11966"/>
    <cellStyle name="Dziesiętny_Invoices2001Slovakia_TDT KHANH HOA_Book1_2_KH 2012 (T3-2013)" xfId="11967"/>
    <cellStyle name="Dziesietny_Invoices2001Slovakia_TDT KHANH HOA_Book1_2_KH 2012 (T3-2013)_Kế hoạch 2013 T1-2014" xfId="11968"/>
    <cellStyle name="Dziesiętny_Invoices2001Slovakia_TDT KHANH HOA_Book1_9BC73000" xfId="11969"/>
    <cellStyle name="Dziesietny_Invoices2001Slovakia_TDT KHANH HOA_Book1_Book1" xfId="1014"/>
    <cellStyle name="Dziesiętny_Invoices2001Slovakia_TDT KHANH HOA_Book1_Book1" xfId="1015"/>
    <cellStyle name="Dziesietny_Invoices2001Slovakia_TDT KHANH HOA_Book1_Book1 10" xfId="20119"/>
    <cellStyle name="Dziesiętny_Invoices2001Slovakia_TDT KHANH HOA_Book1_Book1 10" xfId="20118"/>
    <cellStyle name="Dziesietny_Invoices2001Slovakia_TDT KHANH HOA_Book1_Book1 11" xfId="21987"/>
    <cellStyle name="Dziesiętny_Invoices2001Slovakia_TDT KHANH HOA_Book1_Book1 11" xfId="19838"/>
    <cellStyle name="Dziesietny_Invoices2001Slovakia_TDT KHANH HOA_Book1_Book1 12" xfId="17791"/>
    <cellStyle name="Dziesiętny_Invoices2001Slovakia_TDT KHANH HOA_Book1_Book1 12" xfId="20548"/>
    <cellStyle name="Dziesietny_Invoices2001Slovakia_TDT KHANH HOA_Book1_Book1 13" xfId="19549"/>
    <cellStyle name="Dziesiętny_Invoices2001Slovakia_TDT KHANH HOA_Book1_Book1 13" xfId="24162"/>
    <cellStyle name="Dziesietny_Invoices2001Slovakia_TDT KHANH HOA_Book1_Book1 14" xfId="21944"/>
    <cellStyle name="Dziesiętny_Invoices2001Slovakia_TDT KHANH HOA_Book1_Book1 14" xfId="18001"/>
    <cellStyle name="Dziesietny_Invoices2001Slovakia_TDT KHANH HOA_Book1_Book1 15" xfId="24598"/>
    <cellStyle name="Dziesiętny_Invoices2001Slovakia_TDT KHANH HOA_Book1_Book1 15" xfId="26439"/>
    <cellStyle name="Dziesietny_Invoices2001Slovakia_TDT KHANH HOA_Book1_Book1 2" xfId="3533"/>
    <cellStyle name="Dziesiętny_Invoices2001Slovakia_TDT KHANH HOA_Book1_Book1 2" xfId="3534"/>
    <cellStyle name="Dziesietny_Invoices2001Slovakia_TDT KHANH HOA_Book1_Book1 2 2" xfId="11970"/>
    <cellStyle name="Dziesiętny_Invoices2001Slovakia_TDT KHANH HOA_Book1_Book1 2 2" xfId="11971"/>
    <cellStyle name="Dziesietny_Invoices2001Slovakia_TDT KHANH HOA_Book1_Book1 2 3" xfId="19576"/>
    <cellStyle name="Dziesiętny_Invoices2001Slovakia_TDT KHANH HOA_Book1_Book1 2 3" xfId="19577"/>
    <cellStyle name="Dziesietny_Invoices2001Slovakia_TDT KHANH HOA_Book1_Book1 2 4" xfId="18137"/>
    <cellStyle name="Dziesiętny_Invoices2001Slovakia_TDT KHANH HOA_Book1_Book1 2 4" xfId="18136"/>
    <cellStyle name="Dziesietny_Invoices2001Slovakia_TDT KHANH HOA_Book1_Book1 2 5" xfId="20462"/>
    <cellStyle name="Dziesiętny_Invoices2001Slovakia_TDT KHANH HOA_Book1_Book1 2 5" xfId="19203"/>
    <cellStyle name="Dziesietny_Invoices2001Slovakia_TDT KHANH HOA_Book1_Book1 2 6" xfId="23383"/>
    <cellStyle name="Dziesiętny_Invoices2001Slovakia_TDT KHANH HOA_Book1_Book1 2 6" xfId="22245"/>
    <cellStyle name="Dziesietny_Invoices2001Slovakia_TDT KHANH HOA_Book1_Book1 2 7" xfId="21804"/>
    <cellStyle name="Dziesiętny_Invoices2001Slovakia_TDT KHANH HOA_Book1_Book1 2 7" xfId="25374"/>
    <cellStyle name="Dziesietny_Invoices2001Slovakia_TDT KHANH HOA_Book1_Book1 2 8" xfId="26468"/>
    <cellStyle name="Dziesiętny_Invoices2001Slovakia_TDT KHANH HOA_Book1_Book1 2 8" xfId="20096"/>
    <cellStyle name="Dziesietny_Invoices2001Slovakia_TDT KHANH HOA_Book1_Book1 2 9" xfId="27446"/>
    <cellStyle name="Dziesiętny_Invoices2001Slovakia_TDT KHANH HOA_Book1_Book1 2 9" xfId="16793"/>
    <cellStyle name="Dziesietny_Invoices2001Slovakia_TDT KHANH HOA_Book1_Book1 3" xfId="6121"/>
    <cellStyle name="Dziesiętny_Invoices2001Slovakia_TDT KHANH HOA_Book1_Book1 3" xfId="6122"/>
    <cellStyle name="Dziesietny_Invoices2001Slovakia_TDT KHANH HOA_Book1_Book1 3 2" xfId="14846"/>
    <cellStyle name="Dziesiętny_Invoices2001Slovakia_TDT KHANH HOA_Book1_Book1 3 2" xfId="14847"/>
    <cellStyle name="Dziesietny_Invoices2001Slovakia_TDT KHANH HOA_Book1_Book1 3 3" xfId="21021"/>
    <cellStyle name="Dziesiętny_Invoices2001Slovakia_TDT KHANH HOA_Book1_Book1 3 3" xfId="21022"/>
    <cellStyle name="Dziesietny_Invoices2001Slovakia_TDT KHANH HOA_Book1_Book1 3 4" xfId="22741"/>
    <cellStyle name="Dziesiętny_Invoices2001Slovakia_TDT KHANH HOA_Book1_Book1 3 4" xfId="22742"/>
    <cellStyle name="Dziesietny_Invoices2001Slovakia_TDT KHANH HOA_Book1_Book1 3 5" xfId="23948"/>
    <cellStyle name="Dziesiętny_Invoices2001Slovakia_TDT KHANH HOA_Book1_Book1 3 5" xfId="23949"/>
    <cellStyle name="Dziesietny_Invoices2001Slovakia_TDT KHANH HOA_Book1_Book1 3 6" xfId="25125"/>
    <cellStyle name="Dziesiętny_Invoices2001Slovakia_TDT KHANH HOA_Book1_Book1 3 6" xfId="25126"/>
    <cellStyle name="Dziesietny_Invoices2001Slovakia_TDT KHANH HOA_Book1_Book1 3 7" xfId="26217"/>
    <cellStyle name="Dziesiętny_Invoices2001Slovakia_TDT KHANH HOA_Book1_Book1 3 7" xfId="26218"/>
    <cellStyle name="Dziesietny_Invoices2001Slovakia_TDT KHANH HOA_Book1_Book1 3 8" xfId="27222"/>
    <cellStyle name="Dziesiętny_Invoices2001Slovakia_TDT KHANH HOA_Book1_Book1 3 8" xfId="27223"/>
    <cellStyle name="Dziesietny_Invoices2001Slovakia_TDT KHANH HOA_Book1_Book1 3 9" xfId="28231"/>
    <cellStyle name="Dziesiętny_Invoices2001Slovakia_TDT KHANH HOA_Book1_Book1 3 9" xfId="28232"/>
    <cellStyle name="Dziesietny_Invoices2001Slovakia_TDT KHANH HOA_Book1_Book1 4" xfId="6246"/>
    <cellStyle name="Dziesiętny_Invoices2001Slovakia_TDT KHANH HOA_Book1_Book1 4" xfId="6245"/>
    <cellStyle name="Dziesietny_Invoices2001Slovakia_TDT KHANH HOA_Book1_Book1 4 2" xfId="14585"/>
    <cellStyle name="Dziesiętny_Invoices2001Slovakia_TDT KHANH HOA_Book1_Book1 4 2" xfId="14580"/>
    <cellStyle name="Dziesietny_Invoices2001Slovakia_TDT KHANH HOA_Book1_Book1 4 3" xfId="20760"/>
    <cellStyle name="Dziesiętny_Invoices2001Slovakia_TDT KHANH HOA_Book1_Book1 4 3" xfId="20755"/>
    <cellStyle name="Dziesietny_Invoices2001Slovakia_TDT KHANH HOA_Book1_Book1 4 4" xfId="22480"/>
    <cellStyle name="Dziesiętny_Invoices2001Slovakia_TDT KHANH HOA_Book1_Book1 4 4" xfId="22475"/>
    <cellStyle name="Dziesietny_Invoices2001Slovakia_TDT KHANH HOA_Book1_Book1 4 5" xfId="23687"/>
    <cellStyle name="Dziesiętny_Invoices2001Slovakia_TDT KHANH HOA_Book1_Book1 4 5" xfId="23682"/>
    <cellStyle name="Dziesietny_Invoices2001Slovakia_TDT KHANH HOA_Book1_Book1 4 6" xfId="24864"/>
    <cellStyle name="Dziesiętny_Invoices2001Slovakia_TDT KHANH HOA_Book1_Book1 4 6" xfId="24859"/>
    <cellStyle name="Dziesietny_Invoices2001Slovakia_TDT KHANH HOA_Book1_Book1 4 7" xfId="25956"/>
    <cellStyle name="Dziesiętny_Invoices2001Slovakia_TDT KHANH HOA_Book1_Book1 4 7" xfId="25951"/>
    <cellStyle name="Dziesietny_Invoices2001Slovakia_TDT KHANH HOA_Book1_Book1 4 8" xfId="26961"/>
    <cellStyle name="Dziesiętny_Invoices2001Slovakia_TDT KHANH HOA_Book1_Book1 4 8" xfId="26956"/>
    <cellStyle name="Dziesietny_Invoices2001Slovakia_TDT KHANH HOA_Book1_Book1 4 9" xfId="27970"/>
    <cellStyle name="Dziesiętny_Invoices2001Slovakia_TDT KHANH HOA_Book1_Book1 4 9" xfId="27965"/>
    <cellStyle name="Dziesietny_Invoices2001Slovakia_TDT KHANH HOA_Book1_Book1 5" xfId="5581"/>
    <cellStyle name="Dziesiętny_Invoices2001Slovakia_TDT KHANH HOA_Book1_Book1 5" xfId="5582"/>
    <cellStyle name="Dziesietny_Invoices2001Slovakia_TDT KHANH HOA_Book1_Book1 5 2" xfId="15626"/>
    <cellStyle name="Dziesiętny_Invoices2001Slovakia_TDT KHANH HOA_Book1_Book1 5 2" xfId="15627"/>
    <cellStyle name="Dziesietny_Invoices2001Slovakia_TDT KHANH HOA_Book1_Book1 5 3" xfId="21703"/>
    <cellStyle name="Dziesiętny_Invoices2001Slovakia_TDT KHANH HOA_Book1_Book1 5 3" xfId="21704"/>
    <cellStyle name="Dziesietny_Invoices2001Slovakia_TDT KHANH HOA_Book1_Book1 5 4" xfId="23362"/>
    <cellStyle name="Dziesiętny_Invoices2001Slovakia_TDT KHANH HOA_Book1_Book1 5 4" xfId="23363"/>
    <cellStyle name="Dziesietny_Invoices2001Slovakia_TDT KHANH HOA_Book1_Book1 5 5" xfId="24561"/>
    <cellStyle name="Dziesiętny_Invoices2001Slovakia_TDT KHANH HOA_Book1_Book1 5 5" xfId="24562"/>
    <cellStyle name="Dziesietny_Invoices2001Slovakia_TDT KHANH HOA_Book1_Book1 5 6" xfId="25714"/>
    <cellStyle name="Dziesiętny_Invoices2001Slovakia_TDT KHANH HOA_Book1_Book1 5 6" xfId="25715"/>
    <cellStyle name="Dziesietny_Invoices2001Slovakia_TDT KHANH HOA_Book1_Book1 5 7" xfId="26801"/>
    <cellStyle name="Dziesiętny_Invoices2001Slovakia_TDT KHANH HOA_Book1_Book1 5 7" xfId="26802"/>
    <cellStyle name="Dziesietny_Invoices2001Slovakia_TDT KHANH HOA_Book1_Book1 5 8" xfId="27774"/>
    <cellStyle name="Dziesiętny_Invoices2001Slovakia_TDT KHANH HOA_Book1_Book1 5 8" xfId="27775"/>
    <cellStyle name="Dziesietny_Invoices2001Slovakia_TDT KHANH HOA_Book1_Book1 5 9" xfId="28755"/>
    <cellStyle name="Dziesiętny_Invoices2001Slovakia_TDT KHANH HOA_Book1_Book1 5 9" xfId="28756"/>
    <cellStyle name="Dziesietny_Invoices2001Slovakia_TDT KHANH HOA_Book1_Book1 6" xfId="7451"/>
    <cellStyle name="Dziesiętny_Invoices2001Slovakia_TDT KHANH HOA_Book1_Book1 6" xfId="7452"/>
    <cellStyle name="Dziesietny_Invoices2001Slovakia_TDT KHANH HOA_Book1_Book1 7" xfId="7580"/>
    <cellStyle name="Dziesiętny_Invoices2001Slovakia_TDT KHANH HOA_Book1_Book1 7" xfId="8167"/>
    <cellStyle name="Dziesietny_Invoices2001Slovakia_TDT KHANH HOA_Book1_Book1 8" xfId="8565"/>
    <cellStyle name="Dziesiętny_Invoices2001Slovakia_TDT KHANH HOA_Book1_Book1 8" xfId="8566"/>
    <cellStyle name="Dziesietny_Invoices2001Slovakia_TDT KHANH HOA_Book1_Book1 9" xfId="16645"/>
    <cellStyle name="Dziesiętny_Invoices2001Slovakia_TDT KHANH HOA_Book1_Book1 9" xfId="16646"/>
    <cellStyle name="Dziesietny_Invoices2001Slovakia_TDT KHANH HOA_Book1_Book1_Kế hoạch 2013 T1-2014" xfId="11972"/>
    <cellStyle name="Dziesiętny_Invoices2001Slovakia_TDT KHANH HOA_Book1_Book1_KH 2012 (T3-2013)" xfId="11973"/>
    <cellStyle name="Dziesietny_Invoices2001Slovakia_TDT KHANH HOA_Book1_Book1_KH 2012 (T3-2013)_Kế hoạch 2013 T1-2014" xfId="11974"/>
    <cellStyle name="Dziesiętny_Invoices2001Slovakia_TDT KHANH HOA_Book1_DTTD chieng chan Tham lai 29-9-2009" xfId="1016"/>
    <cellStyle name="Dziesietny_Invoices2001Slovakia_TDT KHANH HOA_Book1_DTTD chieng chan Tham lai 29-9-2009 2" xfId="3535"/>
    <cellStyle name="Dziesiętny_Invoices2001Slovakia_TDT KHANH HOA_Book1_DTTD chieng chan Tham lai 29-9-2009 2" xfId="3536"/>
    <cellStyle name="Dziesietny_Invoices2001Slovakia_TDT KHANH HOA_Book1_DTTD chieng chan Tham lai 29-9-2009 3" xfId="6123"/>
    <cellStyle name="Dziesiętny_Invoices2001Slovakia_TDT KHANH HOA_Book1_DTTD chieng chan Tham lai 29-9-2009 3" xfId="6124"/>
    <cellStyle name="Dziesietny_Invoices2001Slovakia_TDT KHANH HOA_Book1_DTTD chieng chan Tham lai 29-9-2009 4" xfId="6244"/>
    <cellStyle name="Dziesiętny_Invoices2001Slovakia_TDT KHANH HOA_Book1_DTTD chieng chan Tham lai 29-9-2009 4" xfId="6243"/>
    <cellStyle name="Dziesietny_Invoices2001Slovakia_TDT KHANH HOA_Book1_DTTD chieng chan Tham lai 29-9-2009 5" xfId="5653"/>
    <cellStyle name="Dziesiętny_Invoices2001Slovakia_TDT KHANH HOA_Book1_DTTD chieng chan Tham lai 29-9-2009 5" xfId="5654"/>
    <cellStyle name="Dziesietny_Invoices2001Slovakia_TDT KHANH HOA_Book1_DTTD chieng chan Tham lai 29-9-2009 6" xfId="7453"/>
    <cellStyle name="Dziesiętny_Invoices2001Slovakia_TDT KHANH HOA_Book1_DTTD chieng chan Tham lai 29-9-2009 6" xfId="7454"/>
    <cellStyle name="Dziesietny_Invoices2001Slovakia_TDT KHANH HOA_Book1_DTTD chieng chan Tham lai 29-9-2009 7" xfId="7579"/>
    <cellStyle name="Dziesiętny_Invoices2001Slovakia_TDT KHANH HOA_Book1_DTTD chieng chan Tham lai 29-9-2009 7" xfId="7578"/>
    <cellStyle name="Dziesietny_Invoices2001Slovakia_TDT KHANH HOA_Book1_DTTD chieng chan Tham lai 29-9-2009_Kế hoạch 2013 T1-2014" xfId="11975"/>
    <cellStyle name="Dziesiętny_Invoices2001Slovakia_TDT KHANH HOA_Book1_DTTD chieng chan Tham lai 29-9-2009_KH 2012 (T3-2013)" xfId="11976"/>
    <cellStyle name="Dziesietny_Invoices2001Slovakia_TDT KHANH HOA_Book1_DTTD chieng chan Tham lai 29-9-2009_KH 2012 (T3-2013)_Kế hoạch 2013 T1-2014" xfId="11977"/>
    <cellStyle name="Dziesiętny_Invoices2001Slovakia_TDT KHANH HOA_Book1_Ke hoach 2010 (theo doi 11-8-2010)" xfId="1017"/>
    <cellStyle name="Dziesietny_Invoices2001Slovakia_TDT KHANH HOA_Book1_Ke hoach 2010 (theo doi 11-8-2010) 2" xfId="3537"/>
    <cellStyle name="Dziesiętny_Invoices2001Slovakia_TDT KHANH HOA_Book1_Ke hoach 2010 (theo doi 11-8-2010) 2" xfId="3538"/>
    <cellStyle name="Dziesietny_Invoices2001Slovakia_TDT KHANH HOA_Book1_Ke hoach 2010 (theo doi 11-8-2010) 3" xfId="6125"/>
    <cellStyle name="Dziesiętny_Invoices2001Slovakia_TDT KHANH HOA_Book1_Ke hoach 2010 (theo doi 11-8-2010) 3" xfId="6126"/>
    <cellStyle name="Dziesietny_Invoices2001Slovakia_TDT KHANH HOA_Book1_Ke hoach 2010 (theo doi 11-8-2010) 4" xfId="6242"/>
    <cellStyle name="Dziesiętny_Invoices2001Slovakia_TDT KHANH HOA_Book1_Ke hoach 2010 (theo doi 11-8-2010) 4" xfId="6241"/>
    <cellStyle name="Dziesietny_Invoices2001Slovakia_TDT KHANH HOA_Book1_Ke hoach 2010 (theo doi 11-8-2010) 5" xfId="5657"/>
    <cellStyle name="Dziesiętny_Invoices2001Slovakia_TDT KHANH HOA_Book1_Ke hoach 2010 (theo doi 11-8-2010) 5" xfId="5658"/>
    <cellStyle name="Dziesietny_Invoices2001Slovakia_TDT KHANH HOA_Book1_Ke hoach 2010 (theo doi 11-8-2010) 6" xfId="7455"/>
    <cellStyle name="Dziesiętny_Invoices2001Slovakia_TDT KHANH HOA_Book1_Ke hoach 2010 (theo doi 11-8-2010) 6" xfId="7456"/>
    <cellStyle name="Dziesietny_Invoices2001Slovakia_TDT KHANH HOA_Book1_Ke hoach 2010 (theo doi 11-8-2010) 7" xfId="7577"/>
    <cellStyle name="Dziesiętny_Invoices2001Slovakia_TDT KHANH HOA_Book1_Ke hoach 2010 (theo doi 11-8-2010) 7" xfId="7576"/>
    <cellStyle name="Dziesietny_Invoices2001Slovakia_TDT KHANH HOA_Book1_Ke hoach 2010 (theo doi 11-8-2010)_Kế hoạch 2013 T1-2014" xfId="11978"/>
    <cellStyle name="Dziesiętny_Invoices2001Slovakia_TDT KHANH HOA_Book1_Ke hoach 2010 (theo doi 11-8-2010)_KH 2012 (T3-2013)" xfId="11979"/>
    <cellStyle name="Dziesietny_Invoices2001Slovakia_TDT KHANH HOA_Book1_Ke hoach 2010 (theo doi 11-8-2010)_KH 2012 (T3-2013)_Kế hoạch 2013 T1-2014" xfId="11980"/>
    <cellStyle name="Dziesiętny_Invoices2001Slovakia_TDT KHANH HOA_Book1_ke hoach dau thau 30-6-2010" xfId="1018"/>
    <cellStyle name="Dziesietny_Invoices2001Slovakia_TDT KHANH HOA_Book1_ke hoach dau thau 30-6-2010 2" xfId="3539"/>
    <cellStyle name="Dziesiętny_Invoices2001Slovakia_TDT KHANH HOA_Book1_ke hoach dau thau 30-6-2010 2" xfId="3540"/>
    <cellStyle name="Dziesietny_Invoices2001Slovakia_TDT KHANH HOA_Book1_ke hoach dau thau 30-6-2010 3" xfId="6127"/>
    <cellStyle name="Dziesiętny_Invoices2001Slovakia_TDT KHANH HOA_Book1_ke hoach dau thau 30-6-2010 3" xfId="6128"/>
    <cellStyle name="Dziesietny_Invoices2001Slovakia_TDT KHANH HOA_Book1_ke hoach dau thau 30-6-2010 4" xfId="6240"/>
    <cellStyle name="Dziesiętny_Invoices2001Slovakia_TDT KHANH HOA_Book1_ke hoach dau thau 30-6-2010 4" xfId="6239"/>
    <cellStyle name="Dziesietny_Invoices2001Slovakia_TDT KHANH HOA_Book1_ke hoach dau thau 30-6-2010 5" xfId="5659"/>
    <cellStyle name="Dziesiętny_Invoices2001Slovakia_TDT KHANH HOA_Book1_ke hoach dau thau 30-6-2010 5" xfId="5660"/>
    <cellStyle name="Dziesietny_Invoices2001Slovakia_TDT KHANH HOA_Book1_ke hoach dau thau 30-6-2010 6" xfId="7457"/>
    <cellStyle name="Dziesiętny_Invoices2001Slovakia_TDT KHANH HOA_Book1_ke hoach dau thau 30-6-2010 6" xfId="7458"/>
    <cellStyle name="Dziesietny_Invoices2001Slovakia_TDT KHANH HOA_Book1_ke hoach dau thau 30-6-2010 7" xfId="7575"/>
    <cellStyle name="Dziesiętny_Invoices2001Slovakia_TDT KHANH HOA_Book1_ke hoach dau thau 30-6-2010 7" xfId="7574"/>
    <cellStyle name="Dziesietny_Invoices2001Slovakia_TDT KHANH HOA_Book1_ke hoach dau thau 30-6-2010_Bieu 1+3+5+6+9" xfId="11981"/>
    <cellStyle name="Dziesiętny_Invoices2001Slovakia_TDT KHANH HOA_Book1_ke hoach dau thau 30-6-2010_Bieu 1+3+5+6+9" xfId="11982"/>
    <cellStyle name="Dziesietny_Invoices2001Slovakia_TDT KHANH HOA_Book1_ke hoach dau thau 30-6-2010_Bieu 1+3+5+6+9_Kế hoạch 2013 T1-2014" xfId="11983"/>
    <cellStyle name="Dziesiętny_Invoices2001Slovakia_TDT KHANH HOA_Book1_KH 2012 (T3-2013)" xfId="11984"/>
    <cellStyle name="Dziesietny_Invoices2001Slovakia_TDT KHANH HOA_Book1_KH 2012 (T3-2013)_Kế hoạch 2013 T1-2014" xfId="11985"/>
    <cellStyle name="Dziesiętny_Invoices2001Slovakia_TDT KHANH HOA_Book1_KH Von 2012 gui BKH 1" xfId="1019"/>
    <cellStyle name="Dziesietny_Invoices2001Slovakia_TDT KHANH HOA_Book1_KH Von 2012 gui BKH 1 2" xfId="3541"/>
    <cellStyle name="Dziesiętny_Invoices2001Slovakia_TDT KHANH HOA_Book1_KH Von 2012 gui BKH 1 2" xfId="3542"/>
    <cellStyle name="Dziesietny_Invoices2001Slovakia_TDT KHANH HOA_Book1_KH Von 2012 gui BKH 1 3" xfId="6129"/>
    <cellStyle name="Dziesiętny_Invoices2001Slovakia_TDT KHANH HOA_Book1_KH Von 2012 gui BKH 1 3" xfId="6130"/>
    <cellStyle name="Dziesietny_Invoices2001Slovakia_TDT KHANH HOA_Book1_KH Von 2012 gui BKH 1 4" xfId="6238"/>
    <cellStyle name="Dziesiętny_Invoices2001Slovakia_TDT KHANH HOA_Book1_KH Von 2012 gui BKH 1 4" xfId="6237"/>
    <cellStyle name="Dziesietny_Invoices2001Slovakia_TDT KHANH HOA_Book1_KH Von 2012 gui BKH 1 5" xfId="5699"/>
    <cellStyle name="Dziesiętny_Invoices2001Slovakia_TDT KHANH HOA_Book1_KH Von 2012 gui BKH 1 5" xfId="5700"/>
    <cellStyle name="Dziesietny_Invoices2001Slovakia_TDT KHANH HOA_Book1_KH Von 2012 gui BKH 1 6" xfId="7459"/>
    <cellStyle name="Dziesiętny_Invoices2001Slovakia_TDT KHANH HOA_Book1_KH Von 2012 gui BKH 1 6" xfId="7460"/>
    <cellStyle name="Dziesietny_Invoices2001Slovakia_TDT KHANH HOA_Book1_KH Von 2012 gui BKH 1 7" xfId="7573"/>
    <cellStyle name="Dziesiętny_Invoices2001Slovakia_TDT KHANH HOA_Book1_KH Von 2012 gui BKH 1 7" xfId="7572"/>
    <cellStyle name="Dziesietny_Invoices2001Slovakia_TDT KHANH HOA_Book1_KH Von 2012 gui BKH 1_Kế hoạch 2013 T1-2014" xfId="11986"/>
    <cellStyle name="Dziesiętny_Invoices2001Slovakia_TDT KHANH HOA_Book1_KH Von 2012 gui BKH 1_KH 2012 (T3-2013)" xfId="11987"/>
    <cellStyle name="Dziesietny_Invoices2001Slovakia_TDT KHANH HOA_Book1_KH Von 2012 gui BKH 1_KH 2012 (T3-2013)_Kế hoạch 2013 T1-2014" xfId="11988"/>
    <cellStyle name="Dziesiętny_Invoices2001Slovakia_TDT KHANH HOA_Book1_KH Von 2012 gui BKH 2" xfId="1020"/>
    <cellStyle name="Dziesietny_Invoices2001Slovakia_TDT KHANH HOA_Book1_KH Von 2012 gui BKH 2 2" xfId="3543"/>
    <cellStyle name="Dziesiętny_Invoices2001Slovakia_TDT KHANH HOA_Book1_KH Von 2012 gui BKH 2 2" xfId="3544"/>
    <cellStyle name="Dziesietny_Invoices2001Slovakia_TDT KHANH HOA_Book1_KH Von 2012 gui BKH 2 3" xfId="6131"/>
    <cellStyle name="Dziesiętny_Invoices2001Slovakia_TDT KHANH HOA_Book1_KH Von 2012 gui BKH 2 3" xfId="6132"/>
    <cellStyle name="Dziesietny_Invoices2001Slovakia_TDT KHANH HOA_Book1_KH Von 2012 gui BKH 2 4" xfId="6236"/>
    <cellStyle name="Dziesiętny_Invoices2001Slovakia_TDT KHANH HOA_Book1_KH Von 2012 gui BKH 2 4" xfId="6235"/>
    <cellStyle name="Dziesietny_Invoices2001Slovakia_TDT KHANH HOA_Book1_KH Von 2012 gui BKH 2 5" xfId="5719"/>
    <cellStyle name="Dziesiętny_Invoices2001Slovakia_TDT KHANH HOA_Book1_KH Von 2012 gui BKH 2 5" xfId="5720"/>
    <cellStyle name="Dziesietny_Invoices2001Slovakia_TDT KHANH HOA_Book1_KH Von 2012 gui BKH 2 6" xfId="7461"/>
    <cellStyle name="Dziesiętny_Invoices2001Slovakia_TDT KHANH HOA_Book1_KH Von 2012 gui BKH 2 6" xfId="7462"/>
    <cellStyle name="Dziesietny_Invoices2001Slovakia_TDT KHANH HOA_Book1_KH Von 2012 gui BKH 2 7" xfId="7571"/>
    <cellStyle name="Dziesiętny_Invoices2001Slovakia_TDT KHANH HOA_Book1_KH Von 2012 gui BKH 2 7" xfId="7570"/>
    <cellStyle name="Dziesietny_Invoices2001Slovakia_TDT KHANH HOA_Book1_KH Von 2012 gui BKH 2_Kế hoạch 2013 T1-2014" xfId="11989"/>
    <cellStyle name="Dziesiętny_Invoices2001Slovakia_TDT KHANH HOA_Book1_KH Von 2012 gui BKH 2_KH 2012 (T3-2013)" xfId="11990"/>
    <cellStyle name="Dziesietny_Invoices2001Slovakia_TDT KHANH HOA_Book1_KH Von 2012 gui BKH 2_KH 2012 (T3-2013)_Kế hoạch 2013 T1-2014" xfId="11991"/>
    <cellStyle name="Dziesiętny_Invoices2001Slovakia_TDT KHANH HOA_Book1_THEO DÕI DỰ ÁN.NĂM 2010-2011" xfId="11992"/>
    <cellStyle name="Dziesietny_Invoices2001Slovakia_TDT KHANH HOA_Chi tieu KH nam 2009" xfId="1021"/>
    <cellStyle name="Dziesiętny_Invoices2001Slovakia_TDT KHANH HOA_Chi tieu KH nam 2009" xfId="1022"/>
    <cellStyle name="Dziesietny_Invoices2001Slovakia_TDT KHANH HOA_Chi tieu KH nam 2009 10" xfId="17290"/>
    <cellStyle name="Dziesiętny_Invoices2001Slovakia_TDT KHANH HOA_Chi tieu KH nam 2009 10" xfId="20117"/>
    <cellStyle name="Dziesietny_Invoices2001Slovakia_TDT KHANH HOA_Chi tieu KH nam 2009 11" xfId="21858"/>
    <cellStyle name="Dziesiętny_Invoices2001Slovakia_TDT KHANH HOA_Chi tieu KH nam 2009 11" xfId="19839"/>
    <cellStyle name="Dziesietny_Invoices2001Slovakia_TDT KHANH HOA_Chi tieu KH nam 2009 12" xfId="21745"/>
    <cellStyle name="Dziesiętny_Invoices2001Slovakia_TDT KHANH HOA_Chi tieu KH nam 2009 12" xfId="19631"/>
    <cellStyle name="Dziesietny_Invoices2001Slovakia_TDT KHANH HOA_Chi tieu KH nam 2009 13" xfId="22969"/>
    <cellStyle name="Dziesiętny_Invoices2001Slovakia_TDT KHANH HOA_Chi tieu KH nam 2009 13" xfId="19727"/>
    <cellStyle name="Dziesietny_Invoices2001Slovakia_TDT KHANH HOA_Chi tieu KH nam 2009 14" xfId="24170"/>
    <cellStyle name="Dziesiętny_Invoices2001Slovakia_TDT KHANH HOA_Chi tieu KH nam 2009 14" xfId="23436"/>
    <cellStyle name="Dziesietny_Invoices2001Slovakia_TDT KHANH HOA_Chi tieu KH nam 2009 15" xfId="19851"/>
    <cellStyle name="Dziesiętny_Invoices2001Slovakia_TDT KHANH HOA_Chi tieu KH nam 2009 15" xfId="25357"/>
    <cellStyle name="Dziesietny_Invoices2001Slovakia_TDT KHANH HOA_Chi tieu KH nam 2009 2" xfId="3545"/>
    <cellStyle name="Dziesiętny_Invoices2001Slovakia_TDT KHANH HOA_Chi tieu KH nam 2009 2" xfId="3546"/>
    <cellStyle name="Dziesietny_Invoices2001Slovakia_TDT KHANH HOA_Chi tieu KH nam 2009 2 2" xfId="11993"/>
    <cellStyle name="Dziesiętny_Invoices2001Slovakia_TDT KHANH HOA_Chi tieu KH nam 2009 2 2" xfId="11994"/>
    <cellStyle name="Dziesietny_Invoices2001Slovakia_TDT KHANH HOA_Chi tieu KH nam 2009 2 3" xfId="19585"/>
    <cellStyle name="Dziesiętny_Invoices2001Slovakia_TDT KHANH HOA_Chi tieu KH nam 2009 2 3" xfId="19586"/>
    <cellStyle name="Dziesietny_Invoices2001Slovakia_TDT KHANH HOA_Chi tieu KH nam 2009 2 4" xfId="18102"/>
    <cellStyle name="Dziesiętny_Invoices2001Slovakia_TDT KHANH HOA_Chi tieu KH nam 2009 2 4" xfId="16069"/>
    <cellStyle name="Dziesietny_Invoices2001Slovakia_TDT KHANH HOA_Chi tieu KH nam 2009 2 5" xfId="19212"/>
    <cellStyle name="Dziesiętny_Invoices2001Slovakia_TDT KHANH HOA_Chi tieu KH nam 2009 2 5" xfId="20471"/>
    <cellStyle name="Dziesietny_Invoices2001Slovakia_TDT KHANH HOA_Chi tieu KH nam 2009 2 6" xfId="20099"/>
    <cellStyle name="Dziesiętny_Invoices2001Slovakia_TDT KHANH HOA_Chi tieu KH nam 2009 2 6" xfId="19764"/>
    <cellStyle name="Dziesietny_Invoices2001Slovakia_TDT KHANH HOA_Chi tieu KH nam 2009 2 7" xfId="19180"/>
    <cellStyle name="Dziesiętny_Invoices2001Slovakia_TDT KHANH HOA_Chi tieu KH nam 2009 2 7" xfId="19696"/>
    <cellStyle name="Dziesietny_Invoices2001Slovakia_TDT KHANH HOA_Chi tieu KH nam 2009 2 8" xfId="19756"/>
    <cellStyle name="Dziesiętny_Invoices2001Slovakia_TDT KHANH HOA_Chi tieu KH nam 2009 2 8" xfId="19500"/>
    <cellStyle name="Dziesietny_Invoices2001Slovakia_TDT KHANH HOA_Chi tieu KH nam 2009 2 9" xfId="23437"/>
    <cellStyle name="Dziesiętny_Invoices2001Slovakia_TDT KHANH HOA_Chi tieu KH nam 2009 2 9" xfId="25795"/>
    <cellStyle name="Dziesietny_Invoices2001Slovakia_TDT KHANH HOA_Chi tieu KH nam 2009 3" xfId="6133"/>
    <cellStyle name="Dziesiętny_Invoices2001Slovakia_TDT KHANH HOA_Chi tieu KH nam 2009 3" xfId="6134"/>
    <cellStyle name="Dziesietny_Invoices2001Slovakia_TDT KHANH HOA_Chi tieu KH nam 2009 3 2" xfId="14850"/>
    <cellStyle name="Dziesiętny_Invoices2001Slovakia_TDT KHANH HOA_Chi tieu KH nam 2009 3 2" xfId="14851"/>
    <cellStyle name="Dziesietny_Invoices2001Slovakia_TDT KHANH HOA_Chi tieu KH nam 2009 3 3" xfId="21025"/>
    <cellStyle name="Dziesiętny_Invoices2001Slovakia_TDT KHANH HOA_Chi tieu KH nam 2009 3 3" xfId="21026"/>
    <cellStyle name="Dziesietny_Invoices2001Slovakia_TDT KHANH HOA_Chi tieu KH nam 2009 3 4" xfId="22745"/>
    <cellStyle name="Dziesiętny_Invoices2001Slovakia_TDT KHANH HOA_Chi tieu KH nam 2009 3 4" xfId="22746"/>
    <cellStyle name="Dziesietny_Invoices2001Slovakia_TDT KHANH HOA_Chi tieu KH nam 2009 3 5" xfId="23952"/>
    <cellStyle name="Dziesiętny_Invoices2001Slovakia_TDT KHANH HOA_Chi tieu KH nam 2009 3 5" xfId="23953"/>
    <cellStyle name="Dziesietny_Invoices2001Slovakia_TDT KHANH HOA_Chi tieu KH nam 2009 3 6" xfId="25129"/>
    <cellStyle name="Dziesiętny_Invoices2001Slovakia_TDT KHANH HOA_Chi tieu KH nam 2009 3 6" xfId="25130"/>
    <cellStyle name="Dziesietny_Invoices2001Slovakia_TDT KHANH HOA_Chi tieu KH nam 2009 3 7" xfId="26221"/>
    <cellStyle name="Dziesiętny_Invoices2001Slovakia_TDT KHANH HOA_Chi tieu KH nam 2009 3 7" xfId="26222"/>
    <cellStyle name="Dziesietny_Invoices2001Slovakia_TDT KHANH HOA_Chi tieu KH nam 2009 3 8" xfId="27226"/>
    <cellStyle name="Dziesiętny_Invoices2001Slovakia_TDT KHANH HOA_Chi tieu KH nam 2009 3 8" xfId="27227"/>
    <cellStyle name="Dziesietny_Invoices2001Slovakia_TDT KHANH HOA_Chi tieu KH nam 2009 3 9" xfId="28235"/>
    <cellStyle name="Dziesiętny_Invoices2001Slovakia_TDT KHANH HOA_Chi tieu KH nam 2009 3 9" xfId="28236"/>
    <cellStyle name="Dziesietny_Invoices2001Slovakia_TDT KHANH HOA_Chi tieu KH nam 2009 4" xfId="6234"/>
    <cellStyle name="Dziesiętny_Invoices2001Slovakia_TDT KHANH HOA_Chi tieu KH nam 2009 4" xfId="6233"/>
    <cellStyle name="Dziesietny_Invoices2001Slovakia_TDT KHANH HOA_Chi tieu KH nam 2009 4 2" xfId="14571"/>
    <cellStyle name="Dziesiętny_Invoices2001Slovakia_TDT KHANH HOA_Chi tieu KH nam 2009 4 2" xfId="14570"/>
    <cellStyle name="Dziesietny_Invoices2001Slovakia_TDT KHANH HOA_Chi tieu KH nam 2009 4 3" xfId="20746"/>
    <cellStyle name="Dziesiętny_Invoices2001Slovakia_TDT KHANH HOA_Chi tieu KH nam 2009 4 3" xfId="20745"/>
    <cellStyle name="Dziesietny_Invoices2001Slovakia_TDT KHANH HOA_Chi tieu KH nam 2009 4 4" xfId="22466"/>
    <cellStyle name="Dziesiętny_Invoices2001Slovakia_TDT KHANH HOA_Chi tieu KH nam 2009 4 4" xfId="22465"/>
    <cellStyle name="Dziesietny_Invoices2001Slovakia_TDT KHANH HOA_Chi tieu KH nam 2009 4 5" xfId="23673"/>
    <cellStyle name="Dziesiętny_Invoices2001Slovakia_TDT KHANH HOA_Chi tieu KH nam 2009 4 5" xfId="23672"/>
    <cellStyle name="Dziesietny_Invoices2001Slovakia_TDT KHANH HOA_Chi tieu KH nam 2009 4 6" xfId="24850"/>
    <cellStyle name="Dziesiętny_Invoices2001Slovakia_TDT KHANH HOA_Chi tieu KH nam 2009 4 6" xfId="24849"/>
    <cellStyle name="Dziesietny_Invoices2001Slovakia_TDT KHANH HOA_Chi tieu KH nam 2009 4 7" xfId="25942"/>
    <cellStyle name="Dziesiętny_Invoices2001Slovakia_TDT KHANH HOA_Chi tieu KH nam 2009 4 7" xfId="25941"/>
    <cellStyle name="Dziesietny_Invoices2001Slovakia_TDT KHANH HOA_Chi tieu KH nam 2009 4 8" xfId="26947"/>
    <cellStyle name="Dziesiętny_Invoices2001Slovakia_TDT KHANH HOA_Chi tieu KH nam 2009 4 8" xfId="26946"/>
    <cellStyle name="Dziesietny_Invoices2001Slovakia_TDT KHANH HOA_Chi tieu KH nam 2009 4 9" xfId="27956"/>
    <cellStyle name="Dziesiętny_Invoices2001Slovakia_TDT KHANH HOA_Chi tieu KH nam 2009 4 9" xfId="27955"/>
    <cellStyle name="Dziesietny_Invoices2001Slovakia_TDT KHANH HOA_Chi tieu KH nam 2009 5" xfId="5727"/>
    <cellStyle name="Dziesiętny_Invoices2001Slovakia_TDT KHANH HOA_Chi tieu KH nam 2009 5" xfId="5728"/>
    <cellStyle name="Dziesietny_Invoices2001Slovakia_TDT KHANH HOA_Chi tieu KH nam 2009 5 2" xfId="15628"/>
    <cellStyle name="Dziesiętny_Invoices2001Slovakia_TDT KHANH HOA_Chi tieu KH nam 2009 5 2" xfId="15629"/>
    <cellStyle name="Dziesietny_Invoices2001Slovakia_TDT KHANH HOA_Chi tieu KH nam 2009 5 3" xfId="21705"/>
    <cellStyle name="Dziesiętny_Invoices2001Slovakia_TDT KHANH HOA_Chi tieu KH nam 2009 5 3" xfId="21706"/>
    <cellStyle name="Dziesietny_Invoices2001Slovakia_TDT KHANH HOA_Chi tieu KH nam 2009 5 4" xfId="23364"/>
    <cellStyle name="Dziesiętny_Invoices2001Slovakia_TDT KHANH HOA_Chi tieu KH nam 2009 5 4" xfId="23365"/>
    <cellStyle name="Dziesietny_Invoices2001Slovakia_TDT KHANH HOA_Chi tieu KH nam 2009 5 5" xfId="24563"/>
    <cellStyle name="Dziesiętny_Invoices2001Slovakia_TDT KHANH HOA_Chi tieu KH nam 2009 5 5" xfId="24564"/>
    <cellStyle name="Dziesietny_Invoices2001Slovakia_TDT KHANH HOA_Chi tieu KH nam 2009 5 6" xfId="25716"/>
    <cellStyle name="Dziesiętny_Invoices2001Slovakia_TDT KHANH HOA_Chi tieu KH nam 2009 5 6" xfId="25717"/>
    <cellStyle name="Dziesietny_Invoices2001Slovakia_TDT KHANH HOA_Chi tieu KH nam 2009 5 7" xfId="26803"/>
    <cellStyle name="Dziesiętny_Invoices2001Slovakia_TDT KHANH HOA_Chi tieu KH nam 2009 5 7" xfId="26804"/>
    <cellStyle name="Dziesietny_Invoices2001Slovakia_TDT KHANH HOA_Chi tieu KH nam 2009 5 8" xfId="27776"/>
    <cellStyle name="Dziesiętny_Invoices2001Slovakia_TDT KHANH HOA_Chi tieu KH nam 2009 5 8" xfId="27777"/>
    <cellStyle name="Dziesietny_Invoices2001Slovakia_TDT KHANH HOA_Chi tieu KH nam 2009 5 9" xfId="28757"/>
    <cellStyle name="Dziesiętny_Invoices2001Slovakia_TDT KHANH HOA_Chi tieu KH nam 2009 5 9" xfId="28758"/>
    <cellStyle name="Dziesietny_Invoices2001Slovakia_TDT KHANH HOA_Chi tieu KH nam 2009 6" xfId="7463"/>
    <cellStyle name="Dziesiętny_Invoices2001Slovakia_TDT KHANH HOA_Chi tieu KH nam 2009 6" xfId="7464"/>
    <cellStyle name="Dziesietny_Invoices2001Slovakia_TDT KHANH HOA_Chi tieu KH nam 2009 7" xfId="7569"/>
    <cellStyle name="Dziesiętny_Invoices2001Slovakia_TDT KHANH HOA_Chi tieu KH nam 2009 7" xfId="7568"/>
    <cellStyle name="Dziesietny_Invoices2001Slovakia_TDT KHANH HOA_Chi tieu KH nam 2009 8" xfId="8567"/>
    <cellStyle name="Dziesiętny_Invoices2001Slovakia_TDT KHANH HOA_Chi tieu KH nam 2009 8" xfId="8568"/>
    <cellStyle name="Dziesietny_Invoices2001Slovakia_TDT KHANH HOA_Chi tieu KH nam 2009 9" xfId="16647"/>
    <cellStyle name="Dziesiętny_Invoices2001Slovakia_TDT KHANH HOA_Chi tieu KH nam 2009 9" xfId="16648"/>
    <cellStyle name="Dziesietny_Invoices2001Slovakia_TDT KHANH HOA_Chi tieu KH nam 2009_Kế hoạch 2013 T1-2014" xfId="11995"/>
    <cellStyle name="Dziesiętny_Invoices2001Slovakia_TDT KHANH HOA_Chi tieu KH nam 2009_KH 2012 (T3-2013)" xfId="11996"/>
    <cellStyle name="Dziesietny_Invoices2001Slovakia_TDT KHANH HOA_Chi tieu KH nam 2009_KH 2012 (T3-2013)_Kế hoạch 2013 T1-2014" xfId="11997"/>
    <cellStyle name="Dziesiętny_Invoices2001Slovakia_TDT KHANH HOA_Copy of KH PHAN BO VON ĐỐI ỨNG NAM 2011 (30 TY phuong án gop WB)" xfId="1023"/>
    <cellStyle name="Dziesietny_Invoices2001Slovakia_TDT KHANH HOA_Copy of KH PHAN BO VON ĐỐI ỨNG NAM 2011 (30 TY phuong án gop WB) 2" xfId="3547"/>
    <cellStyle name="Dziesiętny_Invoices2001Slovakia_TDT KHANH HOA_Copy of KH PHAN BO VON ĐỐI ỨNG NAM 2011 (30 TY phuong án gop WB) 2" xfId="3548"/>
    <cellStyle name="Dziesietny_Invoices2001Slovakia_TDT KHANH HOA_Copy of KH PHAN BO VON ĐỐI ỨNG NAM 2011 (30 TY phuong án gop WB) 3" xfId="6135"/>
    <cellStyle name="Dziesiętny_Invoices2001Slovakia_TDT KHANH HOA_Copy of KH PHAN BO VON ĐỐI ỨNG NAM 2011 (30 TY phuong án gop WB) 3" xfId="6136"/>
    <cellStyle name="Dziesietny_Invoices2001Slovakia_TDT KHANH HOA_Copy of KH PHAN BO VON ĐỐI ỨNG NAM 2011 (30 TY phuong án gop WB) 4" xfId="6232"/>
    <cellStyle name="Dziesiętny_Invoices2001Slovakia_TDT KHANH HOA_Copy of KH PHAN BO VON ĐỐI ỨNG NAM 2011 (30 TY phuong án gop WB) 4" xfId="6231"/>
    <cellStyle name="Dziesietny_Invoices2001Slovakia_TDT KHANH HOA_Copy of KH PHAN BO VON ĐỐI ỨNG NAM 2011 (30 TY phuong án gop WB) 5" xfId="5731"/>
    <cellStyle name="Dziesiętny_Invoices2001Slovakia_TDT KHANH HOA_Copy of KH PHAN BO VON ĐỐI ỨNG NAM 2011 (30 TY phuong án gop WB) 5" xfId="5732"/>
    <cellStyle name="Dziesietny_Invoices2001Slovakia_TDT KHANH HOA_Copy of KH PHAN BO VON ĐỐI ỨNG NAM 2011 (30 TY phuong án gop WB) 6" xfId="7465"/>
    <cellStyle name="Dziesiętny_Invoices2001Slovakia_TDT KHANH HOA_Copy of KH PHAN BO VON ĐỐI ỨNG NAM 2011 (30 TY phuong án gop WB) 6" xfId="7466"/>
    <cellStyle name="Dziesietny_Invoices2001Slovakia_TDT KHANH HOA_Copy of KH PHAN BO VON ĐỐI ỨNG NAM 2011 (30 TY phuong án gop WB) 7" xfId="7567"/>
    <cellStyle name="Dziesiętny_Invoices2001Slovakia_TDT KHANH HOA_Copy of KH PHAN BO VON ĐỐI ỨNG NAM 2011 (30 TY phuong án gop WB) 7" xfId="7566"/>
    <cellStyle name="Dziesietny_Invoices2001Slovakia_TDT KHANH HOA_Danh Mục KCM trinh BKH 2011 (BS 30A)" xfId="1024"/>
    <cellStyle name="Dziesiętny_Invoices2001Slovakia_TDT KHANH HOA_Danh Mục KCM trinh BKH 2011 (BS 30A)" xfId="1025"/>
    <cellStyle name="Dziesietny_Invoices2001Slovakia_TDT KHANH HOA_DT 1751 Muong Khoa" xfId="1026"/>
    <cellStyle name="Dziesiętny_Invoices2001Slovakia_TDT KHANH HOA_DT 1751 Muong Khoa" xfId="1027"/>
    <cellStyle name="Dziesietny_Invoices2001Slovakia_TDT KHANH HOA_DT 1751 Muong Khoa 10" xfId="20116"/>
    <cellStyle name="Dziesiętny_Invoices2001Slovakia_TDT KHANH HOA_DT 1751 Muong Khoa 10" xfId="20115"/>
    <cellStyle name="Dziesietny_Invoices2001Slovakia_TDT KHANH HOA_DT 1751 Muong Khoa 11" xfId="19840"/>
    <cellStyle name="Dziesiętny_Invoices2001Slovakia_TDT KHANH HOA_DT 1751 Muong Khoa 11" xfId="21986"/>
    <cellStyle name="Dziesietny_Invoices2001Slovakia_TDT KHANH HOA_DT 1751 Muong Khoa 12" xfId="17790"/>
    <cellStyle name="Dziesiętny_Invoices2001Slovakia_TDT KHANH HOA_DT 1751 Muong Khoa 12" xfId="16697"/>
    <cellStyle name="Dziesietny_Invoices2001Slovakia_TDT KHANH HOA_DT 1751 Muong Khoa 13" xfId="17980"/>
    <cellStyle name="Dziesiętny_Invoices2001Slovakia_TDT KHANH HOA_DT 1751 Muong Khoa 13" xfId="19550"/>
    <cellStyle name="Dziesietny_Invoices2001Slovakia_TDT KHANH HOA_DT 1751 Muong Khoa 14" xfId="23483"/>
    <cellStyle name="Dziesiętny_Invoices2001Slovakia_TDT KHANH HOA_DT 1751 Muong Khoa 14" xfId="20501"/>
    <cellStyle name="Dziesietny_Invoices2001Slovakia_TDT KHANH HOA_DT 1751 Muong Khoa 15" xfId="16011"/>
    <cellStyle name="Dziesiętny_Invoices2001Slovakia_TDT KHANH HOA_DT 1751 Muong Khoa 15" xfId="19465"/>
    <cellStyle name="Dziesietny_Invoices2001Slovakia_TDT KHANH HOA_DT 1751 Muong Khoa 2" xfId="3549"/>
    <cellStyle name="Dziesiętny_Invoices2001Slovakia_TDT KHANH HOA_DT 1751 Muong Khoa 2" xfId="3550"/>
    <cellStyle name="Dziesietny_Invoices2001Slovakia_TDT KHANH HOA_DT 1751 Muong Khoa 2 2" xfId="11998"/>
    <cellStyle name="Dziesiętny_Invoices2001Slovakia_TDT KHANH HOA_DT 1751 Muong Khoa 2 2" xfId="11999"/>
    <cellStyle name="Dziesietny_Invoices2001Slovakia_TDT KHANH HOA_DT 1751 Muong Khoa 2 3" xfId="19587"/>
    <cellStyle name="Dziesiętny_Invoices2001Slovakia_TDT KHANH HOA_DT 1751 Muong Khoa 2 3" xfId="19588"/>
    <cellStyle name="Dziesietny_Invoices2001Slovakia_TDT KHANH HOA_DT 1751 Muong Khoa 2 4" xfId="18100"/>
    <cellStyle name="Dziesiętny_Invoices2001Slovakia_TDT KHANH HOA_DT 1751 Muong Khoa 2 4" xfId="21281"/>
    <cellStyle name="Dziesietny_Invoices2001Slovakia_TDT KHANH HOA_DT 1751 Muong Khoa 2 5" xfId="20472"/>
    <cellStyle name="Dziesiętny_Invoices2001Slovakia_TDT KHANH HOA_DT 1751 Muong Khoa 2 5" xfId="19213"/>
    <cellStyle name="Dziesietny_Invoices2001Slovakia_TDT KHANH HOA_DT 1751 Muong Khoa 2 6" xfId="22253"/>
    <cellStyle name="Dziesiętny_Invoices2001Slovakia_TDT KHANH HOA_DT 1751 Muong Khoa 2 6" xfId="22254"/>
    <cellStyle name="Dziesietny_Invoices2001Slovakia_TDT KHANH HOA_DT 1751 Muong Khoa 2 7" xfId="25370"/>
    <cellStyle name="Dziesiętny_Invoices2001Slovakia_TDT KHANH HOA_DT 1751 Muong Khoa 2 7" xfId="20486"/>
    <cellStyle name="Dziesietny_Invoices2001Slovakia_TDT KHANH HOA_DT 1751 Muong Khoa 2 8" xfId="26465"/>
    <cellStyle name="Dziesiętny_Invoices2001Slovakia_TDT KHANH HOA_DT 1751 Muong Khoa 2 8" xfId="19755"/>
    <cellStyle name="Dziesietny_Invoices2001Slovakia_TDT KHANH HOA_DT 1751 Muong Khoa 2 9" xfId="20542"/>
    <cellStyle name="Dziesiętny_Invoices2001Slovakia_TDT KHANH HOA_DT 1751 Muong Khoa 2 9" xfId="27441"/>
    <cellStyle name="Dziesietny_Invoices2001Slovakia_TDT KHANH HOA_DT 1751 Muong Khoa 3" xfId="6137"/>
    <cellStyle name="Dziesiętny_Invoices2001Slovakia_TDT KHANH HOA_DT 1751 Muong Khoa 3" xfId="6138"/>
    <cellStyle name="Dziesietny_Invoices2001Slovakia_TDT KHANH HOA_DT 1751 Muong Khoa 3 2" xfId="14854"/>
    <cellStyle name="Dziesiętny_Invoices2001Slovakia_TDT KHANH HOA_DT 1751 Muong Khoa 3 2" xfId="14855"/>
    <cellStyle name="Dziesietny_Invoices2001Slovakia_TDT KHANH HOA_DT 1751 Muong Khoa 3 3" xfId="21029"/>
    <cellStyle name="Dziesiętny_Invoices2001Slovakia_TDT KHANH HOA_DT 1751 Muong Khoa 3 3" xfId="21030"/>
    <cellStyle name="Dziesietny_Invoices2001Slovakia_TDT KHANH HOA_DT 1751 Muong Khoa 3 4" xfId="22749"/>
    <cellStyle name="Dziesiętny_Invoices2001Slovakia_TDT KHANH HOA_DT 1751 Muong Khoa 3 4" xfId="22750"/>
    <cellStyle name="Dziesietny_Invoices2001Slovakia_TDT KHANH HOA_DT 1751 Muong Khoa 3 5" xfId="23956"/>
    <cellStyle name="Dziesiętny_Invoices2001Slovakia_TDT KHANH HOA_DT 1751 Muong Khoa 3 5" xfId="23957"/>
    <cellStyle name="Dziesietny_Invoices2001Slovakia_TDT KHANH HOA_DT 1751 Muong Khoa 3 6" xfId="25133"/>
    <cellStyle name="Dziesiętny_Invoices2001Slovakia_TDT KHANH HOA_DT 1751 Muong Khoa 3 6" xfId="25134"/>
    <cellStyle name="Dziesietny_Invoices2001Slovakia_TDT KHANH HOA_DT 1751 Muong Khoa 3 7" xfId="26225"/>
    <cellStyle name="Dziesiętny_Invoices2001Slovakia_TDT KHANH HOA_DT 1751 Muong Khoa 3 7" xfId="26226"/>
    <cellStyle name="Dziesietny_Invoices2001Slovakia_TDT KHANH HOA_DT 1751 Muong Khoa 3 8" xfId="27230"/>
    <cellStyle name="Dziesiętny_Invoices2001Slovakia_TDT KHANH HOA_DT 1751 Muong Khoa 3 8" xfId="27231"/>
    <cellStyle name="Dziesietny_Invoices2001Slovakia_TDT KHANH HOA_DT 1751 Muong Khoa 3 9" xfId="28239"/>
    <cellStyle name="Dziesiętny_Invoices2001Slovakia_TDT KHANH HOA_DT 1751 Muong Khoa 3 9" xfId="28240"/>
    <cellStyle name="Dziesietny_Invoices2001Slovakia_TDT KHANH HOA_DT 1751 Muong Khoa 4" xfId="6230"/>
    <cellStyle name="Dziesiętny_Invoices2001Slovakia_TDT KHANH HOA_DT 1751 Muong Khoa 4" xfId="6229"/>
    <cellStyle name="Dziesietny_Invoices2001Slovakia_TDT KHANH HOA_DT 1751 Muong Khoa 4 2" xfId="14569"/>
    <cellStyle name="Dziesiętny_Invoices2001Slovakia_TDT KHANH HOA_DT 1751 Muong Khoa 4 2" xfId="14566"/>
    <cellStyle name="Dziesietny_Invoices2001Slovakia_TDT KHANH HOA_DT 1751 Muong Khoa 4 3" xfId="20744"/>
    <cellStyle name="Dziesiętny_Invoices2001Slovakia_TDT KHANH HOA_DT 1751 Muong Khoa 4 3" xfId="20741"/>
    <cellStyle name="Dziesietny_Invoices2001Slovakia_TDT KHANH HOA_DT 1751 Muong Khoa 4 4" xfId="22464"/>
    <cellStyle name="Dziesiętny_Invoices2001Slovakia_TDT KHANH HOA_DT 1751 Muong Khoa 4 4" xfId="22461"/>
    <cellStyle name="Dziesietny_Invoices2001Slovakia_TDT KHANH HOA_DT 1751 Muong Khoa 4 5" xfId="23671"/>
    <cellStyle name="Dziesiętny_Invoices2001Slovakia_TDT KHANH HOA_DT 1751 Muong Khoa 4 5" xfId="23668"/>
    <cellStyle name="Dziesietny_Invoices2001Slovakia_TDT KHANH HOA_DT 1751 Muong Khoa 4 6" xfId="24848"/>
    <cellStyle name="Dziesiętny_Invoices2001Slovakia_TDT KHANH HOA_DT 1751 Muong Khoa 4 6" xfId="24845"/>
    <cellStyle name="Dziesietny_Invoices2001Slovakia_TDT KHANH HOA_DT 1751 Muong Khoa 4 7" xfId="25940"/>
    <cellStyle name="Dziesiętny_Invoices2001Slovakia_TDT KHANH HOA_DT 1751 Muong Khoa 4 7" xfId="25937"/>
    <cellStyle name="Dziesietny_Invoices2001Slovakia_TDT KHANH HOA_DT 1751 Muong Khoa 4 8" xfId="26945"/>
    <cellStyle name="Dziesiętny_Invoices2001Slovakia_TDT KHANH HOA_DT 1751 Muong Khoa 4 8" xfId="26942"/>
    <cellStyle name="Dziesietny_Invoices2001Slovakia_TDT KHANH HOA_DT 1751 Muong Khoa 4 9" xfId="27954"/>
    <cellStyle name="Dziesiętny_Invoices2001Slovakia_TDT KHANH HOA_DT 1751 Muong Khoa 4 9" xfId="27951"/>
    <cellStyle name="Dziesietny_Invoices2001Slovakia_TDT KHANH HOA_DT 1751 Muong Khoa 5" xfId="5737"/>
    <cellStyle name="Dziesiętny_Invoices2001Slovakia_TDT KHANH HOA_DT 1751 Muong Khoa 5" xfId="5738"/>
    <cellStyle name="Dziesietny_Invoices2001Slovakia_TDT KHANH HOA_DT 1751 Muong Khoa 5 2" xfId="15630"/>
    <cellStyle name="Dziesiętny_Invoices2001Slovakia_TDT KHANH HOA_DT 1751 Muong Khoa 5 2" xfId="15631"/>
    <cellStyle name="Dziesietny_Invoices2001Slovakia_TDT KHANH HOA_DT 1751 Muong Khoa 5 3" xfId="21707"/>
    <cellStyle name="Dziesiętny_Invoices2001Slovakia_TDT KHANH HOA_DT 1751 Muong Khoa 5 3" xfId="21708"/>
    <cellStyle name="Dziesietny_Invoices2001Slovakia_TDT KHANH HOA_DT 1751 Muong Khoa 5 4" xfId="23367"/>
    <cellStyle name="Dziesiętny_Invoices2001Slovakia_TDT KHANH HOA_DT 1751 Muong Khoa 5 4" xfId="23368"/>
    <cellStyle name="Dziesietny_Invoices2001Slovakia_TDT KHANH HOA_DT 1751 Muong Khoa 5 5" xfId="24566"/>
    <cellStyle name="Dziesiętny_Invoices2001Slovakia_TDT KHANH HOA_DT 1751 Muong Khoa 5 5" xfId="24567"/>
    <cellStyle name="Dziesietny_Invoices2001Slovakia_TDT KHANH HOA_DT 1751 Muong Khoa 5 6" xfId="25719"/>
    <cellStyle name="Dziesiętny_Invoices2001Slovakia_TDT KHANH HOA_DT 1751 Muong Khoa 5 6" xfId="25720"/>
    <cellStyle name="Dziesietny_Invoices2001Slovakia_TDT KHANH HOA_DT 1751 Muong Khoa 5 7" xfId="26805"/>
    <cellStyle name="Dziesiętny_Invoices2001Slovakia_TDT KHANH HOA_DT 1751 Muong Khoa 5 7" xfId="26806"/>
    <cellStyle name="Dziesietny_Invoices2001Slovakia_TDT KHANH HOA_DT 1751 Muong Khoa 5 8" xfId="27778"/>
    <cellStyle name="Dziesiętny_Invoices2001Slovakia_TDT KHANH HOA_DT 1751 Muong Khoa 5 8" xfId="27779"/>
    <cellStyle name="Dziesietny_Invoices2001Slovakia_TDT KHANH HOA_DT 1751 Muong Khoa 5 9" xfId="28759"/>
    <cellStyle name="Dziesiętny_Invoices2001Slovakia_TDT KHANH HOA_DT 1751 Muong Khoa 5 9" xfId="28760"/>
    <cellStyle name="Dziesietny_Invoices2001Slovakia_TDT KHANH HOA_DT 1751 Muong Khoa 6" xfId="7467"/>
    <cellStyle name="Dziesiętny_Invoices2001Slovakia_TDT KHANH HOA_DT 1751 Muong Khoa 6" xfId="7468"/>
    <cellStyle name="Dziesietny_Invoices2001Slovakia_TDT KHANH HOA_DT 1751 Muong Khoa 7" xfId="7565"/>
    <cellStyle name="Dziesiętny_Invoices2001Slovakia_TDT KHANH HOA_DT 1751 Muong Khoa 7" xfId="7564"/>
    <cellStyle name="Dziesietny_Invoices2001Slovakia_TDT KHANH HOA_DT 1751 Muong Khoa 8" xfId="8569"/>
    <cellStyle name="Dziesiętny_Invoices2001Slovakia_TDT KHANH HOA_DT 1751 Muong Khoa 8" xfId="8570"/>
    <cellStyle name="Dziesietny_Invoices2001Slovakia_TDT KHANH HOA_DT 1751 Muong Khoa 9" xfId="16649"/>
    <cellStyle name="Dziesiętny_Invoices2001Slovakia_TDT KHANH HOA_DT 1751 Muong Khoa 9" xfId="16650"/>
    <cellStyle name="Dziesietny_Invoices2001Slovakia_TDT KHANH HOA_DT 1751 Muong Khoa_Kế hoạch 2013 T1-2014" xfId="12000"/>
    <cellStyle name="Dziesiętny_Invoices2001Slovakia_TDT KHANH HOA_DT 1751 Muong Khoa_KH 2012 (T3-2013)" xfId="12001"/>
    <cellStyle name="Dziesietny_Invoices2001Slovakia_TDT KHANH HOA_DT 1751 Muong Khoa_KH 2012 (T3-2013)_Kế hoạch 2013 T1-2014" xfId="12002"/>
    <cellStyle name="Dziesiętny_Invoices2001Slovakia_TDT KHANH HOA_DT tieu hoc diem TDC ban Cho 28-02-09" xfId="1028"/>
    <cellStyle name="Dziesietny_Invoices2001Slovakia_TDT KHANH HOA_DT tieu hoc diem TDC ban Cho 28-02-09 2" xfId="3551"/>
    <cellStyle name="Dziesiętny_Invoices2001Slovakia_TDT KHANH HOA_DT tieu hoc diem TDC ban Cho 28-02-09 2" xfId="3552"/>
    <cellStyle name="Dziesietny_Invoices2001Slovakia_TDT KHANH HOA_DT tieu hoc diem TDC ban Cho 28-02-09 3" xfId="6139"/>
    <cellStyle name="Dziesiętny_Invoices2001Slovakia_TDT KHANH HOA_DT tieu hoc diem TDC ban Cho 28-02-09 3" xfId="6140"/>
    <cellStyle name="Dziesietny_Invoices2001Slovakia_TDT KHANH HOA_DT tieu hoc diem TDC ban Cho 28-02-09 4" xfId="6228"/>
    <cellStyle name="Dziesiętny_Invoices2001Slovakia_TDT KHANH HOA_DT tieu hoc diem TDC ban Cho 28-02-09 4" xfId="6227"/>
    <cellStyle name="Dziesietny_Invoices2001Slovakia_TDT KHANH HOA_DT tieu hoc diem TDC ban Cho 28-02-09 5" xfId="5739"/>
    <cellStyle name="Dziesiętny_Invoices2001Slovakia_TDT KHANH HOA_DT tieu hoc diem TDC ban Cho 28-02-09 5" xfId="5740"/>
    <cellStyle name="Dziesietny_Invoices2001Slovakia_TDT KHANH HOA_DT tieu hoc diem TDC ban Cho 28-02-09 6" xfId="7469"/>
    <cellStyle name="Dziesiętny_Invoices2001Slovakia_TDT KHANH HOA_DT tieu hoc diem TDC ban Cho 28-02-09 6" xfId="7470"/>
    <cellStyle name="Dziesietny_Invoices2001Slovakia_TDT KHANH HOA_DT tieu hoc diem TDC ban Cho 28-02-09 7" xfId="7563"/>
    <cellStyle name="Dziesiętny_Invoices2001Slovakia_TDT KHANH HOA_DT tieu hoc diem TDC ban Cho 28-02-09 7" xfId="7562"/>
    <cellStyle name="Dziesietny_Invoices2001Slovakia_TDT KHANH HOA_DT tieu hoc diem TDC ban Cho 28-02-09_Kế hoạch 2013 T1-2014" xfId="12003"/>
    <cellStyle name="Dziesiętny_Invoices2001Slovakia_TDT KHANH HOA_DT tieu hoc diem TDC ban Cho 28-02-09_KH 2012 (T3-2013)" xfId="12004"/>
    <cellStyle name="Dziesietny_Invoices2001Slovakia_TDT KHANH HOA_DT tieu hoc diem TDC ban Cho 28-02-09_KH 2012 (T3-2013)_Kế hoạch 2013 T1-2014" xfId="12005"/>
    <cellStyle name="Dziesiętny_Invoices2001Slovakia_TDT KHANH HOA_DTTD chieng chan Tham lai 29-9-2009" xfId="1029"/>
    <cellStyle name="Dziesietny_Invoices2001Slovakia_TDT KHANH HOA_DTTD chieng chan Tham lai 29-9-2009 2" xfId="3553"/>
    <cellStyle name="Dziesiętny_Invoices2001Slovakia_TDT KHANH HOA_DTTD chieng chan Tham lai 29-9-2009 2" xfId="3554"/>
    <cellStyle name="Dziesietny_Invoices2001Slovakia_TDT KHANH HOA_DTTD chieng chan Tham lai 29-9-2009 3" xfId="6141"/>
    <cellStyle name="Dziesiętny_Invoices2001Slovakia_TDT KHANH HOA_DTTD chieng chan Tham lai 29-9-2009 3" xfId="6142"/>
    <cellStyle name="Dziesietny_Invoices2001Slovakia_TDT KHANH HOA_DTTD chieng chan Tham lai 29-9-2009 4" xfId="6226"/>
    <cellStyle name="Dziesiętny_Invoices2001Slovakia_TDT KHANH HOA_DTTD chieng chan Tham lai 29-9-2009 4" xfId="6225"/>
    <cellStyle name="Dziesietny_Invoices2001Slovakia_TDT KHANH HOA_DTTD chieng chan Tham lai 29-9-2009 5" xfId="5741"/>
    <cellStyle name="Dziesiętny_Invoices2001Slovakia_TDT KHANH HOA_DTTD chieng chan Tham lai 29-9-2009 5" xfId="5742"/>
    <cellStyle name="Dziesietny_Invoices2001Slovakia_TDT KHANH HOA_DTTD chieng chan Tham lai 29-9-2009 6" xfId="7471"/>
    <cellStyle name="Dziesiętny_Invoices2001Slovakia_TDT KHANH HOA_DTTD chieng chan Tham lai 29-9-2009 6" xfId="7472"/>
    <cellStyle name="Dziesietny_Invoices2001Slovakia_TDT KHANH HOA_DTTD chieng chan Tham lai 29-9-2009 7" xfId="7561"/>
    <cellStyle name="Dziesiętny_Invoices2001Slovakia_TDT KHANH HOA_DTTD chieng chan Tham lai 29-9-2009 7" xfId="7560"/>
    <cellStyle name="Dziesietny_Invoices2001Slovakia_TDT KHANH HOA_DTTD chieng chan Tham lai 29-9-2009_Bieu 1+3+5+6+9" xfId="12006"/>
    <cellStyle name="Dziesiętny_Invoices2001Slovakia_TDT KHANH HOA_DTTD chieng chan Tham lai 29-9-2009_Bieu 1+3+5+6+9" xfId="12007"/>
    <cellStyle name="Dziesietny_Invoices2001Slovakia_TDT KHANH HOA_DTTD chieng chan Tham lai 29-9-2009_Bieu 1+3+5+6+9_Kế hoạch 2013 T1-2014" xfId="12008"/>
    <cellStyle name="Dziesiętny_Invoices2001Slovakia_TDT KHANH HOA_Du toan nuoc San Thang (GD2)" xfId="1030"/>
    <cellStyle name="Dziesietny_Invoices2001Slovakia_TDT KHANH HOA_Du toan nuoc San Thang (GD2) 2" xfId="3555"/>
    <cellStyle name="Dziesiętny_Invoices2001Slovakia_TDT KHANH HOA_Du toan nuoc San Thang (GD2) 2" xfId="3556"/>
    <cellStyle name="Dziesietny_Invoices2001Slovakia_TDT KHANH HOA_Du toan nuoc San Thang (GD2) 3" xfId="6143"/>
    <cellStyle name="Dziesiętny_Invoices2001Slovakia_TDT KHANH HOA_Du toan nuoc San Thang (GD2) 3" xfId="6144"/>
    <cellStyle name="Dziesietny_Invoices2001Slovakia_TDT KHANH HOA_Du toan nuoc San Thang (GD2) 4" xfId="6224"/>
    <cellStyle name="Dziesiętny_Invoices2001Slovakia_TDT KHANH HOA_Du toan nuoc San Thang (GD2) 4" xfId="6223"/>
    <cellStyle name="Dziesietny_Invoices2001Slovakia_TDT KHANH HOA_Du toan nuoc San Thang (GD2) 5" xfId="5747"/>
    <cellStyle name="Dziesiętny_Invoices2001Slovakia_TDT KHANH HOA_Du toan nuoc San Thang (GD2) 5" xfId="5748"/>
    <cellStyle name="Dziesietny_Invoices2001Slovakia_TDT KHANH HOA_Du toan nuoc San Thang (GD2) 6" xfId="7473"/>
    <cellStyle name="Dziesiętny_Invoices2001Slovakia_TDT KHANH HOA_Du toan nuoc San Thang (GD2) 6" xfId="7474"/>
    <cellStyle name="Dziesietny_Invoices2001Slovakia_TDT KHANH HOA_Du toan nuoc San Thang (GD2) 7" xfId="7559"/>
    <cellStyle name="Dziesiętny_Invoices2001Slovakia_TDT KHANH HOA_Du toan nuoc San Thang (GD2) 7" xfId="7558"/>
    <cellStyle name="Dziesietny_Invoices2001Slovakia_TDT KHANH HOA_Du toan nuoc San Thang (GD2)_Kế hoạch 2013 T1-2014" xfId="12009"/>
    <cellStyle name="Dziesiętny_Invoices2001Slovakia_TDT KHANH HOA_Du toan nuoc San Thang (GD2)_KH 2012 (T3-2013)" xfId="12010"/>
    <cellStyle name="Dziesietny_Invoices2001Slovakia_TDT KHANH HOA_Du toan nuoc San Thang (GD2)_KH 2012 (T3-2013)_Kế hoạch 2013 T1-2014" xfId="12011"/>
    <cellStyle name="Dziesiętny_Invoices2001Slovakia_TDT KHANH HOA_GVL" xfId="1031"/>
    <cellStyle name="Dziesietny_Invoices2001Slovakia_TDT KHANH HOA_GVL 2" xfId="3557"/>
    <cellStyle name="Dziesiętny_Invoices2001Slovakia_TDT KHANH HOA_GVL 2" xfId="3558"/>
    <cellStyle name="Dziesietny_Invoices2001Slovakia_TDT KHANH HOA_GVL 3" xfId="6145"/>
    <cellStyle name="Dziesiętny_Invoices2001Slovakia_TDT KHANH HOA_GVL 3" xfId="6146"/>
    <cellStyle name="Dziesietny_Invoices2001Slovakia_TDT KHANH HOA_GVL 4" xfId="6222"/>
    <cellStyle name="Dziesiętny_Invoices2001Slovakia_TDT KHANH HOA_GVL 4" xfId="6221"/>
    <cellStyle name="Dziesietny_Invoices2001Slovakia_TDT KHANH HOA_GVL 5" xfId="5755"/>
    <cellStyle name="Dziesiętny_Invoices2001Slovakia_TDT KHANH HOA_GVL 5" xfId="5756"/>
    <cellStyle name="Dziesietny_Invoices2001Slovakia_TDT KHANH HOA_GVL 6" xfId="7475"/>
    <cellStyle name="Dziesiętny_Invoices2001Slovakia_TDT KHANH HOA_GVL 6" xfId="7476"/>
    <cellStyle name="Dziesietny_Invoices2001Slovakia_TDT KHANH HOA_GVL 7" xfId="7557"/>
    <cellStyle name="Dziesiętny_Invoices2001Slovakia_TDT KHANH HOA_GVL 7" xfId="7556"/>
    <cellStyle name="Dziesietny_Invoices2001Slovakia_TDT KHANH HOA_GVL_Bieu 1+3+5+6+9" xfId="12012"/>
    <cellStyle name="Dziesiętny_Invoices2001Slovakia_TDT KHANH HOA_GVL_Bieu 1+3+5+6+9" xfId="12013"/>
    <cellStyle name="Dziesietny_Invoices2001Slovakia_TDT KHANH HOA_GVL_Bieu 1+3+5+6+9_Kế hoạch 2013 T1-2014" xfId="12014"/>
    <cellStyle name="Dziesiętny_Invoices2001Slovakia_TDT KHANH HOA_ke hoach dau thau 30-6-2010" xfId="1032"/>
    <cellStyle name="Dziesietny_Invoices2001Slovakia_TDT KHANH HOA_ke hoach dau thau 30-6-2010 2" xfId="3559"/>
    <cellStyle name="Dziesiętny_Invoices2001Slovakia_TDT KHANH HOA_ke hoach dau thau 30-6-2010 2" xfId="3560"/>
    <cellStyle name="Dziesietny_Invoices2001Slovakia_TDT KHANH HOA_ke hoach dau thau 30-6-2010 3" xfId="6147"/>
    <cellStyle name="Dziesiętny_Invoices2001Slovakia_TDT KHANH HOA_ke hoach dau thau 30-6-2010 3" xfId="6148"/>
    <cellStyle name="Dziesietny_Invoices2001Slovakia_TDT KHANH HOA_ke hoach dau thau 30-6-2010 4" xfId="6220"/>
    <cellStyle name="Dziesiętny_Invoices2001Slovakia_TDT KHANH HOA_ke hoach dau thau 30-6-2010 4" xfId="6219"/>
    <cellStyle name="Dziesietny_Invoices2001Slovakia_TDT KHANH HOA_ke hoach dau thau 30-6-2010 5" xfId="5829"/>
    <cellStyle name="Dziesiętny_Invoices2001Slovakia_TDT KHANH HOA_ke hoach dau thau 30-6-2010 5" xfId="5830"/>
    <cellStyle name="Dziesietny_Invoices2001Slovakia_TDT KHANH HOA_ke hoach dau thau 30-6-2010 6" xfId="7477"/>
    <cellStyle name="Dziesiętny_Invoices2001Slovakia_TDT KHANH HOA_ke hoach dau thau 30-6-2010 6" xfId="7478"/>
    <cellStyle name="Dziesietny_Invoices2001Slovakia_TDT KHANH HOA_ke hoach dau thau 30-6-2010 7" xfId="7555"/>
    <cellStyle name="Dziesiętny_Invoices2001Slovakia_TDT KHANH HOA_ke hoach dau thau 30-6-2010 7" xfId="7554"/>
    <cellStyle name="Dziesietny_Invoices2001Slovakia_TDT KHANH HOA_ke hoach dau thau 30-6-2010_Kế hoạch 2013 T1-2014" xfId="12015"/>
    <cellStyle name="Dziesiętny_Invoices2001Slovakia_TDT KHANH HOA_ke hoach dau thau 30-6-2010_KH 2012 (T3-2013)" xfId="12016"/>
    <cellStyle name="Dziesietny_Invoices2001Slovakia_TDT KHANH HOA_ke hoach dau thau 30-6-2010_KH 2012 (T3-2013)_Kế hoạch 2013 T1-2014" xfId="12017"/>
    <cellStyle name="Dziesiętny_Invoices2001Slovakia_TDT KHANH HOA_KH 2012 (T3-2013)" xfId="12018"/>
    <cellStyle name="Dziesietny_Invoices2001Slovakia_TDT KHANH HOA_KH 2012 (T3-2013)_Kế hoạch 2013 T1-2014" xfId="12019"/>
    <cellStyle name="Dziesiętny_Invoices2001Slovakia_TDT KHANH HOA_KH Von 2012 gui BKH 1" xfId="1033"/>
    <cellStyle name="Dziesietny_Invoices2001Slovakia_TDT KHANH HOA_KH Von 2012 gui BKH 1 2" xfId="3561"/>
    <cellStyle name="Dziesiętny_Invoices2001Slovakia_TDT KHANH HOA_KH Von 2012 gui BKH 1 2" xfId="3562"/>
    <cellStyle name="Dziesietny_Invoices2001Slovakia_TDT KHANH HOA_KH Von 2012 gui BKH 1 3" xfId="6149"/>
    <cellStyle name="Dziesiętny_Invoices2001Slovakia_TDT KHANH HOA_KH Von 2012 gui BKH 1 3" xfId="6150"/>
    <cellStyle name="Dziesietny_Invoices2001Slovakia_TDT KHANH HOA_KH Von 2012 gui BKH 1 4" xfId="6218"/>
    <cellStyle name="Dziesiętny_Invoices2001Slovakia_TDT KHANH HOA_KH Von 2012 gui BKH 1 4" xfId="6217"/>
    <cellStyle name="Dziesietny_Invoices2001Slovakia_TDT KHANH HOA_KH Von 2012 gui BKH 1 5" xfId="5835"/>
    <cellStyle name="Dziesiętny_Invoices2001Slovakia_TDT KHANH HOA_KH Von 2012 gui BKH 1 5" xfId="5836"/>
    <cellStyle name="Dziesietny_Invoices2001Slovakia_TDT KHANH HOA_KH Von 2012 gui BKH 1 6" xfId="7479"/>
    <cellStyle name="Dziesiętny_Invoices2001Slovakia_TDT KHANH HOA_KH Von 2012 gui BKH 1 6" xfId="7480"/>
    <cellStyle name="Dziesietny_Invoices2001Slovakia_TDT KHANH HOA_KH Von 2012 gui BKH 1 7" xfId="7553"/>
    <cellStyle name="Dziesiętny_Invoices2001Slovakia_TDT KHANH HOA_KH Von 2012 gui BKH 1 7" xfId="7552"/>
    <cellStyle name="Dziesietny_Invoices2001Slovakia_TDT KHANH HOA_KH Von 2012 gui BKH 1_Bieu 1+3+5+6+9" xfId="12020"/>
    <cellStyle name="Dziesiętny_Invoices2001Slovakia_TDT KHANH HOA_KH Von 2012 gui BKH 1_Bieu 1+3+5+6+9" xfId="12021"/>
    <cellStyle name="Dziesietny_Invoices2001Slovakia_TDT KHANH HOA_KH Von 2012 gui BKH 1_Bieu 1+3+5+6+9_Kế hoạch 2013 T1-2014" xfId="12022"/>
    <cellStyle name="Dziesiętny_Invoices2001Slovakia_TDT KHANH HOA_Phan pha do" xfId="1034"/>
    <cellStyle name="Dziesietny_Invoices2001Slovakia_TDT KHANH HOA_QD ke hoach dau thau" xfId="1035"/>
    <cellStyle name="Dziesiętny_Invoices2001Slovakia_TDT KHANH HOA_QD ke hoach dau thau" xfId="1036"/>
    <cellStyle name="Dziesietny_Invoices2001Slovakia_TDT KHANH HOA_QD ke hoach dau thau 10" xfId="20114"/>
    <cellStyle name="Dziesiętny_Invoices2001Slovakia_TDT KHANH HOA_QD ke hoach dau thau 10" xfId="20113"/>
    <cellStyle name="Dziesietny_Invoices2001Slovakia_TDT KHANH HOA_QD ke hoach dau thau 11" xfId="21985"/>
    <cellStyle name="Dziesiętny_Invoices2001Slovakia_TDT KHANH HOA_QD ke hoach dau thau 11" xfId="21984"/>
    <cellStyle name="Dziesietny_Invoices2001Slovakia_TDT KHANH HOA_QD ke hoach dau thau 12" xfId="19901"/>
    <cellStyle name="Dziesiętny_Invoices2001Slovakia_TDT KHANH HOA_QD ke hoach dau thau 12" xfId="21743"/>
    <cellStyle name="Dziesietny_Invoices2001Slovakia_TDT KHANH HOA_QD ke hoach dau thau 13" xfId="19551"/>
    <cellStyle name="Dziesiętny_Invoices2001Slovakia_TDT KHANH HOA_QD ke hoach dau thau 13" xfId="24163"/>
    <cellStyle name="Dziesietny_Invoices2001Slovakia_TDT KHANH HOA_QD ke hoach dau thau 14" xfId="19293"/>
    <cellStyle name="Dziesiętny_Invoices2001Slovakia_TDT KHANH HOA_QD ke hoach dau thau 14" xfId="23488"/>
    <cellStyle name="Dziesietny_Invoices2001Slovakia_TDT KHANH HOA_QD ke hoach dau thau 15" xfId="18043"/>
    <cellStyle name="Dziesiętny_Invoices2001Slovakia_TDT KHANH HOA_QD ke hoach dau thau 15" xfId="16028"/>
    <cellStyle name="Dziesietny_Invoices2001Slovakia_TDT KHANH HOA_QD ke hoach dau thau 2" xfId="3563"/>
    <cellStyle name="Dziesiętny_Invoices2001Slovakia_TDT KHANH HOA_QD ke hoach dau thau 2" xfId="3564"/>
    <cellStyle name="Dziesietny_Invoices2001Slovakia_TDT KHANH HOA_QD ke hoach dau thau 2 2" xfId="12023"/>
    <cellStyle name="Dziesiętny_Invoices2001Slovakia_TDT KHANH HOA_QD ke hoach dau thau 2 2" xfId="12024"/>
    <cellStyle name="Dziesietny_Invoices2001Slovakia_TDT KHANH HOA_QD ke hoach dau thau 2 3" xfId="19596"/>
    <cellStyle name="Dziesiętny_Invoices2001Slovakia_TDT KHANH HOA_QD ke hoach dau thau 2 3" xfId="19597"/>
    <cellStyle name="Dziesietny_Invoices2001Slovakia_TDT KHANH HOA_QD ke hoach dau thau 2 4" xfId="21279"/>
    <cellStyle name="Dziesiętny_Invoices2001Slovakia_TDT KHANH HOA_QD ke hoach dau thau 2 4" xfId="18084"/>
    <cellStyle name="Dziesietny_Invoices2001Slovakia_TDT KHANH HOA_QD ke hoach dau thau 2 5" xfId="20479"/>
    <cellStyle name="Dziesiętny_Invoices2001Slovakia_TDT KHANH HOA_QD ke hoach dau thau 2 5" xfId="22998"/>
    <cellStyle name="Dziesietny_Invoices2001Slovakia_TDT KHANH HOA_QD ke hoach dau thau 2 6" xfId="23378"/>
    <cellStyle name="Dziesiętny_Invoices2001Slovakia_TDT KHANH HOA_QD ke hoach dau thau 2 6" xfId="22257"/>
    <cellStyle name="Dziesietny_Invoices2001Slovakia_TDT KHANH HOA_QD ke hoach dau thau 2 7" xfId="19697"/>
    <cellStyle name="Dziesiętny_Invoices2001Slovakia_TDT KHANH HOA_QD ke hoach dau thau 2 7" xfId="21806"/>
    <cellStyle name="Dziesietny_Invoices2001Slovakia_TDT KHANH HOA_QD ke hoach dau thau 2 8" xfId="19499"/>
    <cellStyle name="Dziesiętny_Invoices2001Slovakia_TDT KHANH HOA_QD ke hoach dau thau 2 8" xfId="26463"/>
    <cellStyle name="Dziesietny_Invoices2001Slovakia_TDT KHANH HOA_QD ke hoach dau thau 2 9" xfId="27440"/>
    <cellStyle name="Dziesiętny_Invoices2001Slovakia_TDT KHANH HOA_QD ke hoach dau thau 2 9" xfId="21792"/>
    <cellStyle name="Dziesietny_Invoices2001Slovakia_TDT KHANH HOA_QD ke hoach dau thau 3" xfId="6151"/>
    <cellStyle name="Dziesiętny_Invoices2001Slovakia_TDT KHANH HOA_QD ke hoach dau thau 3" xfId="6152"/>
    <cellStyle name="Dziesietny_Invoices2001Slovakia_TDT KHANH HOA_QD ke hoach dau thau 3 2" xfId="14860"/>
    <cellStyle name="Dziesiętny_Invoices2001Slovakia_TDT KHANH HOA_QD ke hoach dau thau 3 2" xfId="14861"/>
    <cellStyle name="Dziesietny_Invoices2001Slovakia_TDT KHANH HOA_QD ke hoach dau thau 3 3" xfId="21035"/>
    <cellStyle name="Dziesiętny_Invoices2001Slovakia_TDT KHANH HOA_QD ke hoach dau thau 3 3" xfId="21036"/>
    <cellStyle name="Dziesietny_Invoices2001Slovakia_TDT KHANH HOA_QD ke hoach dau thau 3 4" xfId="22755"/>
    <cellStyle name="Dziesiętny_Invoices2001Slovakia_TDT KHANH HOA_QD ke hoach dau thau 3 4" xfId="22756"/>
    <cellStyle name="Dziesietny_Invoices2001Slovakia_TDT KHANH HOA_QD ke hoach dau thau 3 5" xfId="23962"/>
    <cellStyle name="Dziesiętny_Invoices2001Slovakia_TDT KHANH HOA_QD ke hoach dau thau 3 5" xfId="23963"/>
    <cellStyle name="Dziesietny_Invoices2001Slovakia_TDT KHANH HOA_QD ke hoach dau thau 3 6" xfId="25139"/>
    <cellStyle name="Dziesiętny_Invoices2001Slovakia_TDT KHANH HOA_QD ke hoach dau thau 3 6" xfId="25140"/>
    <cellStyle name="Dziesietny_Invoices2001Slovakia_TDT KHANH HOA_QD ke hoach dau thau 3 7" xfId="26231"/>
    <cellStyle name="Dziesiętny_Invoices2001Slovakia_TDT KHANH HOA_QD ke hoach dau thau 3 7" xfId="26232"/>
    <cellStyle name="Dziesietny_Invoices2001Slovakia_TDT KHANH HOA_QD ke hoach dau thau 3 8" xfId="27236"/>
    <cellStyle name="Dziesiętny_Invoices2001Slovakia_TDT KHANH HOA_QD ke hoach dau thau 3 8" xfId="27237"/>
    <cellStyle name="Dziesietny_Invoices2001Slovakia_TDT KHANH HOA_QD ke hoach dau thau 3 9" xfId="28245"/>
    <cellStyle name="Dziesiętny_Invoices2001Slovakia_TDT KHANH HOA_QD ke hoach dau thau 3 9" xfId="28246"/>
    <cellStyle name="Dziesietny_Invoices2001Slovakia_TDT KHANH HOA_QD ke hoach dau thau 4" xfId="6216"/>
    <cellStyle name="Dziesiętny_Invoices2001Slovakia_TDT KHANH HOA_QD ke hoach dau thau 4" xfId="6215"/>
    <cellStyle name="Dziesietny_Invoices2001Slovakia_TDT KHANH HOA_QD ke hoach dau thau 4 2" xfId="14559"/>
    <cellStyle name="Dziesiętny_Invoices2001Slovakia_TDT KHANH HOA_QD ke hoach dau thau 4 2" xfId="14556"/>
    <cellStyle name="Dziesietny_Invoices2001Slovakia_TDT KHANH HOA_QD ke hoach dau thau 4 3" xfId="20734"/>
    <cellStyle name="Dziesiętny_Invoices2001Slovakia_TDT KHANH HOA_QD ke hoach dau thau 4 3" xfId="20731"/>
    <cellStyle name="Dziesietny_Invoices2001Slovakia_TDT KHANH HOA_QD ke hoach dau thau 4 4" xfId="22454"/>
    <cellStyle name="Dziesiętny_Invoices2001Slovakia_TDT KHANH HOA_QD ke hoach dau thau 4 4" xfId="22451"/>
    <cellStyle name="Dziesietny_Invoices2001Slovakia_TDT KHANH HOA_QD ke hoach dau thau 4 5" xfId="23661"/>
    <cellStyle name="Dziesiętny_Invoices2001Slovakia_TDT KHANH HOA_QD ke hoach dau thau 4 5" xfId="23658"/>
    <cellStyle name="Dziesietny_Invoices2001Slovakia_TDT KHANH HOA_QD ke hoach dau thau 4 6" xfId="24838"/>
    <cellStyle name="Dziesiętny_Invoices2001Slovakia_TDT KHANH HOA_QD ke hoach dau thau 4 6" xfId="24835"/>
    <cellStyle name="Dziesietny_Invoices2001Slovakia_TDT KHANH HOA_QD ke hoach dau thau 4 7" xfId="25930"/>
    <cellStyle name="Dziesiętny_Invoices2001Slovakia_TDT KHANH HOA_QD ke hoach dau thau 4 7" xfId="25927"/>
    <cellStyle name="Dziesietny_Invoices2001Slovakia_TDT KHANH HOA_QD ke hoach dau thau 4 8" xfId="26935"/>
    <cellStyle name="Dziesiętny_Invoices2001Slovakia_TDT KHANH HOA_QD ke hoach dau thau 4 8" xfId="26932"/>
    <cellStyle name="Dziesietny_Invoices2001Slovakia_TDT KHANH HOA_QD ke hoach dau thau 4 9" xfId="27944"/>
    <cellStyle name="Dziesiętny_Invoices2001Slovakia_TDT KHANH HOA_QD ke hoach dau thau 4 9" xfId="27941"/>
    <cellStyle name="Dziesietny_Invoices2001Slovakia_TDT KHANH HOA_QD ke hoach dau thau 5" xfId="5837"/>
    <cellStyle name="Dziesiętny_Invoices2001Slovakia_TDT KHANH HOA_QD ke hoach dau thau 5" xfId="5838"/>
    <cellStyle name="Dziesietny_Invoices2001Slovakia_TDT KHANH HOA_QD ke hoach dau thau 5 2" xfId="15632"/>
    <cellStyle name="Dziesiętny_Invoices2001Slovakia_TDT KHANH HOA_QD ke hoach dau thau 5 2" xfId="15633"/>
    <cellStyle name="Dziesietny_Invoices2001Slovakia_TDT KHANH HOA_QD ke hoach dau thau 5 3" xfId="21709"/>
    <cellStyle name="Dziesiętny_Invoices2001Slovakia_TDT KHANH HOA_QD ke hoach dau thau 5 3" xfId="21710"/>
    <cellStyle name="Dziesietny_Invoices2001Slovakia_TDT KHANH HOA_QD ke hoach dau thau 5 4" xfId="23369"/>
    <cellStyle name="Dziesiętny_Invoices2001Slovakia_TDT KHANH HOA_QD ke hoach dau thau 5 4" xfId="23370"/>
    <cellStyle name="Dziesietny_Invoices2001Slovakia_TDT KHANH HOA_QD ke hoach dau thau 5 5" xfId="24568"/>
    <cellStyle name="Dziesiętny_Invoices2001Slovakia_TDT KHANH HOA_QD ke hoach dau thau 5 5" xfId="24569"/>
    <cellStyle name="Dziesietny_Invoices2001Slovakia_TDT KHANH HOA_QD ke hoach dau thau 5 6" xfId="25721"/>
    <cellStyle name="Dziesiętny_Invoices2001Slovakia_TDT KHANH HOA_QD ke hoach dau thau 5 6" xfId="25722"/>
    <cellStyle name="Dziesietny_Invoices2001Slovakia_TDT KHANH HOA_QD ke hoach dau thau 5 7" xfId="26807"/>
    <cellStyle name="Dziesiętny_Invoices2001Slovakia_TDT KHANH HOA_QD ke hoach dau thau 5 7" xfId="26808"/>
    <cellStyle name="Dziesietny_Invoices2001Slovakia_TDT KHANH HOA_QD ke hoach dau thau 5 8" xfId="27780"/>
    <cellStyle name="Dziesiętny_Invoices2001Slovakia_TDT KHANH HOA_QD ke hoach dau thau 5 8" xfId="27781"/>
    <cellStyle name="Dziesietny_Invoices2001Slovakia_TDT KHANH HOA_QD ke hoach dau thau 5 9" xfId="28761"/>
    <cellStyle name="Dziesiętny_Invoices2001Slovakia_TDT KHANH HOA_QD ke hoach dau thau 5 9" xfId="28762"/>
    <cellStyle name="Dziesietny_Invoices2001Slovakia_TDT KHANH HOA_QD ke hoach dau thau 6" xfId="7481"/>
    <cellStyle name="Dziesiętny_Invoices2001Slovakia_TDT KHANH HOA_QD ke hoach dau thau 6" xfId="7482"/>
    <cellStyle name="Dziesietny_Invoices2001Slovakia_TDT KHANH HOA_QD ke hoach dau thau 7" xfId="7551"/>
    <cellStyle name="Dziesiętny_Invoices2001Slovakia_TDT KHANH HOA_QD ke hoach dau thau 7" xfId="8159"/>
    <cellStyle name="Dziesietny_Invoices2001Slovakia_TDT KHANH HOA_QD ke hoach dau thau 8" xfId="8571"/>
    <cellStyle name="Dziesiętny_Invoices2001Slovakia_TDT KHANH HOA_QD ke hoach dau thau 8" xfId="8572"/>
    <cellStyle name="Dziesietny_Invoices2001Slovakia_TDT KHANH HOA_QD ke hoach dau thau 9" xfId="16651"/>
    <cellStyle name="Dziesiętny_Invoices2001Slovakia_TDT KHANH HOA_QD ke hoach dau thau 9" xfId="16652"/>
    <cellStyle name="Dziesietny_Invoices2001Slovakia_TDT KHANH HOA_QD ke hoach dau thau_Kế hoạch 2013 T1-2014" xfId="12025"/>
    <cellStyle name="Dziesiętny_Invoices2001Slovakia_TDT KHANH HOA_QD ke hoach dau thau_KH 2012 (T3-2013)" xfId="12026"/>
    <cellStyle name="Dziesietny_Invoices2001Slovakia_TDT KHANH HOA_QD ke hoach dau thau_KH 2012 (T3-2013)_Kế hoạch 2013 T1-2014" xfId="12027"/>
    <cellStyle name="Dziesiętny_Invoices2001Slovakia_TDT KHANH HOA_Ra soat KH von 2011 (Huy-11-11-11)" xfId="1037"/>
    <cellStyle name="Dziesietny_Invoices2001Slovakia_TDT KHANH HOA_Ra soat KH von 2011 (Huy-11-11-11) 2" xfId="3565"/>
    <cellStyle name="Dziesiętny_Invoices2001Slovakia_TDT KHANH HOA_Ra soat KH von 2011 (Huy-11-11-11) 2" xfId="3566"/>
    <cellStyle name="Dziesietny_Invoices2001Slovakia_TDT KHANH HOA_Ra soat KH von 2011 (Huy-11-11-11) 3" xfId="6153"/>
    <cellStyle name="Dziesiętny_Invoices2001Slovakia_TDT KHANH HOA_Ra soat KH von 2011 (Huy-11-11-11) 3" xfId="6154"/>
    <cellStyle name="Dziesietny_Invoices2001Slovakia_TDT KHANH HOA_Ra soat KH von 2011 (Huy-11-11-11) 4" xfId="6214"/>
    <cellStyle name="Dziesiętny_Invoices2001Slovakia_TDT KHANH HOA_Ra soat KH von 2011 (Huy-11-11-11) 4" xfId="6213"/>
    <cellStyle name="Dziesietny_Invoices2001Slovakia_TDT KHANH HOA_Ra soat KH von 2011 (Huy-11-11-11) 5" xfId="5913"/>
    <cellStyle name="Dziesiętny_Invoices2001Slovakia_TDT KHANH HOA_Ra soat KH von 2011 (Huy-11-11-11) 5" xfId="5914"/>
    <cellStyle name="Dziesietny_Invoices2001Slovakia_TDT KHANH HOA_Ra soat KH von 2011 (Huy-11-11-11) 6" xfId="7483"/>
    <cellStyle name="Dziesiętny_Invoices2001Slovakia_TDT KHANH HOA_Ra soat KH von 2011 (Huy-11-11-11) 6" xfId="7484"/>
    <cellStyle name="Dziesietny_Invoices2001Slovakia_TDT KHANH HOA_Ra soat KH von 2011 (Huy-11-11-11) 7" xfId="7550"/>
    <cellStyle name="Dziesiętny_Invoices2001Slovakia_TDT KHANH HOA_Ra soat KH von 2011 (Huy-11-11-11) 7" xfId="7549"/>
    <cellStyle name="Dziesietny_Invoices2001Slovakia_TDT KHANH HOA_Sheet2" xfId="1038"/>
    <cellStyle name="Dziesiętny_Invoices2001Slovakia_TDT KHANH HOA_Sheet2" xfId="1039"/>
    <cellStyle name="Dziesietny_Invoices2001Slovakia_TDT KHANH HOA_Sheet2 10" xfId="20112"/>
    <cellStyle name="Dziesiętny_Invoices2001Slovakia_TDT KHANH HOA_Sheet2 10" xfId="20111"/>
    <cellStyle name="Dziesietny_Invoices2001Slovakia_TDT KHANH HOA_Sheet2 11" xfId="21983"/>
    <cellStyle name="Dziesiętny_Invoices2001Slovakia_TDT KHANH HOA_Sheet2 11" xfId="21982"/>
    <cellStyle name="Dziesietny_Invoices2001Slovakia_TDT KHANH HOA_Sheet2 12" xfId="17789"/>
    <cellStyle name="Dziesiętny_Invoices2001Slovakia_TDT KHANH HOA_Sheet2 12" xfId="21742"/>
    <cellStyle name="Dziesietny_Invoices2001Slovakia_TDT KHANH HOA_Sheet2 13" xfId="19552"/>
    <cellStyle name="Dziesiętny_Invoices2001Slovakia_TDT KHANH HOA_Sheet2 13" xfId="21816"/>
    <cellStyle name="Dziesietny_Invoices2001Slovakia_TDT KHANH HOA_Sheet2 14" xfId="21945"/>
    <cellStyle name="Dziesiętny_Invoices2001Slovakia_TDT KHANH HOA_Sheet2 14" xfId="25352"/>
    <cellStyle name="Dziesietny_Invoices2001Slovakia_TDT KHANH HOA_Sheet2 15" xfId="24677"/>
    <cellStyle name="Dziesiętny_Invoices2001Slovakia_TDT KHANH HOA_Sheet2 15" xfId="16053"/>
    <cellStyle name="Dziesietny_Invoices2001Slovakia_TDT KHANH HOA_Sheet2 2" xfId="3567"/>
    <cellStyle name="Dziesiętny_Invoices2001Slovakia_TDT KHANH HOA_Sheet2 2" xfId="3568"/>
    <cellStyle name="Dziesietny_Invoices2001Slovakia_TDT KHANH HOA_Sheet2 2 2" xfId="12028"/>
    <cellStyle name="Dziesiętny_Invoices2001Slovakia_TDT KHANH HOA_Sheet2 2 2" xfId="12029"/>
    <cellStyle name="Dziesietny_Invoices2001Slovakia_TDT KHANH HOA_Sheet2 2 3" xfId="19599"/>
    <cellStyle name="Dziesiętny_Invoices2001Slovakia_TDT KHANH HOA_Sheet2 2 3" xfId="19600"/>
    <cellStyle name="Dziesietny_Invoices2001Slovakia_TDT KHANH HOA_Sheet2 2 4" xfId="18082"/>
    <cellStyle name="Dziesiętny_Invoices2001Slovakia_TDT KHANH HOA_Sheet2 2 4" xfId="18081"/>
    <cellStyle name="Dziesietny_Invoices2001Slovakia_TDT KHANH HOA_Sheet2 2 5" xfId="22997"/>
    <cellStyle name="Dziesiętny_Invoices2001Slovakia_TDT KHANH HOA_Sheet2 2 5" xfId="19219"/>
    <cellStyle name="Dziesietny_Invoices2001Slovakia_TDT KHANH HOA_Sheet2 2 6" xfId="24197"/>
    <cellStyle name="Dziesiętny_Invoices2001Slovakia_TDT KHANH HOA_Sheet2 2 6" xfId="16850"/>
    <cellStyle name="Dziesietny_Invoices2001Slovakia_TDT KHANH HOA_Sheet2 2 7" xfId="25367"/>
    <cellStyle name="Dziesiętny_Invoices2001Slovakia_TDT KHANH HOA_Sheet2 2 7" xfId="19224"/>
    <cellStyle name="Dziesietny_Invoices2001Slovakia_TDT KHANH HOA_Sheet2 2 8" xfId="24188"/>
    <cellStyle name="Dziesiętny_Invoices2001Slovakia_TDT KHANH HOA_Sheet2 2 8" xfId="19966"/>
    <cellStyle name="Dziesietny_Invoices2001Slovakia_TDT KHANH HOA_Sheet2 2 9" xfId="21929"/>
    <cellStyle name="Dziesiętny_Invoices2001Slovakia_TDT KHANH HOA_Sheet2 2 9" xfId="27439"/>
    <cellStyle name="Dziesietny_Invoices2001Slovakia_TDT KHANH HOA_Sheet2 3" xfId="6155"/>
    <cellStyle name="Dziesiętny_Invoices2001Slovakia_TDT KHANH HOA_Sheet2 3" xfId="6156"/>
    <cellStyle name="Dziesietny_Invoices2001Slovakia_TDT KHANH HOA_Sheet2 3 2" xfId="14864"/>
    <cellStyle name="Dziesiętny_Invoices2001Slovakia_TDT KHANH HOA_Sheet2 3 2" xfId="14865"/>
    <cellStyle name="Dziesietny_Invoices2001Slovakia_TDT KHANH HOA_Sheet2 3 3" xfId="21039"/>
    <cellStyle name="Dziesiętny_Invoices2001Slovakia_TDT KHANH HOA_Sheet2 3 3" xfId="21040"/>
    <cellStyle name="Dziesietny_Invoices2001Slovakia_TDT KHANH HOA_Sheet2 3 4" xfId="22759"/>
    <cellStyle name="Dziesiętny_Invoices2001Slovakia_TDT KHANH HOA_Sheet2 3 4" xfId="22760"/>
    <cellStyle name="Dziesietny_Invoices2001Slovakia_TDT KHANH HOA_Sheet2 3 5" xfId="23966"/>
    <cellStyle name="Dziesiętny_Invoices2001Slovakia_TDT KHANH HOA_Sheet2 3 5" xfId="23967"/>
    <cellStyle name="Dziesietny_Invoices2001Slovakia_TDT KHANH HOA_Sheet2 3 6" xfId="25143"/>
    <cellStyle name="Dziesiętny_Invoices2001Slovakia_TDT KHANH HOA_Sheet2 3 6" xfId="25144"/>
    <cellStyle name="Dziesietny_Invoices2001Slovakia_TDT KHANH HOA_Sheet2 3 7" xfId="26235"/>
    <cellStyle name="Dziesiętny_Invoices2001Slovakia_TDT KHANH HOA_Sheet2 3 7" xfId="26236"/>
    <cellStyle name="Dziesietny_Invoices2001Slovakia_TDT KHANH HOA_Sheet2 3 8" xfId="27240"/>
    <cellStyle name="Dziesiętny_Invoices2001Slovakia_TDT KHANH HOA_Sheet2 3 8" xfId="27241"/>
    <cellStyle name="Dziesietny_Invoices2001Slovakia_TDT KHANH HOA_Sheet2 3 9" xfId="28249"/>
    <cellStyle name="Dziesiętny_Invoices2001Slovakia_TDT KHANH HOA_Sheet2 3 9" xfId="28250"/>
    <cellStyle name="Dziesietny_Invoices2001Slovakia_TDT KHANH HOA_Sheet2 4" xfId="6212"/>
    <cellStyle name="Dziesiętny_Invoices2001Slovakia_TDT KHANH HOA_Sheet2 4" xfId="6211"/>
    <cellStyle name="Dziesietny_Invoices2001Slovakia_TDT KHANH HOA_Sheet2 4 2" xfId="14555"/>
    <cellStyle name="Dziesiętny_Invoices2001Slovakia_TDT KHANH HOA_Sheet2 4 2" xfId="14554"/>
    <cellStyle name="Dziesietny_Invoices2001Slovakia_TDT KHANH HOA_Sheet2 4 3" xfId="20730"/>
    <cellStyle name="Dziesiętny_Invoices2001Slovakia_TDT KHANH HOA_Sheet2 4 3" xfId="20729"/>
    <cellStyle name="Dziesietny_Invoices2001Slovakia_TDT KHANH HOA_Sheet2 4 4" xfId="22450"/>
    <cellStyle name="Dziesiętny_Invoices2001Slovakia_TDT KHANH HOA_Sheet2 4 4" xfId="22449"/>
    <cellStyle name="Dziesietny_Invoices2001Slovakia_TDT KHANH HOA_Sheet2 4 5" xfId="23657"/>
    <cellStyle name="Dziesiętny_Invoices2001Slovakia_TDT KHANH HOA_Sheet2 4 5" xfId="23656"/>
    <cellStyle name="Dziesietny_Invoices2001Slovakia_TDT KHANH HOA_Sheet2 4 6" xfId="24834"/>
    <cellStyle name="Dziesiętny_Invoices2001Slovakia_TDT KHANH HOA_Sheet2 4 6" xfId="24833"/>
    <cellStyle name="Dziesietny_Invoices2001Slovakia_TDT KHANH HOA_Sheet2 4 7" xfId="25926"/>
    <cellStyle name="Dziesiętny_Invoices2001Slovakia_TDT KHANH HOA_Sheet2 4 7" xfId="25925"/>
    <cellStyle name="Dziesietny_Invoices2001Slovakia_TDT KHANH HOA_Sheet2 4 8" xfId="26931"/>
    <cellStyle name="Dziesiętny_Invoices2001Slovakia_TDT KHANH HOA_Sheet2 4 8" xfId="26930"/>
    <cellStyle name="Dziesietny_Invoices2001Slovakia_TDT KHANH HOA_Sheet2 4 9" xfId="27940"/>
    <cellStyle name="Dziesiętny_Invoices2001Slovakia_TDT KHANH HOA_Sheet2 4 9" xfId="27939"/>
    <cellStyle name="Dziesietny_Invoices2001Slovakia_TDT KHANH HOA_Sheet2 5" xfId="5921"/>
    <cellStyle name="Dziesiętny_Invoices2001Slovakia_TDT KHANH HOA_Sheet2 5" xfId="5922"/>
    <cellStyle name="Dziesietny_Invoices2001Slovakia_TDT KHANH HOA_Sheet2 5 2" xfId="15634"/>
    <cellStyle name="Dziesiętny_Invoices2001Slovakia_TDT KHANH HOA_Sheet2 5 2" xfId="15635"/>
    <cellStyle name="Dziesietny_Invoices2001Slovakia_TDT KHANH HOA_Sheet2 5 3" xfId="21711"/>
    <cellStyle name="Dziesiętny_Invoices2001Slovakia_TDT KHANH HOA_Sheet2 5 3" xfId="21712"/>
    <cellStyle name="Dziesietny_Invoices2001Slovakia_TDT KHANH HOA_Sheet2 5 4" xfId="23371"/>
    <cellStyle name="Dziesiętny_Invoices2001Slovakia_TDT KHANH HOA_Sheet2 5 4" xfId="23372"/>
    <cellStyle name="Dziesietny_Invoices2001Slovakia_TDT KHANH HOA_Sheet2 5 5" xfId="24570"/>
    <cellStyle name="Dziesiętny_Invoices2001Slovakia_TDT KHANH HOA_Sheet2 5 5" xfId="24571"/>
    <cellStyle name="Dziesietny_Invoices2001Slovakia_TDT KHANH HOA_Sheet2 5 6" xfId="25723"/>
    <cellStyle name="Dziesiętny_Invoices2001Slovakia_TDT KHANH HOA_Sheet2 5 6" xfId="25724"/>
    <cellStyle name="Dziesietny_Invoices2001Slovakia_TDT KHANH HOA_Sheet2 5 7" xfId="26809"/>
    <cellStyle name="Dziesiętny_Invoices2001Slovakia_TDT KHANH HOA_Sheet2 5 7" xfId="26810"/>
    <cellStyle name="Dziesietny_Invoices2001Slovakia_TDT KHANH HOA_Sheet2 5 8" xfId="27782"/>
    <cellStyle name="Dziesiętny_Invoices2001Slovakia_TDT KHANH HOA_Sheet2 5 8" xfId="27783"/>
    <cellStyle name="Dziesietny_Invoices2001Slovakia_TDT KHANH HOA_Sheet2 5 9" xfId="28763"/>
    <cellStyle name="Dziesiętny_Invoices2001Slovakia_TDT KHANH HOA_Sheet2 5 9" xfId="28764"/>
    <cellStyle name="Dziesietny_Invoices2001Slovakia_TDT KHANH HOA_Sheet2 6" xfId="7485"/>
    <cellStyle name="Dziesiętny_Invoices2001Slovakia_TDT KHANH HOA_Sheet2 6" xfId="7486"/>
    <cellStyle name="Dziesietny_Invoices2001Slovakia_TDT KHANH HOA_Sheet2 7" xfId="7548"/>
    <cellStyle name="Dziesiętny_Invoices2001Slovakia_TDT KHANH HOA_Sheet2 7" xfId="7547"/>
    <cellStyle name="Dziesietny_Invoices2001Slovakia_TDT KHANH HOA_Sheet2 8" xfId="8573"/>
    <cellStyle name="Dziesiętny_Invoices2001Slovakia_TDT KHANH HOA_Sheet2 8" xfId="8574"/>
    <cellStyle name="Dziesietny_Invoices2001Slovakia_TDT KHANH HOA_Sheet2 9" xfId="16653"/>
    <cellStyle name="Dziesiętny_Invoices2001Slovakia_TDT KHANH HOA_Sheet2 9" xfId="16654"/>
    <cellStyle name="Dziesietny_Invoices2001Slovakia_TDT KHANH HOA_Sheet2_Kế hoạch 2013 T1-2014" xfId="12030"/>
    <cellStyle name="Dziesiętny_Invoices2001Slovakia_TDT KHANH HOA_Sheet2_KH 2012 (T3-2013)" xfId="12031"/>
    <cellStyle name="Dziesietny_Invoices2001Slovakia_TDT KHANH HOA_Sheet2_KH 2012 (T3-2013)_Kế hoạch 2013 T1-2014" xfId="12032"/>
    <cellStyle name="Dziesiętny_Invoices2001Slovakia_TDT KHANH HOA_TH danh muc 08-09 den ngay 30-8-09" xfId="1040"/>
    <cellStyle name="Dziesietny_Invoices2001Slovakia_TDT KHANH HOA_THEO DÕI DỰ ÁN.NĂM 2010-2011" xfId="12067"/>
    <cellStyle name="Dziesiętny_Invoices2001Slovakia_TDT KHANH HOA_Tienluong" xfId="1041"/>
    <cellStyle name="Dziesietny_Invoices2001Slovakia_TDT KHANH HOA_Tienluong 2" xfId="3569"/>
    <cellStyle name="Dziesiętny_Invoices2001Slovakia_TDT KHANH HOA_Tienluong 2" xfId="3570"/>
    <cellStyle name="Dziesietny_Invoices2001Slovakia_TDT KHANH HOA_Tienluong 3" xfId="6157"/>
    <cellStyle name="Dziesiętny_Invoices2001Slovakia_TDT KHANH HOA_Tienluong 3" xfId="6158"/>
    <cellStyle name="Dziesietny_Invoices2001Slovakia_TDT KHANH HOA_Tienluong 4" xfId="6210"/>
    <cellStyle name="Dziesiętny_Invoices2001Slovakia_TDT KHANH HOA_Tienluong 4" xfId="6209"/>
    <cellStyle name="Dziesietny_Invoices2001Slovakia_TDT KHANH HOA_Tienluong 5" xfId="5923"/>
    <cellStyle name="Dziesiętny_Invoices2001Slovakia_TDT KHANH HOA_Tienluong 5" xfId="5924"/>
    <cellStyle name="Dziesietny_Invoices2001Slovakia_TDT KHANH HOA_Tienluong 6" xfId="7487"/>
    <cellStyle name="Dziesiętny_Invoices2001Slovakia_TDT KHANH HOA_Tienluong 6" xfId="7488"/>
    <cellStyle name="Dziesietny_Invoices2001Slovakia_TDT KHANH HOA_Tienluong 7" xfId="7546"/>
    <cellStyle name="Dziesiętny_Invoices2001Slovakia_TDT KHANH HOA_Tienluong 7" xfId="7545"/>
    <cellStyle name="Dziesietny_Invoices2001Slovakia_TDT KHANH HOA_Tienluong_KH 2012 (T3-2013)" xfId="12033"/>
    <cellStyle name="Dziesiętny_Invoices2001Slovakia_TDT KHANH HOA_Tienluong_KH 2012 (T3-2013)" xfId="12034"/>
    <cellStyle name="Dziesietny_Invoices2001Slovakia_TDT KHANH HOA_Tienluong_KH 2012 (T3-2013)_Kế hoạch 2013 T1-2014" xfId="12035"/>
    <cellStyle name="Dziesiętny_Invoices2001Slovakia_TDT KHANH HOA_tinh toan hoang ha" xfId="1042"/>
    <cellStyle name="Dziesietny_Invoices2001Slovakia_TDT KHANH HOA_tinh toan hoang ha 2" xfId="3571"/>
    <cellStyle name="Dziesiętny_Invoices2001Slovakia_TDT KHANH HOA_tinh toan hoang ha 2" xfId="3572"/>
    <cellStyle name="Dziesietny_Invoices2001Slovakia_TDT KHANH HOA_tinh toan hoang ha 3" xfId="6159"/>
    <cellStyle name="Dziesiętny_Invoices2001Slovakia_TDT KHANH HOA_tinh toan hoang ha 3" xfId="6160"/>
    <cellStyle name="Dziesietny_Invoices2001Slovakia_TDT KHANH HOA_tinh toan hoang ha 4" xfId="6208"/>
    <cellStyle name="Dziesiętny_Invoices2001Slovakia_TDT KHANH HOA_tinh toan hoang ha 4" xfId="6207"/>
    <cellStyle name="Dziesietny_Invoices2001Slovakia_TDT KHANH HOA_tinh toan hoang ha 5" xfId="6005"/>
    <cellStyle name="Dziesiętny_Invoices2001Slovakia_TDT KHANH HOA_tinh toan hoang ha 5" xfId="6006"/>
    <cellStyle name="Dziesietny_Invoices2001Slovakia_TDT KHANH HOA_tinh toan hoang ha 6" xfId="7489"/>
    <cellStyle name="Dziesiętny_Invoices2001Slovakia_TDT KHANH HOA_tinh toan hoang ha 6" xfId="7490"/>
    <cellStyle name="Dziesietny_Invoices2001Slovakia_TDT KHANH HOA_tinh toan hoang ha 7" xfId="7544"/>
    <cellStyle name="Dziesiętny_Invoices2001Slovakia_TDT KHANH HOA_tinh toan hoang ha 7" xfId="7543"/>
    <cellStyle name="Dziesietny_Invoices2001Slovakia_TDT KHANH HOA_tinh toan hoang ha_Kế hoạch 2013 T1-2014" xfId="12036"/>
    <cellStyle name="Dziesiętny_Invoices2001Slovakia_TDT KHANH HOA_tinh toan hoang ha_KH 2012 (T3-2013)" xfId="12037"/>
    <cellStyle name="Dziesietny_Invoices2001Slovakia_TDT KHANH HOA_tinh toan hoang ha_KH 2012 (T3-2013)_Kế hoạch 2013 T1-2014" xfId="12038"/>
    <cellStyle name="Dziesiętny_Invoices2001Slovakia_TDT KHANH HOA_Tong hop Cac tuyen(9-1-06)" xfId="1043"/>
    <cellStyle name="Dziesietny_Invoices2001Slovakia_TDT KHANH HOA_Tong hop Cac tuyen(9-1-06) 2" xfId="3573"/>
    <cellStyle name="Dziesiętny_Invoices2001Slovakia_TDT KHANH HOA_Tong hop Cac tuyen(9-1-06) 2" xfId="3574"/>
    <cellStyle name="Dziesietny_Invoices2001Slovakia_TDT KHANH HOA_Tong hop Cac tuyen(9-1-06) 3" xfId="6161"/>
    <cellStyle name="Dziesiętny_Invoices2001Slovakia_TDT KHANH HOA_Tong hop Cac tuyen(9-1-06) 3" xfId="6162"/>
    <cellStyle name="Dziesietny_Invoices2001Slovakia_TDT KHANH HOA_Tong hop Cac tuyen(9-1-06) 4" xfId="6206"/>
    <cellStyle name="Dziesiętny_Invoices2001Slovakia_TDT KHANH HOA_Tong hop Cac tuyen(9-1-06) 4" xfId="6205"/>
    <cellStyle name="Dziesietny_Invoices2001Slovakia_TDT KHANH HOA_Tong hop Cac tuyen(9-1-06) 5" xfId="6009"/>
    <cellStyle name="Dziesiętny_Invoices2001Slovakia_TDT KHANH HOA_Tong hop Cac tuyen(9-1-06) 5" xfId="6010"/>
    <cellStyle name="Dziesietny_Invoices2001Slovakia_TDT KHANH HOA_Tong hop Cac tuyen(9-1-06) 6" xfId="7491"/>
    <cellStyle name="Dziesiętny_Invoices2001Slovakia_TDT KHANH HOA_Tong hop Cac tuyen(9-1-06) 6" xfId="7492"/>
    <cellStyle name="Dziesietny_Invoices2001Slovakia_TDT KHANH HOA_Tong hop Cac tuyen(9-1-06) 7" xfId="7542"/>
    <cellStyle name="Dziesiętny_Invoices2001Slovakia_TDT KHANH HOA_Tong hop Cac tuyen(9-1-06) 7" xfId="7541"/>
    <cellStyle name="Dziesietny_Invoices2001Slovakia_TDT KHANH HOA_Tong hop Cac tuyen(9-1-06)_bieu tong hop lai kh von 2011 gui phong TH-KTDN" xfId="1044"/>
    <cellStyle name="Dziesiętny_Invoices2001Slovakia_TDT KHANH HOA_Tong hop Cac tuyen(9-1-06)_bieu tong hop lai kh von 2011 gui phong TH-KTDN" xfId="1045"/>
    <cellStyle name="Dziesietny_Invoices2001Slovakia_TDT KHANH HOA_Tong hop Cac tuyen(9-1-06)_bieu tong hop lai kh von 2011 gui phong TH-KTDN 10" xfId="20110"/>
    <cellStyle name="Dziesiętny_Invoices2001Slovakia_TDT KHANH HOA_Tong hop Cac tuyen(9-1-06)_bieu tong hop lai kh von 2011 gui phong TH-KTDN 10" xfId="20109"/>
    <cellStyle name="Dziesietny_Invoices2001Slovakia_TDT KHANH HOA_Tong hop Cac tuyen(9-1-06)_bieu tong hop lai kh von 2011 gui phong TH-KTDN 11" xfId="19841"/>
    <cellStyle name="Dziesiętny_Invoices2001Slovakia_TDT KHANH HOA_Tong hop Cac tuyen(9-1-06)_bieu tong hop lai kh von 2011 gui phong TH-KTDN 11" xfId="21981"/>
    <cellStyle name="Dziesietny_Invoices2001Slovakia_TDT KHANH HOA_Tong hop Cac tuyen(9-1-06)_bieu tong hop lai kh von 2011 gui phong TH-KTDN 12" xfId="17787"/>
    <cellStyle name="Dziesiętny_Invoices2001Slovakia_TDT KHANH HOA_Tong hop Cac tuyen(9-1-06)_bieu tong hop lai kh von 2011 gui phong TH-KTDN 12" xfId="21741"/>
    <cellStyle name="Dziesietny_Invoices2001Slovakia_TDT KHANH HOA_Tong hop Cac tuyen(9-1-06)_bieu tong hop lai kh von 2011 gui phong TH-KTDN 13" xfId="17981"/>
    <cellStyle name="Dziesiętny_Invoices2001Slovakia_TDT KHANH HOA_Tong hop Cac tuyen(9-1-06)_bieu tong hop lai kh von 2011 gui phong TH-KTDN 13" xfId="19553"/>
    <cellStyle name="Dziesietny_Invoices2001Slovakia_TDT KHANH HOA_Tong hop Cac tuyen(9-1-06)_bieu tong hop lai kh von 2011 gui phong TH-KTDN 14" xfId="20031"/>
    <cellStyle name="Dziesiętny_Invoices2001Slovakia_TDT KHANH HOA_Tong hop Cac tuyen(9-1-06)_bieu tong hop lai kh von 2011 gui phong TH-KTDN 14" xfId="24609"/>
    <cellStyle name="Dziesietny_Invoices2001Slovakia_TDT KHANH HOA_Tong hop Cac tuyen(9-1-06)_bieu tong hop lai kh von 2011 gui phong TH-KTDN 15" xfId="16986"/>
    <cellStyle name="Dziesiętny_Invoices2001Slovakia_TDT KHANH HOA_Tong hop Cac tuyen(9-1-06)_bieu tong hop lai kh von 2011 gui phong TH-KTDN 15" xfId="23472"/>
    <cellStyle name="Dziesietny_Invoices2001Slovakia_TDT KHANH HOA_Tong hop Cac tuyen(9-1-06)_bieu tong hop lai kh von 2011 gui phong TH-KTDN 2" xfId="3575"/>
    <cellStyle name="Dziesiętny_Invoices2001Slovakia_TDT KHANH HOA_Tong hop Cac tuyen(9-1-06)_bieu tong hop lai kh von 2011 gui phong TH-KTDN 2" xfId="3576"/>
    <cellStyle name="Dziesietny_Invoices2001Slovakia_TDT KHANH HOA_Tong hop Cac tuyen(9-1-06)_bieu tong hop lai kh von 2011 gui phong TH-KTDN 2 2" xfId="12039"/>
    <cellStyle name="Dziesiętny_Invoices2001Slovakia_TDT KHANH HOA_Tong hop Cac tuyen(9-1-06)_bieu tong hop lai kh von 2011 gui phong TH-KTDN 2 2" xfId="12040"/>
    <cellStyle name="Dziesietny_Invoices2001Slovakia_TDT KHANH HOA_Tong hop Cac tuyen(9-1-06)_bieu tong hop lai kh von 2011 gui phong TH-KTDN 2 3" xfId="19601"/>
    <cellStyle name="Dziesiętny_Invoices2001Slovakia_TDT KHANH HOA_Tong hop Cac tuyen(9-1-06)_bieu tong hop lai kh von 2011 gui phong TH-KTDN 2 3" xfId="19602"/>
    <cellStyle name="Dziesietny_Invoices2001Slovakia_TDT KHANH HOA_Tong hop Cac tuyen(9-1-06)_bieu tong hop lai kh von 2011 gui phong TH-KTDN 2 4" xfId="21278"/>
    <cellStyle name="Dziesiętny_Invoices2001Slovakia_TDT KHANH HOA_Tong hop Cac tuyen(9-1-06)_bieu tong hop lai kh von 2011 gui phong TH-KTDN 2 4" xfId="18076"/>
    <cellStyle name="Dziesietny_Invoices2001Slovakia_TDT KHANH HOA_Tong hop Cac tuyen(9-1-06)_bieu tong hop lai kh von 2011 gui phong TH-KTDN 2 5" xfId="17516"/>
    <cellStyle name="Dziesiętny_Invoices2001Slovakia_TDT KHANH HOA_Tong hop Cac tuyen(9-1-06)_bieu tong hop lai kh von 2011 gui phong TH-KTDN 2 5" xfId="22996"/>
    <cellStyle name="Dziesietny_Invoices2001Slovakia_TDT KHANH HOA_Tong hop Cac tuyen(9-1-06)_bieu tong hop lai kh von 2011 gui phong TH-KTDN 2 6" xfId="24192"/>
    <cellStyle name="Dziesiętny_Invoices2001Slovakia_TDT KHANH HOA_Tong hop Cac tuyen(9-1-06)_bieu tong hop lai kh von 2011 gui phong TH-KTDN 2 6" xfId="18050"/>
    <cellStyle name="Dziesietny_Invoices2001Slovakia_TDT KHANH HOA_Tong hop Cac tuyen(9-1-06)_bieu tong hop lai kh von 2011 gui phong TH-KTDN 2 7" xfId="25365"/>
    <cellStyle name="Dziesiętny_Invoices2001Slovakia_TDT KHANH HOA_Tong hop Cac tuyen(9-1-06)_bieu tong hop lai kh von 2011 gui phong TH-KTDN 2 7" xfId="19225"/>
    <cellStyle name="Dziesietny_Invoices2001Slovakia_TDT KHANH HOA_Tong hop Cac tuyen(9-1-06)_bieu tong hop lai kh von 2011 gui phong TH-KTDN 2 8" xfId="19965"/>
    <cellStyle name="Dziesiętny_Invoices2001Slovakia_TDT KHANH HOA_Tong hop Cac tuyen(9-1-06)_bieu tong hop lai kh von 2011 gui phong TH-KTDN 2 8" xfId="26462"/>
    <cellStyle name="Dziesietny_Invoices2001Slovakia_TDT KHANH HOA_Tong hop Cac tuyen(9-1-06)_bieu tong hop lai kh von 2011 gui phong TH-KTDN 2 9" xfId="21928"/>
    <cellStyle name="Dziesiętny_Invoices2001Slovakia_TDT KHANH HOA_Tong hop Cac tuyen(9-1-06)_bieu tong hop lai kh von 2011 gui phong TH-KTDN 2 9" xfId="27438"/>
    <cellStyle name="Dziesietny_Invoices2001Slovakia_TDT KHANH HOA_Tong hop Cac tuyen(9-1-06)_bieu tong hop lai kh von 2011 gui phong TH-KTDN 3" xfId="6163"/>
    <cellStyle name="Dziesiętny_Invoices2001Slovakia_TDT KHANH HOA_Tong hop Cac tuyen(9-1-06)_bieu tong hop lai kh von 2011 gui phong TH-KTDN 3" xfId="6164"/>
    <cellStyle name="Dziesietny_Invoices2001Slovakia_TDT KHANH HOA_Tong hop Cac tuyen(9-1-06)_bieu tong hop lai kh von 2011 gui phong TH-KTDN 3 2" xfId="14868"/>
    <cellStyle name="Dziesiętny_Invoices2001Slovakia_TDT KHANH HOA_Tong hop Cac tuyen(9-1-06)_bieu tong hop lai kh von 2011 gui phong TH-KTDN 3 2" xfId="14869"/>
    <cellStyle name="Dziesietny_Invoices2001Slovakia_TDT KHANH HOA_Tong hop Cac tuyen(9-1-06)_bieu tong hop lai kh von 2011 gui phong TH-KTDN 3 3" xfId="21043"/>
    <cellStyle name="Dziesiętny_Invoices2001Slovakia_TDT KHANH HOA_Tong hop Cac tuyen(9-1-06)_bieu tong hop lai kh von 2011 gui phong TH-KTDN 3 3" xfId="21044"/>
    <cellStyle name="Dziesietny_Invoices2001Slovakia_TDT KHANH HOA_Tong hop Cac tuyen(9-1-06)_bieu tong hop lai kh von 2011 gui phong TH-KTDN 3 4" xfId="22763"/>
    <cellStyle name="Dziesiętny_Invoices2001Slovakia_TDT KHANH HOA_Tong hop Cac tuyen(9-1-06)_bieu tong hop lai kh von 2011 gui phong TH-KTDN 3 4" xfId="22764"/>
    <cellStyle name="Dziesietny_Invoices2001Slovakia_TDT KHANH HOA_Tong hop Cac tuyen(9-1-06)_bieu tong hop lai kh von 2011 gui phong TH-KTDN 3 5" xfId="23970"/>
    <cellStyle name="Dziesiętny_Invoices2001Slovakia_TDT KHANH HOA_Tong hop Cac tuyen(9-1-06)_bieu tong hop lai kh von 2011 gui phong TH-KTDN 3 5" xfId="23971"/>
    <cellStyle name="Dziesietny_Invoices2001Slovakia_TDT KHANH HOA_Tong hop Cac tuyen(9-1-06)_bieu tong hop lai kh von 2011 gui phong TH-KTDN 3 6" xfId="25147"/>
    <cellStyle name="Dziesiętny_Invoices2001Slovakia_TDT KHANH HOA_Tong hop Cac tuyen(9-1-06)_bieu tong hop lai kh von 2011 gui phong TH-KTDN 3 6" xfId="25148"/>
    <cellStyle name="Dziesietny_Invoices2001Slovakia_TDT KHANH HOA_Tong hop Cac tuyen(9-1-06)_bieu tong hop lai kh von 2011 gui phong TH-KTDN 3 7" xfId="26239"/>
    <cellStyle name="Dziesiętny_Invoices2001Slovakia_TDT KHANH HOA_Tong hop Cac tuyen(9-1-06)_bieu tong hop lai kh von 2011 gui phong TH-KTDN 3 7" xfId="26240"/>
    <cellStyle name="Dziesietny_Invoices2001Slovakia_TDT KHANH HOA_Tong hop Cac tuyen(9-1-06)_bieu tong hop lai kh von 2011 gui phong TH-KTDN 3 8" xfId="27244"/>
    <cellStyle name="Dziesiętny_Invoices2001Slovakia_TDT KHANH HOA_Tong hop Cac tuyen(9-1-06)_bieu tong hop lai kh von 2011 gui phong TH-KTDN 3 8" xfId="27245"/>
    <cellStyle name="Dziesietny_Invoices2001Slovakia_TDT KHANH HOA_Tong hop Cac tuyen(9-1-06)_bieu tong hop lai kh von 2011 gui phong TH-KTDN 3 9" xfId="28253"/>
    <cellStyle name="Dziesiętny_Invoices2001Slovakia_TDT KHANH HOA_Tong hop Cac tuyen(9-1-06)_bieu tong hop lai kh von 2011 gui phong TH-KTDN 3 9" xfId="28254"/>
    <cellStyle name="Dziesietny_Invoices2001Slovakia_TDT KHANH HOA_Tong hop Cac tuyen(9-1-06)_bieu tong hop lai kh von 2011 gui phong TH-KTDN 4" xfId="6204"/>
    <cellStyle name="Dziesiętny_Invoices2001Slovakia_TDT KHANH HOA_Tong hop Cac tuyen(9-1-06)_bieu tong hop lai kh von 2011 gui phong TH-KTDN 4" xfId="6203"/>
    <cellStyle name="Dziesietny_Invoices2001Slovakia_TDT KHANH HOA_Tong hop Cac tuyen(9-1-06)_bieu tong hop lai kh von 2011 gui phong TH-KTDN 4 2" xfId="14550"/>
    <cellStyle name="Dziesiętny_Invoices2001Slovakia_TDT KHANH HOA_Tong hop Cac tuyen(9-1-06)_bieu tong hop lai kh von 2011 gui phong TH-KTDN 4 2" xfId="14551"/>
    <cellStyle name="Dziesietny_Invoices2001Slovakia_TDT KHANH HOA_Tong hop Cac tuyen(9-1-06)_bieu tong hop lai kh von 2011 gui phong TH-KTDN 4 3" xfId="20725"/>
    <cellStyle name="Dziesiętny_Invoices2001Slovakia_TDT KHANH HOA_Tong hop Cac tuyen(9-1-06)_bieu tong hop lai kh von 2011 gui phong TH-KTDN 4 3" xfId="20726"/>
    <cellStyle name="Dziesietny_Invoices2001Slovakia_TDT KHANH HOA_Tong hop Cac tuyen(9-1-06)_bieu tong hop lai kh von 2011 gui phong TH-KTDN 4 4" xfId="22445"/>
    <cellStyle name="Dziesiętny_Invoices2001Slovakia_TDT KHANH HOA_Tong hop Cac tuyen(9-1-06)_bieu tong hop lai kh von 2011 gui phong TH-KTDN 4 4" xfId="22446"/>
    <cellStyle name="Dziesietny_Invoices2001Slovakia_TDT KHANH HOA_Tong hop Cac tuyen(9-1-06)_bieu tong hop lai kh von 2011 gui phong TH-KTDN 4 5" xfId="23652"/>
    <cellStyle name="Dziesiętny_Invoices2001Slovakia_TDT KHANH HOA_Tong hop Cac tuyen(9-1-06)_bieu tong hop lai kh von 2011 gui phong TH-KTDN 4 5" xfId="23653"/>
    <cellStyle name="Dziesietny_Invoices2001Slovakia_TDT KHANH HOA_Tong hop Cac tuyen(9-1-06)_bieu tong hop lai kh von 2011 gui phong TH-KTDN 4 6" xfId="24829"/>
    <cellStyle name="Dziesiętny_Invoices2001Slovakia_TDT KHANH HOA_Tong hop Cac tuyen(9-1-06)_bieu tong hop lai kh von 2011 gui phong TH-KTDN 4 6" xfId="24830"/>
    <cellStyle name="Dziesietny_Invoices2001Slovakia_TDT KHANH HOA_Tong hop Cac tuyen(9-1-06)_bieu tong hop lai kh von 2011 gui phong TH-KTDN 4 7" xfId="25921"/>
    <cellStyle name="Dziesiętny_Invoices2001Slovakia_TDT KHANH HOA_Tong hop Cac tuyen(9-1-06)_bieu tong hop lai kh von 2011 gui phong TH-KTDN 4 7" xfId="25922"/>
    <cellStyle name="Dziesietny_Invoices2001Slovakia_TDT KHANH HOA_Tong hop Cac tuyen(9-1-06)_bieu tong hop lai kh von 2011 gui phong TH-KTDN 4 8" xfId="26926"/>
    <cellStyle name="Dziesiętny_Invoices2001Slovakia_TDT KHANH HOA_Tong hop Cac tuyen(9-1-06)_bieu tong hop lai kh von 2011 gui phong TH-KTDN 4 8" xfId="26927"/>
    <cellStyle name="Dziesietny_Invoices2001Slovakia_TDT KHANH HOA_Tong hop Cac tuyen(9-1-06)_bieu tong hop lai kh von 2011 gui phong TH-KTDN 4 9" xfId="27935"/>
    <cellStyle name="Dziesiętny_Invoices2001Slovakia_TDT KHANH HOA_Tong hop Cac tuyen(9-1-06)_bieu tong hop lai kh von 2011 gui phong TH-KTDN 4 9" xfId="27936"/>
    <cellStyle name="Dziesietny_Invoices2001Slovakia_TDT KHANH HOA_Tong hop Cac tuyen(9-1-06)_bieu tong hop lai kh von 2011 gui phong TH-KTDN 5" xfId="6011"/>
    <cellStyle name="Dziesiętny_Invoices2001Slovakia_TDT KHANH HOA_Tong hop Cac tuyen(9-1-06)_bieu tong hop lai kh von 2011 gui phong TH-KTDN 5" xfId="6012"/>
    <cellStyle name="Dziesietny_Invoices2001Slovakia_TDT KHANH HOA_Tong hop Cac tuyen(9-1-06)_bieu tong hop lai kh von 2011 gui phong TH-KTDN 5 2" xfId="15636"/>
    <cellStyle name="Dziesiętny_Invoices2001Slovakia_TDT KHANH HOA_Tong hop Cac tuyen(9-1-06)_bieu tong hop lai kh von 2011 gui phong TH-KTDN 5 2" xfId="15637"/>
    <cellStyle name="Dziesietny_Invoices2001Slovakia_TDT KHANH HOA_Tong hop Cac tuyen(9-1-06)_bieu tong hop lai kh von 2011 gui phong TH-KTDN 5 3" xfId="21713"/>
    <cellStyle name="Dziesiętny_Invoices2001Slovakia_TDT KHANH HOA_Tong hop Cac tuyen(9-1-06)_bieu tong hop lai kh von 2011 gui phong TH-KTDN 5 3" xfId="21714"/>
    <cellStyle name="Dziesietny_Invoices2001Slovakia_TDT KHANH HOA_Tong hop Cac tuyen(9-1-06)_bieu tong hop lai kh von 2011 gui phong TH-KTDN 5 4" xfId="23373"/>
    <cellStyle name="Dziesiętny_Invoices2001Slovakia_TDT KHANH HOA_Tong hop Cac tuyen(9-1-06)_bieu tong hop lai kh von 2011 gui phong TH-KTDN 5 4" xfId="23374"/>
    <cellStyle name="Dziesietny_Invoices2001Slovakia_TDT KHANH HOA_Tong hop Cac tuyen(9-1-06)_bieu tong hop lai kh von 2011 gui phong TH-KTDN 5 5" xfId="24572"/>
    <cellStyle name="Dziesiętny_Invoices2001Slovakia_TDT KHANH HOA_Tong hop Cac tuyen(9-1-06)_bieu tong hop lai kh von 2011 gui phong TH-KTDN 5 5" xfId="24573"/>
    <cellStyle name="Dziesietny_Invoices2001Slovakia_TDT KHANH HOA_Tong hop Cac tuyen(9-1-06)_bieu tong hop lai kh von 2011 gui phong TH-KTDN 5 6" xfId="25725"/>
    <cellStyle name="Dziesiętny_Invoices2001Slovakia_TDT KHANH HOA_Tong hop Cac tuyen(9-1-06)_bieu tong hop lai kh von 2011 gui phong TH-KTDN 5 6" xfId="25726"/>
    <cellStyle name="Dziesietny_Invoices2001Slovakia_TDT KHANH HOA_Tong hop Cac tuyen(9-1-06)_bieu tong hop lai kh von 2011 gui phong TH-KTDN 5 7" xfId="26811"/>
    <cellStyle name="Dziesiętny_Invoices2001Slovakia_TDT KHANH HOA_Tong hop Cac tuyen(9-1-06)_bieu tong hop lai kh von 2011 gui phong TH-KTDN 5 7" xfId="26812"/>
    <cellStyle name="Dziesietny_Invoices2001Slovakia_TDT KHANH HOA_Tong hop Cac tuyen(9-1-06)_bieu tong hop lai kh von 2011 gui phong TH-KTDN 5 8" xfId="27784"/>
    <cellStyle name="Dziesiętny_Invoices2001Slovakia_TDT KHANH HOA_Tong hop Cac tuyen(9-1-06)_bieu tong hop lai kh von 2011 gui phong TH-KTDN 5 8" xfId="27785"/>
    <cellStyle name="Dziesietny_Invoices2001Slovakia_TDT KHANH HOA_Tong hop Cac tuyen(9-1-06)_bieu tong hop lai kh von 2011 gui phong TH-KTDN 5 9" xfId="28765"/>
    <cellStyle name="Dziesiętny_Invoices2001Slovakia_TDT KHANH HOA_Tong hop Cac tuyen(9-1-06)_bieu tong hop lai kh von 2011 gui phong TH-KTDN 5 9" xfId="28766"/>
    <cellStyle name="Dziesietny_Invoices2001Slovakia_TDT KHANH HOA_Tong hop Cac tuyen(9-1-06)_bieu tong hop lai kh von 2011 gui phong TH-KTDN 6" xfId="7493"/>
    <cellStyle name="Dziesiętny_Invoices2001Slovakia_TDT KHANH HOA_Tong hop Cac tuyen(9-1-06)_bieu tong hop lai kh von 2011 gui phong TH-KTDN 6" xfId="7494"/>
    <cellStyle name="Dziesietny_Invoices2001Slovakia_TDT KHANH HOA_Tong hop Cac tuyen(9-1-06)_bieu tong hop lai kh von 2011 gui phong TH-KTDN 7" xfId="7540"/>
    <cellStyle name="Dziesiętny_Invoices2001Slovakia_TDT KHANH HOA_Tong hop Cac tuyen(9-1-06)_bieu tong hop lai kh von 2011 gui phong TH-KTDN 7" xfId="7539"/>
    <cellStyle name="Dziesietny_Invoices2001Slovakia_TDT KHANH HOA_Tong hop Cac tuyen(9-1-06)_bieu tong hop lai kh von 2011 gui phong TH-KTDN 8" xfId="8575"/>
    <cellStyle name="Dziesiętny_Invoices2001Slovakia_TDT KHANH HOA_Tong hop Cac tuyen(9-1-06)_bieu tong hop lai kh von 2011 gui phong TH-KTDN 8" xfId="8576"/>
    <cellStyle name="Dziesietny_Invoices2001Slovakia_TDT KHANH HOA_Tong hop Cac tuyen(9-1-06)_bieu tong hop lai kh von 2011 gui phong TH-KTDN 9" xfId="16655"/>
    <cellStyle name="Dziesiętny_Invoices2001Slovakia_TDT KHANH HOA_Tong hop Cac tuyen(9-1-06)_bieu tong hop lai kh von 2011 gui phong TH-KTDN 9" xfId="16656"/>
    <cellStyle name="Dziesietny_Invoices2001Slovakia_TDT KHANH HOA_Tong hop Cac tuyen(9-1-06)_bieu tong hop lai kh von 2011 gui phong TH-KTDN_Kế hoạch 2013 T1-2014" xfId="12041"/>
    <cellStyle name="Dziesiętny_Invoices2001Slovakia_TDT KHANH HOA_Tong hop Cac tuyen(9-1-06)_bieu tong hop lai kh von 2011 gui phong TH-KTDN_KH 2012 (T3-2013)" xfId="12042"/>
    <cellStyle name="Dziesietny_Invoices2001Slovakia_TDT KHANH HOA_Tong hop Cac tuyen(9-1-06)_bieu tong hop lai kh von 2011 gui phong TH-KTDN_KH 2012 (T3-2013)_Kế hoạch 2013 T1-2014" xfId="12043"/>
    <cellStyle name="Dziesiętny_Invoices2001Slovakia_TDT KHANH HOA_Tong hop Cac tuyen(9-1-06)_Copy of KH PHAN BO VON ĐỐI ỨNG NAM 2011 (30 TY phuong án gop WB)" xfId="1046"/>
    <cellStyle name="Dziesietny_Invoices2001Slovakia_TDT KHANH HOA_Tong hop Cac tuyen(9-1-06)_Copy of KH PHAN BO VON ĐỐI ỨNG NAM 2011 (30 TY phuong án gop WB) 2" xfId="3577"/>
    <cellStyle name="Dziesiętny_Invoices2001Slovakia_TDT KHANH HOA_Tong hop Cac tuyen(9-1-06)_Copy of KH PHAN BO VON ĐỐI ỨNG NAM 2011 (30 TY phuong án gop WB) 2" xfId="3578"/>
    <cellStyle name="Dziesietny_Invoices2001Slovakia_TDT KHANH HOA_Tong hop Cac tuyen(9-1-06)_Copy of KH PHAN BO VON ĐỐI ỨNG NAM 2011 (30 TY phuong án gop WB) 3" xfId="6165"/>
    <cellStyle name="Dziesiętny_Invoices2001Slovakia_TDT KHANH HOA_Tong hop Cac tuyen(9-1-06)_Copy of KH PHAN BO VON ĐỐI ỨNG NAM 2011 (30 TY phuong án gop WB) 3" xfId="6166"/>
    <cellStyle name="Dziesietny_Invoices2001Slovakia_TDT KHANH HOA_Tong hop Cac tuyen(9-1-06)_Copy of KH PHAN BO VON ĐỐI ỨNG NAM 2011 (30 TY phuong án gop WB) 4" xfId="6202"/>
    <cellStyle name="Dziesiętny_Invoices2001Slovakia_TDT KHANH HOA_Tong hop Cac tuyen(9-1-06)_Copy of KH PHAN BO VON ĐỐI ỨNG NAM 2011 (30 TY phuong án gop WB) 4" xfId="6201"/>
    <cellStyle name="Dziesietny_Invoices2001Slovakia_TDT KHANH HOA_Tong hop Cac tuyen(9-1-06)_Copy of KH PHAN BO VON ĐỐI ỨNG NAM 2011 (30 TY phuong án gop WB) 5" xfId="6051"/>
    <cellStyle name="Dziesiętny_Invoices2001Slovakia_TDT KHANH HOA_Tong hop Cac tuyen(9-1-06)_Copy of KH PHAN BO VON ĐỐI ỨNG NAM 2011 (30 TY phuong án gop WB) 5" xfId="6052"/>
    <cellStyle name="Dziesietny_Invoices2001Slovakia_TDT KHANH HOA_Tong hop Cac tuyen(9-1-06)_Copy of KH PHAN BO VON ĐỐI ỨNG NAM 2011 (30 TY phuong án gop WB) 6" xfId="7495"/>
    <cellStyle name="Dziesiętny_Invoices2001Slovakia_TDT KHANH HOA_Tong hop Cac tuyen(9-1-06)_Copy of KH PHAN BO VON ĐỐI ỨNG NAM 2011 (30 TY phuong án gop WB) 6" xfId="7496"/>
    <cellStyle name="Dziesietny_Invoices2001Slovakia_TDT KHANH HOA_Tong hop Cac tuyen(9-1-06)_Copy of KH PHAN BO VON ĐỐI ỨNG NAM 2011 (30 TY phuong án gop WB) 7" xfId="7537"/>
    <cellStyle name="Dziesiętny_Invoices2001Slovakia_TDT KHANH HOA_Tong hop Cac tuyen(9-1-06)_Copy of KH PHAN BO VON ĐỐI ỨNG NAM 2011 (30 TY phuong án gop WB) 7" xfId="7536"/>
    <cellStyle name="Dziesietny_Invoices2001Slovakia_TDT KHANH HOA_Tong hop Cac tuyen(9-1-06)_Copy of KH PHAN BO VON ĐỐI ỨNG NAM 2011 (30 TY phuong án gop WB)_Kế hoạch 2013 T1-2014" xfId="12044"/>
    <cellStyle name="Dziesiętny_Invoices2001Slovakia_TDT KHANH HOA_Tong hop Cac tuyen(9-1-06)_Copy of KH PHAN BO VON ĐỐI ỨNG NAM 2011 (30 TY phuong án gop WB)_KH 2012 (T3-2013)" xfId="12045"/>
    <cellStyle name="Dziesietny_Invoices2001Slovakia_TDT KHANH HOA_Tong hop Cac tuyen(9-1-06)_Copy of KH PHAN BO VON ĐỐI ỨNG NAM 2011 (30 TY phuong án gop WB)_KH 2012 (T3-2013)_Kế hoạch 2013 T1-2014" xfId="12046"/>
    <cellStyle name="Dziesiętny_Invoices2001Slovakia_TDT KHANH HOA_Tong hop Cac tuyen(9-1-06)_Ke hoach 2010 (theo doi 11-8-2010)" xfId="1047"/>
    <cellStyle name="Dziesietny_Invoices2001Slovakia_TDT KHANH HOA_Tong hop Cac tuyen(9-1-06)_Ke hoach 2010 (theo doi 11-8-2010) 2" xfId="3579"/>
    <cellStyle name="Dziesiętny_Invoices2001Slovakia_TDT KHANH HOA_Tong hop Cac tuyen(9-1-06)_Ke hoach 2010 (theo doi 11-8-2010) 2" xfId="3580"/>
    <cellStyle name="Dziesietny_Invoices2001Slovakia_TDT KHANH HOA_Tong hop Cac tuyen(9-1-06)_Ke hoach 2010 (theo doi 11-8-2010) 3" xfId="6167"/>
    <cellStyle name="Dziesiętny_Invoices2001Slovakia_TDT KHANH HOA_Tong hop Cac tuyen(9-1-06)_Ke hoach 2010 (theo doi 11-8-2010) 3" xfId="6168"/>
    <cellStyle name="Dziesietny_Invoices2001Slovakia_TDT KHANH HOA_Tong hop Cac tuyen(9-1-06)_Ke hoach 2010 (theo doi 11-8-2010) 4" xfId="6200"/>
    <cellStyle name="Dziesiętny_Invoices2001Slovakia_TDT KHANH HOA_Tong hop Cac tuyen(9-1-06)_Ke hoach 2010 (theo doi 11-8-2010) 4" xfId="6199"/>
    <cellStyle name="Dziesietny_Invoices2001Slovakia_TDT KHANH HOA_Tong hop Cac tuyen(9-1-06)_Ke hoach 2010 (theo doi 11-8-2010) 5" xfId="6071"/>
    <cellStyle name="Dziesiętny_Invoices2001Slovakia_TDT KHANH HOA_Tong hop Cac tuyen(9-1-06)_Ke hoach 2010 (theo doi 11-8-2010) 5" xfId="6072"/>
    <cellStyle name="Dziesietny_Invoices2001Slovakia_TDT KHANH HOA_Tong hop Cac tuyen(9-1-06)_Ke hoach 2010 (theo doi 11-8-2010) 6" xfId="7497"/>
    <cellStyle name="Dziesiętny_Invoices2001Slovakia_TDT KHANH HOA_Tong hop Cac tuyen(9-1-06)_Ke hoach 2010 (theo doi 11-8-2010) 6" xfId="7498"/>
    <cellStyle name="Dziesietny_Invoices2001Slovakia_TDT KHANH HOA_Tong hop Cac tuyen(9-1-06)_Ke hoach 2010 (theo doi 11-8-2010) 7" xfId="7535"/>
    <cellStyle name="Dziesiętny_Invoices2001Slovakia_TDT KHANH HOA_Tong hop Cac tuyen(9-1-06)_Ke hoach 2010 (theo doi 11-8-2010) 7" xfId="7534"/>
    <cellStyle name="Dziesietny_Invoices2001Slovakia_TDT KHANH HOA_Tong hop Cac tuyen(9-1-06)_Ke hoach 2010 (theo doi 11-8-2010)_Kế hoạch 2013 T1-2014" xfId="12047"/>
    <cellStyle name="Dziesiętny_Invoices2001Slovakia_TDT KHANH HOA_Tong hop Cac tuyen(9-1-06)_Ke hoach 2010 (theo doi 11-8-2010)_KH 2012 (T3-2013)" xfId="12048"/>
    <cellStyle name="Dziesietny_Invoices2001Slovakia_TDT KHANH HOA_Tong hop Cac tuyen(9-1-06)_Ke hoach 2010 (theo doi 11-8-2010)_KH 2012 (T3-2013)_Kế hoạch 2013 T1-2014" xfId="12049"/>
    <cellStyle name="Dziesiętny_Invoices2001Slovakia_TDT KHANH HOA_Tong hop Cac tuyen(9-1-06)_KH 2012 (T3-2013)" xfId="12050"/>
    <cellStyle name="Dziesietny_Invoices2001Slovakia_TDT KHANH HOA_Tong hop Cac tuyen(9-1-06)_KH 2012 (T3-2013)_Kế hoạch 2013 T1-2014" xfId="12051"/>
    <cellStyle name="Dziesiętny_Invoices2001Slovakia_TDT KHANH HOA_Tong hop Cac tuyen(9-1-06)_KH Von 2012 gui BKH 1" xfId="1048"/>
    <cellStyle name="Dziesietny_Invoices2001Slovakia_TDT KHANH HOA_Tong hop Cac tuyen(9-1-06)_KH Von 2012 gui BKH 1 2" xfId="3581"/>
    <cellStyle name="Dziesiętny_Invoices2001Slovakia_TDT KHANH HOA_Tong hop Cac tuyen(9-1-06)_KH Von 2012 gui BKH 1 2" xfId="3582"/>
    <cellStyle name="Dziesietny_Invoices2001Slovakia_TDT KHANH HOA_Tong hop Cac tuyen(9-1-06)_KH Von 2012 gui BKH 1 3" xfId="6169"/>
    <cellStyle name="Dziesiętny_Invoices2001Slovakia_TDT KHANH HOA_Tong hop Cac tuyen(9-1-06)_KH Von 2012 gui BKH 1 3" xfId="6170"/>
    <cellStyle name="Dziesietny_Invoices2001Slovakia_TDT KHANH HOA_Tong hop Cac tuyen(9-1-06)_KH Von 2012 gui BKH 1 4" xfId="6198"/>
    <cellStyle name="Dziesiętny_Invoices2001Slovakia_TDT KHANH HOA_Tong hop Cac tuyen(9-1-06)_KH Von 2012 gui BKH 1 4" xfId="6197"/>
    <cellStyle name="Dziesietny_Invoices2001Slovakia_TDT KHANH HOA_Tong hop Cac tuyen(9-1-06)_KH Von 2012 gui BKH 1 5" xfId="6079"/>
    <cellStyle name="Dziesiętny_Invoices2001Slovakia_TDT KHANH HOA_Tong hop Cac tuyen(9-1-06)_KH Von 2012 gui BKH 1 5" xfId="6080"/>
    <cellStyle name="Dziesietny_Invoices2001Slovakia_TDT KHANH HOA_Tong hop Cac tuyen(9-1-06)_KH Von 2012 gui BKH 1 6" xfId="7499"/>
    <cellStyle name="Dziesiętny_Invoices2001Slovakia_TDT KHANH HOA_Tong hop Cac tuyen(9-1-06)_KH Von 2012 gui BKH 1 6" xfId="7500"/>
    <cellStyle name="Dziesietny_Invoices2001Slovakia_TDT KHANH HOA_Tong hop Cac tuyen(9-1-06)_KH Von 2012 gui BKH 1 7" xfId="7533"/>
    <cellStyle name="Dziesiętny_Invoices2001Slovakia_TDT KHANH HOA_Tong hop Cac tuyen(9-1-06)_KH Von 2012 gui BKH 1 7" xfId="7532"/>
    <cellStyle name="Dziesietny_Invoices2001Slovakia_TDT KHANH HOA_Tong hop Cac tuyen(9-1-06)_KH Von 2012 gui BKH 1_Kế hoạch 2013 T1-2014" xfId="12052"/>
    <cellStyle name="Dziesiętny_Invoices2001Slovakia_TDT KHANH HOA_Tong hop Cac tuyen(9-1-06)_KH Von 2012 gui BKH 1_KH 2012 (T3-2013)" xfId="12053"/>
    <cellStyle name="Dziesietny_Invoices2001Slovakia_TDT KHANH HOA_Tong hop Cac tuyen(9-1-06)_KH Von 2012 gui BKH 1_KH 2012 (T3-2013)_Kế hoạch 2013 T1-2014" xfId="12054"/>
    <cellStyle name="Dziesiętny_Invoices2001Slovakia_TDT KHANH HOA_Tong hop Cac tuyen(9-1-06)_QD ke hoach dau thau" xfId="1049"/>
    <cellStyle name="Dziesietny_Invoices2001Slovakia_TDT KHANH HOA_Tong hop Cac tuyen(9-1-06)_QD ke hoach dau thau 2" xfId="3583"/>
    <cellStyle name="Dziesiętny_Invoices2001Slovakia_TDT KHANH HOA_Tong hop Cac tuyen(9-1-06)_QD ke hoach dau thau 2" xfId="3584"/>
    <cellStyle name="Dziesietny_Invoices2001Slovakia_TDT KHANH HOA_Tong hop Cac tuyen(9-1-06)_QD ke hoach dau thau 3" xfId="6171"/>
    <cellStyle name="Dziesiętny_Invoices2001Slovakia_TDT KHANH HOA_Tong hop Cac tuyen(9-1-06)_QD ke hoach dau thau 3" xfId="6172"/>
    <cellStyle name="Dziesietny_Invoices2001Slovakia_TDT KHANH HOA_Tong hop Cac tuyen(9-1-06)_QD ke hoach dau thau 4" xfId="6196"/>
    <cellStyle name="Dziesiętny_Invoices2001Slovakia_TDT KHANH HOA_Tong hop Cac tuyen(9-1-06)_QD ke hoach dau thau 4" xfId="6195"/>
    <cellStyle name="Dziesietny_Invoices2001Slovakia_TDT KHANH HOA_Tong hop Cac tuyen(9-1-06)_QD ke hoach dau thau 5" xfId="6083"/>
    <cellStyle name="Dziesiętny_Invoices2001Slovakia_TDT KHANH HOA_Tong hop Cac tuyen(9-1-06)_QD ke hoach dau thau 5" xfId="6084"/>
    <cellStyle name="Dziesietny_Invoices2001Slovakia_TDT KHANH HOA_Tong hop Cac tuyen(9-1-06)_QD ke hoach dau thau 6" xfId="7501"/>
    <cellStyle name="Dziesiętny_Invoices2001Slovakia_TDT KHANH HOA_Tong hop Cac tuyen(9-1-06)_QD ke hoach dau thau 6" xfId="7502"/>
    <cellStyle name="Dziesietny_Invoices2001Slovakia_TDT KHANH HOA_Tong hop Cac tuyen(9-1-06)_QD ke hoach dau thau 7" xfId="7531"/>
    <cellStyle name="Dziesiętny_Invoices2001Slovakia_TDT KHANH HOA_Tong hop Cac tuyen(9-1-06)_QD ke hoach dau thau 7" xfId="7530"/>
    <cellStyle name="Dziesietny_Invoices2001Slovakia_TDT KHANH HOA_Tong hop Cac tuyen(9-1-06)_QD ke hoach dau thau_Kế hoạch 2013 T1-2014" xfId="12055"/>
    <cellStyle name="Dziesiętny_Invoices2001Slovakia_TDT KHANH HOA_Tong hop Cac tuyen(9-1-06)_QD ke hoach dau thau_KH 2012 (T3-2013)" xfId="12056"/>
    <cellStyle name="Dziesietny_Invoices2001Slovakia_TDT KHANH HOA_Tong hop Cac tuyen(9-1-06)_QD ke hoach dau thau_KH 2012 (T3-2013)_Kế hoạch 2013 T1-2014" xfId="12057"/>
    <cellStyle name="Dziesiętny_Invoices2001Slovakia_TDT KHANH HOA_Tong hop Cac tuyen(9-1-06)_Tong von ĐTPT" xfId="1050"/>
    <cellStyle name="Dziesietny_Invoices2001Slovakia_TDT KHANH HOA_Tong hop Cac tuyen(9-1-06)_Tong von ĐTPT 2" xfId="3585"/>
    <cellStyle name="Dziesiętny_Invoices2001Slovakia_TDT KHANH HOA_Tong hop Cac tuyen(9-1-06)_Tong von ĐTPT 2" xfId="3586"/>
    <cellStyle name="Dziesietny_Invoices2001Slovakia_TDT KHANH HOA_Tong hop Cac tuyen(9-1-06)_Tong von ĐTPT 3" xfId="6173"/>
    <cellStyle name="Dziesiętny_Invoices2001Slovakia_TDT KHANH HOA_Tong hop Cac tuyen(9-1-06)_Tong von ĐTPT 3" xfId="6174"/>
    <cellStyle name="Dziesietny_Invoices2001Slovakia_TDT KHANH HOA_Tong hop Cac tuyen(9-1-06)_Tong von ĐTPT 4" xfId="6194"/>
    <cellStyle name="Dziesiętny_Invoices2001Slovakia_TDT KHANH HOA_Tong hop Cac tuyen(9-1-06)_Tong von ĐTPT 4" xfId="6193"/>
    <cellStyle name="Dziesietny_Invoices2001Slovakia_TDT KHANH HOA_Tong hop Cac tuyen(9-1-06)_Tong von ĐTPT 5" xfId="6089"/>
    <cellStyle name="Dziesiętny_Invoices2001Slovakia_TDT KHANH HOA_Tong hop Cac tuyen(9-1-06)_Tong von ĐTPT 5" xfId="6090"/>
    <cellStyle name="Dziesietny_Invoices2001Slovakia_TDT KHANH HOA_Tong hop Cac tuyen(9-1-06)_Tong von ĐTPT 6" xfId="7503"/>
    <cellStyle name="Dziesiętny_Invoices2001Slovakia_TDT KHANH HOA_Tong hop Cac tuyen(9-1-06)_Tong von ĐTPT 6" xfId="7504"/>
    <cellStyle name="Dziesietny_Invoices2001Slovakia_TDT KHANH HOA_Tong hop Cac tuyen(9-1-06)_Tong von ĐTPT 7" xfId="7529"/>
    <cellStyle name="Dziesiętny_Invoices2001Slovakia_TDT KHANH HOA_Tong hop Cac tuyen(9-1-06)_Tong von ĐTPT 7" xfId="7528"/>
    <cellStyle name="Dziesietny_Invoices2001Slovakia_TDT KHANH HOA_Tong hop Cac tuyen(9-1-06)_Tong von ĐTPT_Kế hoạch 2013 T1-2014" xfId="12058"/>
    <cellStyle name="Dziesiętny_Invoices2001Slovakia_TDT KHANH HOA_Tong hop Cac tuyen(9-1-06)_Tong von ĐTPT_KH 2012 (T3-2013)" xfId="12059"/>
    <cellStyle name="Dziesietny_Invoices2001Slovakia_TDT KHANH HOA_Tong hop Cac tuyen(9-1-06)_Tong von ĐTPT_KH 2012 (T3-2013)_Kế hoạch 2013 T1-2014" xfId="12060"/>
    <cellStyle name="Dziesiętny_Invoices2001Slovakia_TDT KHANH HOA_Tong von ĐTPT" xfId="1051"/>
    <cellStyle name="Dziesietny_Invoices2001Slovakia_TDT KHANH HOA_Tong von ĐTPT 2" xfId="3587"/>
    <cellStyle name="Dziesiętny_Invoices2001Slovakia_TDT KHANH HOA_Tong von ĐTPT 2" xfId="3588"/>
    <cellStyle name="Dziesietny_Invoices2001Slovakia_TDT KHANH HOA_Tong von ĐTPT 3" xfId="6175"/>
    <cellStyle name="Dziesiętny_Invoices2001Slovakia_TDT KHANH HOA_Tong von ĐTPT 3" xfId="6176"/>
    <cellStyle name="Dziesietny_Invoices2001Slovakia_TDT KHANH HOA_Tong von ĐTPT 4" xfId="6192"/>
    <cellStyle name="Dziesiętny_Invoices2001Slovakia_TDT KHANH HOA_Tong von ĐTPT 4" xfId="6191"/>
    <cellStyle name="Dziesietny_Invoices2001Slovakia_TDT KHANH HOA_Tong von ĐTPT 5" xfId="6091"/>
    <cellStyle name="Dziesiętny_Invoices2001Slovakia_TDT KHANH HOA_Tong von ĐTPT 5" xfId="6092"/>
    <cellStyle name="Dziesietny_Invoices2001Slovakia_TDT KHANH HOA_Tong von ĐTPT 6" xfId="7505"/>
    <cellStyle name="Dziesiętny_Invoices2001Slovakia_TDT KHANH HOA_Tong von ĐTPT 6" xfId="7506"/>
    <cellStyle name="Dziesietny_Invoices2001Slovakia_TDT KHANH HOA_Tong von ĐTPT 7" xfId="7527"/>
    <cellStyle name="Dziesiętny_Invoices2001Slovakia_TDT KHANH HOA_Tong von ĐTPT 7" xfId="7526"/>
    <cellStyle name="Dziesietny_Invoices2001Slovakia_TDT KHANH HOA_Tong von ĐTPT_Kế hoạch 2013 T1-2014" xfId="12061"/>
    <cellStyle name="Dziesiętny_Invoices2001Slovakia_TDT KHANH HOA_Tong von ĐTPT_KH 2012 (T3-2013)" xfId="12062"/>
    <cellStyle name="Dziesietny_Invoices2001Slovakia_TDT KHANH HOA_Tong von ĐTPT_KH 2012 (T3-2013)_Kế hoạch 2013 T1-2014" xfId="12063"/>
    <cellStyle name="Dziesiętny_Invoices2001Slovakia_TDT KHANH HOA_TU VAN THUY LOI THAM  PHE" xfId="1052"/>
    <cellStyle name="Dziesietny_Invoices2001Slovakia_TDT KHANH HOA_TU VAN THUY LOI THAM  PHE 2" xfId="3589"/>
    <cellStyle name="Dziesiętny_Invoices2001Slovakia_TDT KHANH HOA_TU VAN THUY LOI THAM  PHE 2" xfId="3590"/>
    <cellStyle name="Dziesietny_Invoices2001Slovakia_TDT KHANH HOA_TU VAN THUY LOI THAM  PHE 3" xfId="6177"/>
    <cellStyle name="Dziesiętny_Invoices2001Slovakia_TDT KHANH HOA_TU VAN THUY LOI THAM  PHE 3" xfId="6178"/>
    <cellStyle name="Dziesietny_Invoices2001Slovakia_TDT KHANH HOA_TU VAN THUY LOI THAM  PHE 4" xfId="6190"/>
    <cellStyle name="Dziesiętny_Invoices2001Slovakia_TDT KHANH HOA_TU VAN THUY LOI THAM  PHE 4" xfId="6189"/>
    <cellStyle name="Dziesietny_Invoices2001Slovakia_TDT KHANH HOA_TU VAN THUY LOI THAM  PHE 5" xfId="6093"/>
    <cellStyle name="Dziesiętny_Invoices2001Slovakia_TDT KHANH HOA_TU VAN THUY LOI THAM  PHE 5" xfId="6094"/>
    <cellStyle name="Dziesietny_Invoices2001Slovakia_TDT KHANH HOA_TU VAN THUY LOI THAM  PHE 6" xfId="7507"/>
    <cellStyle name="Dziesiętny_Invoices2001Slovakia_TDT KHANH HOA_TU VAN THUY LOI THAM  PHE 6" xfId="7508"/>
    <cellStyle name="Dziesietny_Invoices2001Slovakia_TDT KHANH HOA_TU VAN THUY LOI THAM  PHE 7" xfId="7525"/>
    <cellStyle name="Dziesiętny_Invoices2001Slovakia_TDT KHANH HOA_TU VAN THUY LOI THAM  PHE 7" xfId="7524"/>
    <cellStyle name="Dziesietny_Invoices2001Slovakia_TDT KHANH HOA_TU VAN THUY LOI THAM  PHE_Kế hoạch 2013 T1-2014" xfId="12064"/>
    <cellStyle name="Dziesiętny_Invoices2001Slovakia_TDT KHANH HOA_TU VAN THUY LOI THAM  PHE_KH 2012 (T3-2013)" xfId="12065"/>
    <cellStyle name="Dziesietny_Invoices2001Slovakia_TDT KHANH HOA_TU VAN THUY LOI THAM  PHE_KH 2012 (T3-2013)_Kế hoạch 2013 T1-2014" xfId="12066"/>
    <cellStyle name="Dziesiętny_Invoices2001Slovakia_TDT KHANH HOA_Viec Huy dang lam" xfId="3591"/>
    <cellStyle name="Dziesietny_Invoices2001Slovakia_TDT quangngai" xfId="1053"/>
    <cellStyle name="Dziesiętny_Invoices2001Slovakia_TDT quangngai" xfId="1054"/>
    <cellStyle name="Dziesietny_Invoices2001Slovakia_TDT quangngai 10" xfId="20107"/>
    <cellStyle name="Dziesiętny_Invoices2001Slovakia_TDT quangngai 10" xfId="20106"/>
    <cellStyle name="Dziesietny_Invoices2001Slovakia_TDT quangngai 11" xfId="21859"/>
    <cellStyle name="Dziesiętny_Invoices2001Slovakia_TDT quangngai 11" xfId="21980"/>
    <cellStyle name="Dziesietny_Invoices2001Slovakia_TDT quangngai 12" xfId="17786"/>
    <cellStyle name="Dziesiętny_Invoices2001Slovakia_TDT quangngai 12" xfId="19629"/>
    <cellStyle name="Dziesietny_Invoices2001Slovakia_TDT quangngai 13" xfId="20030"/>
    <cellStyle name="Dziesiętny_Invoices2001Slovakia_TDT quangngai 13" xfId="22299"/>
    <cellStyle name="Dziesietny_Invoices2001Slovakia_TDT quangngai 14" xfId="18000"/>
    <cellStyle name="Dziesiętny_Invoices2001Slovakia_TDT quangngai 14" xfId="19290"/>
    <cellStyle name="Dziesietny_Invoices2001Slovakia_TDT quangngai 15" xfId="17777"/>
    <cellStyle name="Dziesiętny_Invoices2001Slovakia_TDT quangngai 15" xfId="20089"/>
    <cellStyle name="Dziesietny_Invoices2001Slovakia_TDT quangngai 2" xfId="3592"/>
    <cellStyle name="Dziesiętny_Invoices2001Slovakia_TDT quangngai 2" xfId="3593"/>
    <cellStyle name="Dziesietny_Invoices2001Slovakia_TDT quangngai 2 2" xfId="15638"/>
    <cellStyle name="Dziesiętny_Invoices2001Slovakia_TDT quangngai 2 2" xfId="15639"/>
    <cellStyle name="Dziesietny_Invoices2001Slovakia_TDT quangngai 2 3" xfId="21715"/>
    <cellStyle name="Dziesiętny_Invoices2001Slovakia_TDT quangngai 2 3" xfId="21716"/>
    <cellStyle name="Dziesietny_Invoices2001Slovakia_TDT quangngai 2 4" xfId="23375"/>
    <cellStyle name="Dziesiętny_Invoices2001Slovakia_TDT quangngai 2 4" xfId="23376"/>
    <cellStyle name="Dziesietny_Invoices2001Slovakia_TDT quangngai 2 5" xfId="24574"/>
    <cellStyle name="Dziesiętny_Invoices2001Slovakia_TDT quangngai 2 5" xfId="24575"/>
    <cellStyle name="Dziesietny_Invoices2001Slovakia_TDT quangngai 2 6" xfId="25727"/>
    <cellStyle name="Dziesiętny_Invoices2001Slovakia_TDT quangngai 2 6" xfId="25728"/>
    <cellStyle name="Dziesietny_Invoices2001Slovakia_TDT quangngai 2 7" xfId="26813"/>
    <cellStyle name="Dziesiętny_Invoices2001Slovakia_TDT quangngai 2 7" xfId="26814"/>
    <cellStyle name="Dziesietny_Invoices2001Slovakia_TDT quangngai 2 8" xfId="27786"/>
    <cellStyle name="Dziesiętny_Invoices2001Slovakia_TDT quangngai 2 8" xfId="27787"/>
    <cellStyle name="Dziesietny_Invoices2001Slovakia_TDT quangngai 2 9" xfId="28767"/>
    <cellStyle name="Dziesiętny_Invoices2001Slovakia_TDT quangngai 2 9" xfId="28768"/>
    <cellStyle name="Dziesietny_Invoices2001Slovakia_TDT quangngai 3" xfId="6181"/>
    <cellStyle name="Dziesiętny_Invoices2001Slovakia_TDT quangngai 3" xfId="6182"/>
    <cellStyle name="Dziesietny_Invoices2001Slovakia_TDT quangngai 4" xfId="6188"/>
    <cellStyle name="Dziesiętny_Invoices2001Slovakia_TDT quangngai 4" xfId="6187"/>
    <cellStyle name="Dziesietny_Invoices2001Slovakia_TDT quangngai 5" xfId="6105"/>
    <cellStyle name="Dziesiętny_Invoices2001Slovakia_TDT quangngai 5" xfId="6106"/>
    <cellStyle name="Dziesietny_Invoices2001Slovakia_TDT quangngai 6" xfId="7509"/>
    <cellStyle name="Dziesiętny_Invoices2001Slovakia_TDT quangngai 6" xfId="7510"/>
    <cellStyle name="Dziesietny_Invoices2001Slovakia_TDT quangngai 7" xfId="7522"/>
    <cellStyle name="Dziesiętny_Invoices2001Slovakia_TDT quangngai 7" xfId="7521"/>
    <cellStyle name="Dziesietny_Invoices2001Slovakia_TDT quangngai 8" xfId="8577"/>
    <cellStyle name="Dziesiętny_Invoices2001Slovakia_TDT quangngai 8" xfId="8578"/>
    <cellStyle name="Dziesietny_Invoices2001Slovakia_TDT quangngai 9" xfId="16658"/>
    <cellStyle name="Dziesiętny_Invoices2001Slovakia_TDT quangngai 9" xfId="16659"/>
    <cellStyle name="Dziesietny_Invoices2001Slovakia_TDT quangngai_Kế hoạch 2013 T1-2014" xfId="12068"/>
    <cellStyle name="Dziesiętny_Invoices2001Slovakia_TDT quangngai_KH 2012 (T3-2013)" xfId="12069"/>
    <cellStyle name="Dziesietny_Invoices2001Slovakia_TDT quangngai_KH 2012 (T3-2013)_Kế hoạch 2013 T1-2014" xfId="12070"/>
    <cellStyle name="Dziesiętny_Invoices2001Slovakia_TH danh muc 08-09 den ngay 30-8-09" xfId="1055"/>
    <cellStyle name="Dziesietny_Invoices2001Slovakia_Tham dinh du toan mat doong - Ban cho moi21-5" xfId="1056"/>
    <cellStyle name="Dziesiętny_Invoices2001Slovakia_Tham dinh du toan mat doong - Ban cho moi21-5" xfId="1057"/>
    <cellStyle name="Dziesietny_Invoices2001Slovakia_Tienluong" xfId="1058"/>
    <cellStyle name="Dziesiętny_Invoices2001Slovakia_Tienluong" xfId="1059"/>
    <cellStyle name="Dziesietny_Invoices2001Slovakia_Tienluong 2" xfId="3594"/>
    <cellStyle name="Dziesiętny_Invoices2001Slovakia_Tienluong 2" xfId="3595"/>
    <cellStyle name="Dziesietny_Invoices2001Slovakia_Tienluong 3" xfId="6183"/>
    <cellStyle name="Dziesiętny_Invoices2001Slovakia_Tienluong 3" xfId="6184"/>
    <cellStyle name="Dziesietny_Invoices2001Slovakia_Tienluong 4" xfId="6186"/>
    <cellStyle name="Dziesiętny_Invoices2001Slovakia_Tienluong 4" xfId="6185"/>
    <cellStyle name="Dziesietny_Invoices2001Slovakia_Tienluong 5" xfId="6179"/>
    <cellStyle name="Dziesiętny_Invoices2001Slovakia_Tienluong 5" xfId="6180"/>
    <cellStyle name="Dziesietny_Invoices2001Slovakia_Tienluong 6" xfId="7511"/>
    <cellStyle name="Dziesiętny_Invoices2001Slovakia_Tienluong 6" xfId="7512"/>
    <cellStyle name="Dziesietny_Invoices2001Slovakia_Tienluong 7" xfId="7520"/>
    <cellStyle name="Dziesiętny_Invoices2001Slovakia_Tienluong 7" xfId="7519"/>
    <cellStyle name="Dziesietny_Invoices2001Slovakia_Tienluong_KH 2012 (T3-2013)_Kế hoạch 2013 T1-2014" xfId="12071"/>
    <cellStyle name="Dziesiętny_Invoices2001Slovakia_Tong von ĐTPT" xfId="1060"/>
    <cellStyle name="Dziesietny_Invoices2001Slovakia_VB Di den 2013" xfId="12072"/>
    <cellStyle name="Dziesiętny_Invoices2001Slovakia_Viec Huy dang lam" xfId="3596"/>
    <cellStyle name="e" xfId="1061"/>
    <cellStyle name="e 2" xfId="3597"/>
    <cellStyle name="e 2 2" xfId="12073"/>
    <cellStyle name="e 3" xfId="15640"/>
    <cellStyle name="E&amp;Y House" xfId="1062"/>
    <cellStyle name="E&amp;Y House 2" xfId="3598"/>
    <cellStyle name="E&amp;Y House 2 2" xfId="12074"/>
    <cellStyle name="E&amp;Y House 3" xfId="15641"/>
    <cellStyle name="e_bieu ke hoach dau thau" xfId="1063"/>
    <cellStyle name="e_bieu ke hoach dau thau 2" xfId="3599"/>
    <cellStyle name="e_bieu ke hoach dau thau 2 2" xfId="12075"/>
    <cellStyle name="e_bieu ke hoach dau thau 3" xfId="15642"/>
    <cellStyle name="e_bieu ke hoach dau thau truong mam non SKH" xfId="1064"/>
    <cellStyle name="e_bieu ke hoach dau thau truong mam non SKH 2" xfId="3600"/>
    <cellStyle name="e_bieu ke hoach dau thau truong mam non SKH 2 2" xfId="12076"/>
    <cellStyle name="e_bieu ke hoach dau thau truong mam non SKH 3" xfId="15643"/>
    <cellStyle name="e_bieu ke hoach dau thau truong mam non SKH_KH 2012 (T3-2013)" xfId="12077"/>
    <cellStyle name="e_bieu ke hoach dau thau_KH 2012 (T3-2013)" xfId="12078"/>
    <cellStyle name="e_Bieu KT-XH va von dau tu.xls" xfId="12079"/>
    <cellStyle name="e_Book1" xfId="1065"/>
    <cellStyle name="e_Book1 2" xfId="3601"/>
    <cellStyle name="e_Book1 2 2" xfId="12080"/>
    <cellStyle name="e_Book1 3" xfId="15644"/>
    <cellStyle name="e_Book1_KH 2012 (T3-2013)" xfId="12081"/>
    <cellStyle name="e_DT tieu hoc diem TDC ban Cho 28-02-09" xfId="1066"/>
    <cellStyle name="e_DT tieu hoc diem TDC ban Cho 28-02-09 2" xfId="3602"/>
    <cellStyle name="e_DT tieu hoc diem TDC ban Cho 28-02-09 2 2" xfId="12082"/>
    <cellStyle name="e_DT tieu hoc diem TDC ban Cho 28-02-09 3" xfId="15645"/>
    <cellStyle name="e_DT tieu hoc diem TDC ban Cho 28-02-09_KH 2012 (T3-2013)" xfId="12083"/>
    <cellStyle name="e_Du toan" xfId="1067"/>
    <cellStyle name="e_Du toan 2" xfId="3603"/>
    <cellStyle name="e_Du toan 2 2" xfId="12084"/>
    <cellStyle name="e_Du toan 3" xfId="15646"/>
    <cellStyle name="e_Du toan nuoc San Thang (GD2)" xfId="1068"/>
    <cellStyle name="e_Du toan nuoc San Thang (GD2) 2" xfId="3604"/>
    <cellStyle name="e_Du toan nuoc San Thang (GD2) 2 2" xfId="12085"/>
    <cellStyle name="e_Du toan nuoc San Thang (GD2) 3" xfId="15647"/>
    <cellStyle name="e_Du toan nuoc San Thang (GD2)_KH 2012 (T3-2013)" xfId="12086"/>
    <cellStyle name="e_Du toan_Bieu 1+3+5+6+9" xfId="12087"/>
    <cellStyle name="e_HD TT1" xfId="1069"/>
    <cellStyle name="e_HD TT1 2" xfId="3605"/>
    <cellStyle name="e_HD TT1 2 2" xfId="12088"/>
    <cellStyle name="e_HD TT1 3" xfId="15648"/>
    <cellStyle name="e_HD TT1_Bieu 1+3+5+6+9" xfId="12089"/>
    <cellStyle name="e_KH 2012 (T3-2013)" xfId="12090"/>
    <cellStyle name="e_Nha lop hoc 8 P" xfId="1070"/>
    <cellStyle name="e_Nha lop hoc 8 P 2" xfId="3606"/>
    <cellStyle name="e_Nha lop hoc 8 P 2 2" xfId="12091"/>
    <cellStyle name="e_Nha lop hoc 8 P 3" xfId="15649"/>
    <cellStyle name="e_Nha lop hoc 8 P_Bieu 1+3+5+6+9" xfId="12092"/>
    <cellStyle name="e_Tienluong" xfId="1071"/>
    <cellStyle name="e_Tienluong 2" xfId="3607"/>
    <cellStyle name="e_Tienluong 2 2" xfId="12093"/>
    <cellStyle name="e_Tienluong 3" xfId="15650"/>
    <cellStyle name="e_Tienluong_KH 2012 (T3-2013)" xfId="12094"/>
    <cellStyle name="Enter Currency (0)" xfId="1072"/>
    <cellStyle name="Enter Currency (0) 2" xfId="3608"/>
    <cellStyle name="Enter Currency (0) 2 2" xfId="12095"/>
    <cellStyle name="Enter Currency (0) 3" xfId="15651"/>
    <cellStyle name="Enter Currency (2)" xfId="1073"/>
    <cellStyle name="Enter Currency (2) 2" xfId="3609"/>
    <cellStyle name="Enter Currency (2) 2 2" xfId="12096"/>
    <cellStyle name="Enter Currency (2) 3" xfId="15652"/>
    <cellStyle name="Enter Units (0)" xfId="1074"/>
    <cellStyle name="Enter Units (0) 2" xfId="3610"/>
    <cellStyle name="Enter Units (0) 2 2" xfId="12097"/>
    <cellStyle name="Enter Units (0) 3" xfId="15653"/>
    <cellStyle name="Enter Units (1)" xfId="1075"/>
    <cellStyle name="Enter Units (1) 2" xfId="3611"/>
    <cellStyle name="Enter Units (1) 2 2" xfId="12098"/>
    <cellStyle name="Enter Units (1) 3" xfId="15654"/>
    <cellStyle name="Enter Units (2)" xfId="1076"/>
    <cellStyle name="Enter Units (2) 2" xfId="3612"/>
    <cellStyle name="Enter Units (2) 2 2" xfId="12099"/>
    <cellStyle name="Enter Units (2) 3" xfId="15655"/>
    <cellStyle name="Entered" xfId="1077"/>
    <cellStyle name="Entered 2" xfId="3613"/>
    <cellStyle name="Entered 2 2" xfId="12100"/>
    <cellStyle name="Entered 3" xfId="15656"/>
    <cellStyle name="Euro" xfId="1078"/>
    <cellStyle name="Euro 2" xfId="6840"/>
    <cellStyle name="Euro 2 2" xfId="12101"/>
    <cellStyle name="Excel Built-in Comma [0]" xfId="12102"/>
    <cellStyle name="Explanatory Text" xfId="32" builtinId="53" customBuiltin="1"/>
    <cellStyle name="Explanatory Text 2" xfId="3616"/>
    <cellStyle name="Explanatory Text 2 2" xfId="8229"/>
    <cellStyle name="Explanatory Text 3" xfId="3617"/>
    <cellStyle name="Explanatory Text 4" xfId="7513"/>
    <cellStyle name="f" xfId="1079"/>
    <cellStyle name="f 2" xfId="3618"/>
    <cellStyle name="f 2 2" xfId="12103"/>
    <cellStyle name="f 3" xfId="15657"/>
    <cellStyle name="f_bieu ke hoach dau thau" xfId="1080"/>
    <cellStyle name="f_bieu ke hoach dau thau 2" xfId="3619"/>
    <cellStyle name="f_bieu ke hoach dau thau 2 2" xfId="12104"/>
    <cellStyle name="f_bieu ke hoach dau thau 3" xfId="15658"/>
    <cellStyle name="f_bieu ke hoach dau thau truong mam non SKH" xfId="1081"/>
    <cellStyle name="f_bieu ke hoach dau thau truong mam non SKH 2" xfId="3620"/>
    <cellStyle name="f_bieu ke hoach dau thau truong mam non SKH 2 2" xfId="12105"/>
    <cellStyle name="f_bieu ke hoach dau thau truong mam non SKH 3" xfId="15659"/>
    <cellStyle name="f_bieu ke hoach dau thau truong mam non SKH_KH 2012 (T3-2013)" xfId="12106"/>
    <cellStyle name="f_bieu ke hoach dau thau_KH 2012 (T3-2013)" xfId="12107"/>
    <cellStyle name="f_Bieu KT-XH va von dau tu.xls" xfId="12108"/>
    <cellStyle name="f_Book1" xfId="1082"/>
    <cellStyle name="f_Book1 2" xfId="3621"/>
    <cellStyle name="f_Book1 2 2" xfId="12109"/>
    <cellStyle name="f_Book1 3" xfId="15660"/>
    <cellStyle name="f_Book1_KH 2012 (T3-2013)" xfId="12110"/>
    <cellStyle name="f_DT tieu hoc diem TDC ban Cho 28-02-09" xfId="1083"/>
    <cellStyle name="f_DT tieu hoc diem TDC ban Cho 28-02-09 2" xfId="3622"/>
    <cellStyle name="f_DT tieu hoc diem TDC ban Cho 28-02-09 2 2" xfId="12111"/>
    <cellStyle name="f_DT tieu hoc diem TDC ban Cho 28-02-09 3" xfId="15661"/>
    <cellStyle name="f_DT tieu hoc diem TDC ban Cho 28-02-09_KH 2012 (T3-2013)" xfId="12112"/>
    <cellStyle name="f_Du toan" xfId="1084"/>
    <cellStyle name="f_Du toan 2" xfId="3623"/>
    <cellStyle name="f_Du toan 2 2" xfId="12113"/>
    <cellStyle name="f_Du toan 3" xfId="15662"/>
    <cellStyle name="f_Du toan nuoc San Thang (GD2)" xfId="1085"/>
    <cellStyle name="f_Du toan nuoc San Thang (GD2) 2" xfId="3624"/>
    <cellStyle name="f_Du toan nuoc San Thang (GD2) 2 2" xfId="12114"/>
    <cellStyle name="f_Du toan nuoc San Thang (GD2) 3" xfId="15663"/>
    <cellStyle name="f_Du toan nuoc San Thang (GD2)_KH 2012 (T3-2013)" xfId="12115"/>
    <cellStyle name="f_Du toan_Bieu 1+3+5+6+9" xfId="12116"/>
    <cellStyle name="f_HD TT1" xfId="1086"/>
    <cellStyle name="f_HD TT1 2" xfId="3625"/>
    <cellStyle name="f_HD TT1 2 2" xfId="12117"/>
    <cellStyle name="f_HD TT1 3" xfId="15664"/>
    <cellStyle name="f_HD TT1_Bieu 1+3+5+6+9" xfId="12118"/>
    <cellStyle name="f_KH 2012 (T3-2013)" xfId="12119"/>
    <cellStyle name="f_Nha lop hoc 8 P" xfId="1087"/>
    <cellStyle name="f_Nha lop hoc 8 P 2" xfId="3626"/>
    <cellStyle name="f_Nha lop hoc 8 P 2 2" xfId="12120"/>
    <cellStyle name="f_Nha lop hoc 8 P 3" xfId="15665"/>
    <cellStyle name="f_Nha lop hoc 8 P_Bieu 1+3+5+6+9" xfId="12121"/>
    <cellStyle name="f_Tienluong" xfId="1088"/>
    <cellStyle name="f_Tienluong 2" xfId="3627"/>
    <cellStyle name="f_Tienluong 2 2" xfId="12122"/>
    <cellStyle name="f_Tienluong 3" xfId="15666"/>
    <cellStyle name="f_Tienluong_KH 2012 (T3-2013)" xfId="12123"/>
    <cellStyle name="f1" xfId="1089"/>
    <cellStyle name="f1 2" xfId="3628"/>
    <cellStyle name="f1 2 2" xfId="12124"/>
    <cellStyle name="f1 3" xfId="15667"/>
    <cellStyle name="f1 3 2" xfId="27788"/>
    <cellStyle name="f1 4" xfId="16667"/>
    <cellStyle name="f2" xfId="1090"/>
    <cellStyle name="f2 2" xfId="3629"/>
    <cellStyle name="f2 2 2" xfId="12125"/>
    <cellStyle name="f2 3" xfId="15668"/>
    <cellStyle name="f2 3 2" xfId="27789"/>
    <cellStyle name="f2 4" xfId="16668"/>
    <cellStyle name="F3" xfId="1091"/>
    <cellStyle name="F3 2" xfId="3630"/>
    <cellStyle name="F3 2 2" xfId="12126"/>
    <cellStyle name="F3 3" xfId="15669"/>
    <cellStyle name="F4" xfId="1092"/>
    <cellStyle name="F4 2" xfId="3631"/>
    <cellStyle name="F4 2 2" xfId="12127"/>
    <cellStyle name="F4 3" xfId="15670"/>
    <cellStyle name="F5" xfId="1093"/>
    <cellStyle name="F5 2" xfId="3632"/>
    <cellStyle name="F5 2 2" xfId="12128"/>
    <cellStyle name="F5 3" xfId="15671"/>
    <cellStyle name="F6" xfId="1094"/>
    <cellStyle name="F6 2" xfId="3633"/>
    <cellStyle name="F6 2 2" xfId="12129"/>
    <cellStyle name="F6 3" xfId="15672"/>
    <cellStyle name="F7" xfId="1095"/>
    <cellStyle name="F7 2" xfId="3634"/>
    <cellStyle name="F7 2 2" xfId="12130"/>
    <cellStyle name="F7 3" xfId="15673"/>
    <cellStyle name="F8" xfId="1096"/>
    <cellStyle name="F8 2" xfId="3635"/>
    <cellStyle name="F8 2 2" xfId="12131"/>
    <cellStyle name="F8 3" xfId="15674"/>
    <cellStyle name="Fixed" xfId="1097"/>
    <cellStyle name="Fixed 2" xfId="3636"/>
    <cellStyle name="Fixed 2 2" xfId="12132"/>
    <cellStyle name="Fixed 3" xfId="15675"/>
    <cellStyle name="gia" xfId="1098"/>
    <cellStyle name="gia 2" xfId="3637"/>
    <cellStyle name="gia 2 2" xfId="12135"/>
    <cellStyle name="gia 3" xfId="15676"/>
    <cellStyle name="Good" xfId="33" builtinId="26" customBuiltin="1"/>
    <cellStyle name="Good 2" xfId="3639"/>
    <cellStyle name="Good 2 2" xfId="8230"/>
    <cellStyle name="Good 3" xfId="3640"/>
    <cellStyle name="Good 4" xfId="7514"/>
    <cellStyle name="Grey" xfId="1099"/>
    <cellStyle name="Grey 2" xfId="3642"/>
    <cellStyle name="Grey 3" xfId="3641"/>
    <cellStyle name="Grey 3 2" xfId="12133"/>
    <cellStyle name="Grey 4" xfId="15677"/>
    <cellStyle name="Group" xfId="1100"/>
    <cellStyle name="Group 2" xfId="3643"/>
    <cellStyle name="Group 2 2" xfId="12134"/>
    <cellStyle name="Group 3" xfId="15678"/>
    <cellStyle name="H" xfId="1101"/>
    <cellStyle name="H 2" xfId="3644"/>
    <cellStyle name="H 2 2" xfId="12136"/>
    <cellStyle name="H 3" xfId="15679"/>
    <cellStyle name="H_bieumau 1" xfId="1102"/>
    <cellStyle name="H_Book1" xfId="1103"/>
    <cellStyle name="H_D-A-VU" xfId="1104"/>
    <cellStyle name="H_D-A-VU 2" xfId="3645"/>
    <cellStyle name="H_D-A-VU 2 2" xfId="12137"/>
    <cellStyle name="H_D-A-VU 3" xfId="15680"/>
    <cellStyle name="H_D-A-VU_Bieu 1+3+5+6+9" xfId="12138"/>
    <cellStyle name="H_Điện chiếu sáng Phong Thổ.02.03.2011" xfId="12139"/>
    <cellStyle name="H_HSTHAU" xfId="1105"/>
    <cellStyle name="H_HSTHAU 2" xfId="3646"/>
    <cellStyle name="H_HSTHAU 2 2" xfId="12140"/>
    <cellStyle name="H_HSTHAU 3" xfId="15681"/>
    <cellStyle name="H_HSTHAU_Bieu 1+3+5+6+9" xfId="12141"/>
    <cellStyle name="H_Ket du ung NS" xfId="1106"/>
    <cellStyle name="H_Ket du ung NS 2" xfId="3647"/>
    <cellStyle name="H_Ket du ung NS 2 2" xfId="12142"/>
    <cellStyle name="H_Ket du ung NS 3" xfId="15682"/>
    <cellStyle name="H_KH Von 2012 gui BKH 1" xfId="1107"/>
    <cellStyle name="H_KH Von 2012 gui BKH 1 2" xfId="3648"/>
    <cellStyle name="H_KH Von 2012 gui BKH 1 2 2" xfId="12143"/>
    <cellStyle name="H_KH Von 2012 gui BKH 1 3" xfId="15683"/>
    <cellStyle name="H_KH Von 2012 gui BKH 1_Bieu 1+3+5+6+9" xfId="12144"/>
    <cellStyle name="H_KH Von 2012 gui BKH 2" xfId="1108"/>
    <cellStyle name="H_KH Von 2012 gui BKH 2 2" xfId="3649"/>
    <cellStyle name="H_KH Von 2012 gui BKH 2 2 2" xfId="12145"/>
    <cellStyle name="H_KH Von 2012 gui BKH 2 3" xfId="15684"/>
    <cellStyle name="H_KH Von 2012 gui BKH 2_Bieu 1+3+5+6+9" xfId="12146"/>
    <cellStyle name="H_THEO DÕI DỰ ÁN.NĂM 2010-2011" xfId="12147"/>
    <cellStyle name="H_VB Di den 2013" xfId="12148"/>
    <cellStyle name="ha" xfId="1109"/>
    <cellStyle name="ha 2" xfId="3650"/>
    <cellStyle name="ha 2 2" xfId="12149"/>
    <cellStyle name="ha 3" xfId="15685"/>
    <cellStyle name="Head 1" xfId="1110"/>
    <cellStyle name="Head 1 2" xfId="3652"/>
    <cellStyle name="Head 1 3" xfId="3651"/>
    <cellStyle name="Head 1 3 2" xfId="12150"/>
    <cellStyle name="Head 1 4" xfId="15686"/>
    <cellStyle name="HEADER" xfId="1111"/>
    <cellStyle name="HEADER 2" xfId="3653"/>
    <cellStyle name="HEADER 2 2" xfId="12151"/>
    <cellStyle name="HEADER 3" xfId="6841"/>
    <cellStyle name="HEADER 3 2" xfId="15687"/>
    <cellStyle name="Header1" xfId="1112"/>
    <cellStyle name="Header1 2" xfId="3654"/>
    <cellStyle name="Header1 2 2" xfId="12152"/>
    <cellStyle name="Header1 3" xfId="15688"/>
    <cellStyle name="Header2" xfId="1113"/>
    <cellStyle name="Header2 2" xfId="3655"/>
    <cellStyle name="Header2 2 2" xfId="12153"/>
    <cellStyle name="Header2 3" xfId="15689"/>
    <cellStyle name="Header2 3 2" xfId="27790"/>
    <cellStyle name="Header2 4" xfId="16676"/>
    <cellStyle name="Heading" xfId="3656"/>
    <cellStyle name="Heading 1" xfId="34" builtinId="16" customBuiltin="1"/>
    <cellStyle name="Heading 1 2" xfId="3658"/>
    <cellStyle name="Heading 1 2 2" xfId="8231"/>
    <cellStyle name="Heading 1 3" xfId="3657"/>
    <cellStyle name="Heading 2" xfId="35" builtinId="17" customBuiltin="1"/>
    <cellStyle name="Heading 2 2" xfId="3660"/>
    <cellStyle name="Heading 2 2 2" xfId="8232"/>
    <cellStyle name="Heading 2 3" xfId="3659"/>
    <cellStyle name="Heading 3" xfId="36" builtinId="18" customBuiltin="1"/>
    <cellStyle name="Heading 3 2" xfId="3662"/>
    <cellStyle name="Heading 3 2 2" xfId="8233"/>
    <cellStyle name="Heading 3 3" xfId="3663"/>
    <cellStyle name="Heading 3 4" xfId="7515"/>
    <cellStyle name="Heading 4" xfId="37" builtinId="19" customBuiltin="1"/>
    <cellStyle name="Heading 4 2" xfId="3665"/>
    <cellStyle name="Heading 4 2 2" xfId="8234"/>
    <cellStyle name="Heading 4 3" xfId="3666"/>
    <cellStyle name="Heading 4 4" xfId="7516"/>
    <cellStyle name="Heading 5" xfId="12154"/>
    <cellStyle name="Heading1" xfId="2343"/>
    <cellStyle name="Heading1 1" xfId="1114"/>
    <cellStyle name="Heading1 1 2" xfId="15690"/>
    <cellStyle name="Heading1 1 3" xfId="12155"/>
    <cellStyle name="Heading1 2" xfId="3668"/>
    <cellStyle name="Heading1 2 2" xfId="12156"/>
    <cellStyle name="Heading1 3" xfId="6842"/>
    <cellStyle name="Heading1 3 2" xfId="12157"/>
    <cellStyle name="Heading2" xfId="1115"/>
    <cellStyle name="Heading2 2" xfId="3670"/>
    <cellStyle name="Heading2 3" xfId="3669"/>
    <cellStyle name="Heading2 3 2" xfId="12158"/>
    <cellStyle name="Heading2 4" xfId="6843"/>
    <cellStyle name="Heading2 4 2" xfId="15691"/>
    <cellStyle name="HEADINGS" xfId="1116"/>
    <cellStyle name="HEADINGS 2" xfId="3671"/>
    <cellStyle name="HEADINGS 2 2" xfId="12159"/>
    <cellStyle name="HEADINGS 3" xfId="15692"/>
    <cellStyle name="HEADINGSTOP" xfId="1117"/>
    <cellStyle name="HEADINGSTOP 2" xfId="3672"/>
    <cellStyle name="HEADINGSTOP 2 2" xfId="12160"/>
    <cellStyle name="HEADINGSTOP 3" xfId="15693"/>
    <cellStyle name="headoption" xfId="1118"/>
    <cellStyle name="headoption 2" xfId="3673"/>
    <cellStyle name="headoption 2 2" xfId="12161"/>
    <cellStyle name="headoption 3" xfId="15694"/>
    <cellStyle name="headoption 3 2" xfId="27791"/>
    <cellStyle name="headoption 4" xfId="16679"/>
    <cellStyle name="Hoa-Scholl" xfId="1119"/>
    <cellStyle name="Hoa-Scholl 2" xfId="3674"/>
    <cellStyle name="Hoa-Scholl 2 2" xfId="12162"/>
    <cellStyle name="Hoa-Scholl 3" xfId="15695"/>
    <cellStyle name="Hoa-Scholl 3 2" xfId="27792"/>
    <cellStyle name="Hoa-Scholl 4" xfId="16680"/>
    <cellStyle name="HUY" xfId="1120"/>
    <cellStyle name="HUY 2" xfId="3675"/>
    <cellStyle name="HUY 2 2" xfId="12163"/>
    <cellStyle name="HUY 3" xfId="15696"/>
    <cellStyle name="i phÝ kh¸c_B¶ng 2" xfId="1121"/>
    <cellStyle name="I.3" xfId="1122"/>
    <cellStyle name="I.3 2" xfId="3676"/>
    <cellStyle name="I.3 2 2" xfId="12164"/>
    <cellStyle name="I.3 3" xfId="15697"/>
    <cellStyle name="I.3?b_x000c_Comma [0]_II?_x0012_Comma [0]_laroux_2?_x0012_Comma [0]_larou_x001c_Comma [0]_laroux_3_¼­¿ï-¾È»ê?$Comma [0]" xfId="1123"/>
    <cellStyle name="I.3_KH 2012 (T3-2013)" xfId="12165"/>
    <cellStyle name="i·0" xfId="1124"/>
    <cellStyle name="i·0 2" xfId="3677"/>
    <cellStyle name="i·0 2 2" xfId="12166"/>
    <cellStyle name="i·0 3" xfId="15698"/>
    <cellStyle name="ï-¾È»ê_BiÓu TB" xfId="1125"/>
    <cellStyle name="Indent" xfId="1126"/>
    <cellStyle name="Indent 2" xfId="3678"/>
    <cellStyle name="Indent 2 2" xfId="12167"/>
    <cellStyle name="Indent 3" xfId="15699"/>
    <cellStyle name="Input" xfId="38" builtinId="20" customBuiltin="1"/>
    <cellStyle name="Input [yellow]" xfId="1127"/>
    <cellStyle name="Input [yellow] 2" xfId="3681"/>
    <cellStyle name="Input [yellow] 2 2" xfId="16683"/>
    <cellStyle name="Input [yellow] 3" xfId="3680"/>
    <cellStyle name="Input [yellow] 3 2" xfId="12168"/>
    <cellStyle name="Input [yellow] 4" xfId="15700"/>
    <cellStyle name="Input [yellow] 5" xfId="16682"/>
    <cellStyle name="Input 10" xfId="7517"/>
    <cellStyle name="Input 10 2" xfId="16681"/>
    <cellStyle name="Input 11" xfId="8235"/>
    <cellStyle name="Input 12" xfId="8249"/>
    <cellStyle name="Input 13" xfId="8227"/>
    <cellStyle name="Input 2" xfId="3682"/>
    <cellStyle name="Input 2 2" xfId="8236"/>
    <cellStyle name="Input 2 2 2" xfId="21736"/>
    <cellStyle name="Input 2 3" xfId="16684"/>
    <cellStyle name="Input 3" xfId="3683"/>
    <cellStyle name="Input 3 2" xfId="15701"/>
    <cellStyle name="Input 3 2 2" xfId="21737"/>
    <cellStyle name="Input 3 3" xfId="16685"/>
    <cellStyle name="Input 4" xfId="3684"/>
    <cellStyle name="Input 4 2" xfId="15702"/>
    <cellStyle name="Input 4 2 2" xfId="21738"/>
    <cellStyle name="Input 4 3" xfId="16686"/>
    <cellStyle name="Input 5" xfId="3685"/>
    <cellStyle name="Input 5 2" xfId="15703"/>
    <cellStyle name="Input 5 2 2" xfId="21739"/>
    <cellStyle name="Input 5 3" xfId="16687"/>
    <cellStyle name="Input 6" xfId="3686"/>
    <cellStyle name="Input 6 2" xfId="16688"/>
    <cellStyle name="Input 7" xfId="3687"/>
    <cellStyle name="Input 7 2" xfId="16689"/>
    <cellStyle name="Input 8" xfId="3688"/>
    <cellStyle name="Input 8 2" xfId="16690"/>
    <cellStyle name="Input 9" xfId="3689"/>
    <cellStyle name="Input 9 2" xfId="16691"/>
    <cellStyle name="Input Cells" xfId="1128"/>
    <cellStyle name="Input Cells 2" xfId="3690"/>
    <cellStyle name="Input Cells 2 2" xfId="12169"/>
    <cellStyle name="Input Cells 3" xfId="15704"/>
    <cellStyle name="k" xfId="1129"/>
    <cellStyle name="k 2" xfId="3691"/>
    <cellStyle name="k 2 2" xfId="12170"/>
    <cellStyle name="k 3" xfId="15705"/>
    <cellStyle name="k 4" xfId="16692"/>
    <cellStyle name="k_TONG HOP KINH PHI" xfId="1130"/>
    <cellStyle name="k_TONG HOP KINH PHI 2" xfId="3692"/>
    <cellStyle name="k_TONG HOP KINH PHI 2 2" xfId="12171"/>
    <cellStyle name="k_TONG HOP KINH PHI 3" xfId="15706"/>
    <cellStyle name="k_TONG HOP KINH PHI_Bieu 1+3+5+6+9" xfId="12172"/>
    <cellStyle name="k_ÿÿÿÿÿ" xfId="1131"/>
    <cellStyle name="k_ÿÿÿÿÿ 2" xfId="3693"/>
    <cellStyle name="k_ÿÿÿÿÿ 2 2" xfId="12173"/>
    <cellStyle name="k_ÿÿÿÿÿ 3" xfId="15707"/>
    <cellStyle name="k_ÿÿÿÿÿ_1" xfId="1132"/>
    <cellStyle name="k_ÿÿÿÿÿ_1 2" xfId="3694"/>
    <cellStyle name="k_ÿÿÿÿÿ_1 2 2" xfId="12174"/>
    <cellStyle name="k_ÿÿÿÿÿ_1 3" xfId="15708"/>
    <cellStyle name="k_ÿÿÿÿÿ_2" xfId="1133"/>
    <cellStyle name="k_ÿÿÿÿÿ_2 2" xfId="3695"/>
    <cellStyle name="k_ÿÿÿÿÿ_2 2 2" xfId="12175"/>
    <cellStyle name="k_ÿÿÿÿÿ_2 3" xfId="15709"/>
    <cellStyle name="k_ÿÿÿÿÿ_2_Bieu 1+3+5+6+9" xfId="12176"/>
    <cellStyle name="k_ÿÿÿÿÿ_Bieu 1+3+5+6+9" xfId="12177"/>
    <cellStyle name="k1" xfId="1134"/>
    <cellStyle name="k1 2" xfId="3696"/>
    <cellStyle name="k1 2 2" xfId="12178"/>
    <cellStyle name="k1 3" xfId="15710"/>
    <cellStyle name="k2" xfId="1135"/>
    <cellStyle name="k2 2" xfId="3697"/>
    <cellStyle name="k2 2 2" xfId="12179"/>
    <cellStyle name="k2 3" xfId="15711"/>
    <cellStyle name="kh¸c_Bang Chi tieu" xfId="1136"/>
    <cellStyle name="khanh" xfId="1137"/>
    <cellStyle name="khanh 2" xfId="3698"/>
    <cellStyle name="khanh 2 2" xfId="12180"/>
    <cellStyle name="khanh 3" xfId="15712"/>
    <cellStyle name="khung" xfId="1138"/>
    <cellStyle name="khung 2" xfId="3699"/>
    <cellStyle name="khung 2 2" xfId="12181"/>
    <cellStyle name="khung 3" xfId="15713"/>
    <cellStyle name="khung 3 2" xfId="27793"/>
    <cellStyle name="khung 4" xfId="18044"/>
    <cellStyle name="Ledger 17 x 11 in" xfId="1139"/>
    <cellStyle name="Ledger 17 x 11 in 2" xfId="2355"/>
    <cellStyle name="Ledger 17 x 11 in 2 2" xfId="15715"/>
    <cellStyle name="Ledger 17 x 11 in 2 3" xfId="12182"/>
    <cellStyle name="Ledger 17 x 11 in 3" xfId="2356"/>
    <cellStyle name="Ledger 17 x 11 in 4" xfId="3700"/>
    <cellStyle name="Ledger 17 x 11 in 4 2" xfId="15714"/>
    <cellStyle name="left" xfId="1140"/>
    <cellStyle name="left 2" xfId="3701"/>
    <cellStyle name="left 2 2" xfId="12183"/>
    <cellStyle name="left 3" xfId="15716"/>
    <cellStyle name="Line" xfId="1141"/>
    <cellStyle name="Line 2" xfId="3702"/>
    <cellStyle name="Line 2 2" xfId="12184"/>
    <cellStyle name="Line 3" xfId="15717"/>
    <cellStyle name="Link Currency (0)" xfId="1142"/>
    <cellStyle name="Link Currency (0) 2" xfId="3703"/>
    <cellStyle name="Link Currency (0) 2 2" xfId="12185"/>
    <cellStyle name="Link Currency (0) 3" xfId="15718"/>
    <cellStyle name="Link Currency (2)" xfId="1143"/>
    <cellStyle name="Link Currency (2) 2" xfId="3704"/>
    <cellStyle name="Link Currency (2) 2 2" xfId="12186"/>
    <cellStyle name="Link Currency (2) 3" xfId="15719"/>
    <cellStyle name="Link Units (0)" xfId="1144"/>
    <cellStyle name="Link Units (0) 2" xfId="3705"/>
    <cellStyle name="Link Units (0) 2 2" xfId="12187"/>
    <cellStyle name="Link Units (0) 3" xfId="15720"/>
    <cellStyle name="Link Units (1)" xfId="1145"/>
    <cellStyle name="Link Units (1) 2" xfId="3706"/>
    <cellStyle name="Link Units (1) 2 2" xfId="12188"/>
    <cellStyle name="Link Units (1) 3" xfId="15721"/>
    <cellStyle name="Link Units (2)" xfId="1146"/>
    <cellStyle name="Link Units (2) 2" xfId="3707"/>
    <cellStyle name="Link Units (2) 2 2" xfId="12189"/>
    <cellStyle name="Link Units (2) 3" xfId="15722"/>
    <cellStyle name="Linked Cell" xfId="39" builtinId="24" customBuiltin="1"/>
    <cellStyle name="Linked Cell 2" xfId="3709"/>
    <cellStyle name="Linked Cell 2 2" xfId="8237"/>
    <cellStyle name="Linked Cell 3" xfId="3710"/>
    <cellStyle name="Linked Cell 4" xfId="7518"/>
    <cellStyle name="Linked Cells" xfId="1147"/>
    <cellStyle name="Linked Cells 2" xfId="3711"/>
    <cellStyle name="Linked Cells 2 2" xfId="12190"/>
    <cellStyle name="Linked Cells 3" xfId="15723"/>
    <cellStyle name="Loai CBDT" xfId="3712"/>
    <cellStyle name="Loai CBDT 2" xfId="12191"/>
    <cellStyle name="Loai CT" xfId="3713"/>
    <cellStyle name="Loai CT 2" xfId="12192"/>
    <cellStyle name="Loai GD" xfId="3714"/>
    <cellStyle name="Loai GD 2" xfId="12193"/>
    <cellStyle name="luc" xfId="1148"/>
    <cellStyle name="luc 2" xfId="3715"/>
    <cellStyle name="luc 2 2" xfId="12194"/>
    <cellStyle name="luc 3" xfId="15724"/>
    <cellStyle name="luc2" xfId="1149"/>
    <cellStyle name="luc2 2" xfId="3716"/>
    <cellStyle name="luc2 2 2" xfId="12195"/>
    <cellStyle name="luc2 3" xfId="15725"/>
    <cellStyle name="MAU" xfId="1150"/>
    <cellStyle name="MAU 2" xfId="3717"/>
    <cellStyle name="MAU 2 2" xfId="12196"/>
    <cellStyle name="MAU 3" xfId="15726"/>
    <cellStyle name="Migliaia (0)_CALPREZZ" xfId="2357"/>
    <cellStyle name="Migliaia_ PESO ELETTR." xfId="2358"/>
    <cellStyle name="Millares [0]_2AV_M_M " xfId="1151"/>
    <cellStyle name="Millares_2AV_M_M " xfId="1152"/>
    <cellStyle name="Milliers [0]_      " xfId="1153"/>
    <cellStyle name="Milliers_      " xfId="1154"/>
    <cellStyle name="Môc" xfId="1155"/>
    <cellStyle name="Môc 10" xfId="19603"/>
    <cellStyle name="Môc 11" xfId="19897"/>
    <cellStyle name="Môc 2" xfId="3719"/>
    <cellStyle name="Môc 2 2" xfId="7523"/>
    <cellStyle name="Môc 2 3" xfId="16696"/>
    <cellStyle name="Môc 2 4" xfId="20083"/>
    <cellStyle name="Môc 2 5" xfId="21977"/>
    <cellStyle name="Môc 2 6" xfId="19626"/>
    <cellStyle name="Môc 2 7" xfId="19561"/>
    <cellStyle name="Môc 2 8" xfId="21946"/>
    <cellStyle name="Môc 2 9" xfId="20028"/>
    <cellStyle name="Môc 3" xfId="3718"/>
    <cellStyle name="Môc 3 2" xfId="12199"/>
    <cellStyle name="Môc 4" xfId="15727"/>
    <cellStyle name="Môc 4 2" xfId="21744"/>
    <cellStyle name="Môc 4 3" xfId="23400"/>
    <cellStyle name="Môc 4 4" xfId="24576"/>
    <cellStyle name="Môc 4 5" xfId="25730"/>
    <cellStyle name="Môc 4 6" xfId="26815"/>
    <cellStyle name="Môc 4 7" xfId="27794"/>
    <cellStyle name="Môc 4 8" xfId="28769"/>
    <cellStyle name="Môc 5" xfId="16695"/>
    <cellStyle name="Môc 6" xfId="20084"/>
    <cellStyle name="Môc 7" xfId="19843"/>
    <cellStyle name="Môc 8" xfId="22958"/>
    <cellStyle name="Môc 9" xfId="20023"/>
    <cellStyle name="Model" xfId="1156"/>
    <cellStyle name="Model 2" xfId="3720"/>
    <cellStyle name="Model 2 2" xfId="12197"/>
    <cellStyle name="Model 3" xfId="6844"/>
    <cellStyle name="Model 3 2" xfId="15728"/>
    <cellStyle name="moi" xfId="1157"/>
    <cellStyle name="moi 2" xfId="3721"/>
    <cellStyle name="moi 2 2" xfId="12198"/>
    <cellStyle name="moi 3" xfId="6845"/>
    <cellStyle name="moi 3 2" xfId="15729"/>
    <cellStyle name="moi 3 3" xfId="27795"/>
    <cellStyle name="Mon?aire [0]_      " xfId="1158"/>
    <cellStyle name="Mon?aire_      " xfId="1159"/>
    <cellStyle name="Moneda [0]_2AV_M_M " xfId="1160"/>
    <cellStyle name="Moneda_2AV_M_M " xfId="1161"/>
    <cellStyle name="Monétaire [0]_      " xfId="1162"/>
    <cellStyle name="Monétaire_      " xfId="1163"/>
    <cellStyle name="n" xfId="1164"/>
    <cellStyle name="n 2" xfId="3722"/>
    <cellStyle name="n 2 2" xfId="12200"/>
    <cellStyle name="n 3" xfId="15730"/>
    <cellStyle name="n_bieu ke hoach dau thau" xfId="1165"/>
    <cellStyle name="n_bieu ke hoach dau thau 2" xfId="3723"/>
    <cellStyle name="n_bieu ke hoach dau thau 2 2" xfId="12201"/>
    <cellStyle name="n_bieu ke hoach dau thau 3" xfId="15731"/>
    <cellStyle name="n_bieu ke hoach dau thau truong mam non SKH" xfId="1166"/>
    <cellStyle name="n_bieu ke hoach dau thau truong mam non SKH 2" xfId="3724"/>
    <cellStyle name="n_bieu ke hoach dau thau truong mam non SKH 2 2" xfId="12202"/>
    <cellStyle name="n_bieu ke hoach dau thau truong mam non SKH 3" xfId="15732"/>
    <cellStyle name="n_bieu ke hoach dau thau truong mam non SKH_KH 2012 (T3-2013)" xfId="12203"/>
    <cellStyle name="n_bieu ke hoach dau thau_KH 2012 (T3-2013)" xfId="12204"/>
    <cellStyle name="n_Bieu KT-XH va von dau tu.xls" xfId="12205"/>
    <cellStyle name="n_Book1" xfId="1167"/>
    <cellStyle name="n_Book1 2" xfId="3725"/>
    <cellStyle name="n_Book1 2 2" xfId="12206"/>
    <cellStyle name="n_Book1 3" xfId="15733"/>
    <cellStyle name="n_Book1_KH 2012 (T3-2013)" xfId="12207"/>
    <cellStyle name="n_Bu_Gia" xfId="1168"/>
    <cellStyle name="n_Bu_Gia 2" xfId="3726"/>
    <cellStyle name="n_Bu_Gia 2 2" xfId="12208"/>
    <cellStyle name="n_Bu_Gia 3" xfId="15734"/>
    <cellStyle name="n_Bu_Gia_KH 2012 (T3-2013)" xfId="12209"/>
    <cellStyle name="n_DT tieu hoc diem TDC ban Cho 28-02-09" xfId="1169"/>
    <cellStyle name="n_DT tieu hoc diem TDC ban Cho 28-02-09 2" xfId="3727"/>
    <cellStyle name="n_DT tieu hoc diem TDC ban Cho 28-02-09 2 2" xfId="12210"/>
    <cellStyle name="n_DT tieu hoc diem TDC ban Cho 28-02-09 3" xfId="15735"/>
    <cellStyle name="n_DT tieu hoc diem TDC ban Cho 28-02-09_KH 2012 (T3-2013)" xfId="12211"/>
    <cellStyle name="n_Du toan" xfId="1170"/>
    <cellStyle name="n_Du toan 2" xfId="3728"/>
    <cellStyle name="n_Du toan 2 2" xfId="12212"/>
    <cellStyle name="n_Du toan 3" xfId="15736"/>
    <cellStyle name="n_Du toan nuoc San Thang (GD2)" xfId="1171"/>
    <cellStyle name="n_Du toan nuoc San Thang (GD2) 2" xfId="3729"/>
    <cellStyle name="n_Du toan nuoc San Thang (GD2) 2 2" xfId="12213"/>
    <cellStyle name="n_Du toan nuoc San Thang (GD2) 3" xfId="15737"/>
    <cellStyle name="n_Du toan nuoc San Thang (GD2)_KH 2012 (T3-2013)" xfId="12214"/>
    <cellStyle name="n_Du toan_Bieu 1+3+5+6+9" xfId="12215"/>
    <cellStyle name="n_KH 2012 (T3-2013)" xfId="12216"/>
    <cellStyle name="n_Nha lop hoc 8 P" xfId="1172"/>
    <cellStyle name="n_Nha lop hoc 8 P 2" xfId="3730"/>
    <cellStyle name="n_Nha lop hoc 8 P 2 2" xfId="12217"/>
    <cellStyle name="n_Nha lop hoc 8 P 3" xfId="15738"/>
    <cellStyle name="n_Nha lop hoc 8 P_Bieu 1+3+5+6+9" xfId="12218"/>
    <cellStyle name="n_Tienluong" xfId="1173"/>
    <cellStyle name="n_Tienluong 2" xfId="3731"/>
    <cellStyle name="n_Tienluong 2 2" xfId="12219"/>
    <cellStyle name="n_Tienluong 3" xfId="15739"/>
    <cellStyle name="n_Tienluong_KH 2012 (T3-2013)" xfId="12220"/>
    <cellStyle name="n_Tram y te chan nua TD" xfId="1174"/>
    <cellStyle name="n_Tram y te chan nua TD 2" xfId="3732"/>
    <cellStyle name="n_Tram y te chan nua TD 2 2" xfId="12221"/>
    <cellStyle name="n_Tram y te chan nua TD 3" xfId="15740"/>
    <cellStyle name="n_Tram y te chan nua TD_Bieu 1+3+5+6+9" xfId="12222"/>
    <cellStyle name="n1" xfId="1175"/>
    <cellStyle name="n1 2" xfId="3733"/>
    <cellStyle name="n1 2 2" xfId="12223"/>
    <cellStyle name="n1 3" xfId="15741"/>
    <cellStyle name="Neutral" xfId="40" builtinId="28" customBuiltin="1"/>
    <cellStyle name="Neutral 2" xfId="3735"/>
    <cellStyle name="Neutral 2 2" xfId="8238"/>
    <cellStyle name="Neutral 3" xfId="3736"/>
    <cellStyle name="Neutral 4" xfId="7538"/>
    <cellStyle name="New" xfId="1176"/>
    <cellStyle name="New 2" xfId="3737"/>
    <cellStyle name="New 2 2" xfId="12224"/>
    <cellStyle name="New 3" xfId="15742"/>
    <cellStyle name="New 3 2" xfId="27796"/>
    <cellStyle name="New 4" xfId="16706"/>
    <cellStyle name="New Times Roman" xfId="1177"/>
    <cellStyle name="New Times Roman 2" xfId="3738"/>
    <cellStyle name="New Times Roman 2 2" xfId="12225"/>
    <cellStyle name="New Times Roman 3" xfId="15743"/>
    <cellStyle name="New_BC Ke hoạch 2012 9 thang (sua)" xfId="12226"/>
    <cellStyle name="nga" xfId="1178"/>
    <cellStyle name="nga 10" xfId="23439"/>
    <cellStyle name="nga 2" xfId="3739"/>
    <cellStyle name="nga 2 2" xfId="12251"/>
    <cellStyle name="nga 3" xfId="15744"/>
    <cellStyle name="nga 3 2" xfId="21752"/>
    <cellStyle name="nga 3 3" xfId="23411"/>
    <cellStyle name="nga 3 4" xfId="24579"/>
    <cellStyle name="nga 3 5" xfId="25731"/>
    <cellStyle name="nga 3 6" xfId="26816"/>
    <cellStyle name="nga 3 7" xfId="27797"/>
    <cellStyle name="nga 3 8" xfId="28770"/>
    <cellStyle name="nga 4" xfId="16708"/>
    <cellStyle name="nga 5" xfId="20071"/>
    <cellStyle name="nga 6" xfId="21963"/>
    <cellStyle name="nga 7" xfId="22957"/>
    <cellStyle name="nga 8" xfId="17983"/>
    <cellStyle name="nga 9" xfId="19940"/>
    <cellStyle name="no dec" xfId="1179"/>
    <cellStyle name="no dec 2" xfId="3740"/>
    <cellStyle name="no dec 2 2" xfId="12227"/>
    <cellStyle name="no dec 3" xfId="15745"/>
    <cellStyle name="ÑONVÒ" xfId="1180"/>
    <cellStyle name="ÑONVÒ 2" xfId="3741"/>
    <cellStyle name="ÑONVÒ 2 2" xfId="12228"/>
    <cellStyle name="ÑONVÒ 3" xfId="16709"/>
    <cellStyle name="Normal" xfId="0" builtinId="0"/>
    <cellStyle name="Normal - Style1" xfId="1181"/>
    <cellStyle name="Normal - Style1 2" xfId="3743"/>
    <cellStyle name="Normal - Style1 3" xfId="3742"/>
    <cellStyle name="Normal - Style1 3 2" xfId="12229"/>
    <cellStyle name="Normal - Style1 4" xfId="6846"/>
    <cellStyle name="Normal - Style1 4 2" xfId="15746"/>
    <cellStyle name="Normal - 유형1" xfId="1182"/>
    <cellStyle name="Normal - 유형1 2" xfId="12230"/>
    <cellStyle name="Normal 10" xfId="2339"/>
    <cellStyle name="Normal 10 2" xfId="3746"/>
    <cellStyle name="Normal 10 2 2" xfId="6855"/>
    <cellStyle name="Normal 10 2 2 2" xfId="12232"/>
    <cellStyle name="Normal 10 2 2 3" xfId="19649"/>
    <cellStyle name="Normal 10 2 3" xfId="8239"/>
    <cellStyle name="Normal 10 2 3 2" xfId="15747"/>
    <cellStyle name="Normal 10 3" xfId="3745"/>
    <cellStyle name="Normal 10 4" xfId="12231"/>
    <cellStyle name="Normal 11" xfId="2342"/>
    <cellStyle name="Normal 11 2" xfId="3747"/>
    <cellStyle name="Normal 11 2 2" xfId="15748"/>
    <cellStyle name="Normal 11 3" xfId="6854"/>
    <cellStyle name="Normal 11 4" xfId="8240"/>
    <cellStyle name="Normal 12" xfId="2345"/>
    <cellStyle name="Normal 12 2" xfId="3748"/>
    <cellStyle name="Normal 12 2 2" xfId="15749"/>
    <cellStyle name="Normal 13" xfId="3749"/>
    <cellStyle name="Normal 14" xfId="3750"/>
    <cellStyle name="Normal 15" xfId="3751"/>
    <cellStyle name="Normal 16" xfId="3752"/>
    <cellStyle name="Normal 17" xfId="3753"/>
    <cellStyle name="Normal 18" xfId="3754"/>
    <cellStyle name="Normal 19" xfId="3755"/>
    <cellStyle name="Normal 19 2" xfId="8241"/>
    <cellStyle name="Normal 2" xfId="41"/>
    <cellStyle name="Normal 2 2" xfId="42"/>
    <cellStyle name="Normal 2 2 2" xfId="3758"/>
    <cellStyle name="Normal 2 3" xfId="1183"/>
    <cellStyle name="Normal 2 3 2" xfId="2359"/>
    <cellStyle name="Normal 2 3 2 2" xfId="3760"/>
    <cellStyle name="Normal 2 3 2 2 2" xfId="15751"/>
    <cellStyle name="Normal 2 3 3" xfId="15750"/>
    <cellStyle name="Normal 2 4" xfId="3756"/>
    <cellStyle name="Normal 2 4 2" xfId="12234"/>
    <cellStyle name="Normal 2 5" xfId="6847"/>
    <cellStyle name="Normal 2 5 2" xfId="12233"/>
    <cellStyle name="Normal 2 5 3" xfId="19650"/>
    <cellStyle name="Normal 2 6" xfId="8185"/>
    <cellStyle name="Normal 2_30_210_2_trinhhdndpchuanqt" xfId="14415"/>
    <cellStyle name="Normal 20" xfId="3761"/>
    <cellStyle name="Normal 21" xfId="3762"/>
    <cellStyle name="Normal 22" xfId="3763"/>
    <cellStyle name="Normal 23" xfId="2360"/>
    <cellStyle name="Normal 23 2" xfId="3764"/>
    <cellStyle name="Normal 23 2 2" xfId="15752"/>
    <cellStyle name="Normal 24" xfId="2361"/>
    <cellStyle name="Normal 24 2" xfId="3765"/>
    <cellStyle name="Normal 24 3" xfId="12236"/>
    <cellStyle name="Normal 24 4" xfId="15753"/>
    <cellStyle name="Normal 25" xfId="2362"/>
    <cellStyle name="Normal 25 2" xfId="3766"/>
    <cellStyle name="Normal 25 3" xfId="12237"/>
    <cellStyle name="Normal 25 4" xfId="15754"/>
    <cellStyle name="Normal 26" xfId="2363"/>
    <cellStyle name="Normal 26 2" xfId="3767"/>
    <cellStyle name="Normal 26 2 2" xfId="12238"/>
    <cellStyle name="Normal 26 3" xfId="15755"/>
    <cellStyle name="Normal 27" xfId="2364"/>
    <cellStyle name="Normal 27 2" xfId="3768"/>
    <cellStyle name="Normal 27 2 2" xfId="15756"/>
    <cellStyle name="Normal 28" xfId="2365"/>
    <cellStyle name="Normal 28 2" xfId="3769"/>
    <cellStyle name="Normal 28 2 2" xfId="12239"/>
    <cellStyle name="Normal 28 3" xfId="15757"/>
    <cellStyle name="Normal 29" xfId="2366"/>
    <cellStyle name="Normal 29 2" xfId="3770"/>
    <cellStyle name="Normal 29 2 2" xfId="15758"/>
    <cellStyle name="Normal 3" xfId="43"/>
    <cellStyle name="Normal 3 2" xfId="1184"/>
    <cellStyle name="Normal 3 2 2" xfId="3772"/>
    <cellStyle name="Normal 3 2 2 2" xfId="12240"/>
    <cellStyle name="Normal 3 2 3" xfId="15759"/>
    <cellStyle name="Normal 3 3" xfId="12241"/>
    <cellStyle name="Normal 3_Bieu 2 (Huong lam)" xfId="12242"/>
    <cellStyle name="Normal 30" xfId="2367"/>
    <cellStyle name="Normal 30 2" xfId="3773"/>
    <cellStyle name="Normal 30 3" xfId="6848"/>
    <cellStyle name="Normal 30 3 2" xfId="15760"/>
    <cellStyle name="Normal 31" xfId="2368"/>
    <cellStyle name="Normal 31 2" xfId="3774"/>
    <cellStyle name="Normal 31 2 2" xfId="15761"/>
    <cellStyle name="Normal 31 3" xfId="6849"/>
    <cellStyle name="Normal 32" xfId="2369"/>
    <cellStyle name="Normal 32 2" xfId="3775"/>
    <cellStyle name="Normal 32 3" xfId="15762"/>
    <cellStyle name="Normal 33" xfId="3776"/>
    <cellStyle name="Normal 34" xfId="3777"/>
    <cellStyle name="Normal 34 2" xfId="8163"/>
    <cellStyle name="Normal 35" xfId="3778"/>
    <cellStyle name="Normal 36" xfId="3779"/>
    <cellStyle name="Normal 36 2" xfId="8164"/>
    <cellStyle name="Normal 37" xfId="3780"/>
    <cellStyle name="Normal 38" xfId="3781"/>
    <cellStyle name="Normal 38 2" xfId="8165"/>
    <cellStyle name="Normal 39" xfId="2381"/>
    <cellStyle name="Normal 4" xfId="1185"/>
    <cellStyle name="Normal 4 2" xfId="1186"/>
    <cellStyle name="Normal 4 2 2" xfId="3784"/>
    <cellStyle name="Normal 4 2 3" xfId="3783"/>
    <cellStyle name="Normal 4 2 3 2" xfId="15763"/>
    <cellStyle name="Normal 4 3" xfId="3782"/>
    <cellStyle name="Normal 4 3 2" xfId="8242"/>
    <cellStyle name="Normal 4_Bang bieu" xfId="2340"/>
    <cellStyle name="Normal 40" xfId="4990"/>
    <cellStyle name="Normal 40 2" xfId="7592"/>
    <cellStyle name="Normal 41" xfId="6811"/>
    <cellStyle name="Normal 41 2" xfId="8158"/>
    <cellStyle name="Normal 42" xfId="6824"/>
    <cellStyle name="Normal 42 2" xfId="8160"/>
    <cellStyle name="Normal 43" xfId="6834"/>
    <cellStyle name="Normal 43 2" xfId="8169"/>
    <cellStyle name="Normal 44" xfId="8161"/>
    <cellStyle name="Normal 45" xfId="6864"/>
    <cellStyle name="Normal 45 2" xfId="15058"/>
    <cellStyle name="Normal 46" xfId="8155"/>
    <cellStyle name="Normal 47" xfId="8182"/>
    <cellStyle name="Normal 48" xfId="8186"/>
    <cellStyle name="Normal 49" xfId="8188"/>
    <cellStyle name="Normal 5" xfId="44"/>
    <cellStyle name="Normal 5 2" xfId="3787"/>
    <cellStyle name="Normal 50" xfId="8195"/>
    <cellStyle name="Normal 51" xfId="8247"/>
    <cellStyle name="Normal 52" xfId="8250"/>
    <cellStyle name="Normal 53" xfId="8251"/>
    <cellStyle name="Normal 54" xfId="8252"/>
    <cellStyle name="Normal 55" xfId="6858"/>
    <cellStyle name="Normal 56" xfId="16001"/>
    <cellStyle name="Normal 57" xfId="20590"/>
    <cellStyle name="Normal 58" xfId="22314"/>
    <cellStyle name="Normal 59" xfId="23517"/>
    <cellStyle name="Normal 6" xfId="45"/>
    <cellStyle name="Normal 6 2" xfId="3789"/>
    <cellStyle name="Normal 60" xfId="19875"/>
    <cellStyle name="Normal 61" xfId="17642"/>
    <cellStyle name="Normal 62" xfId="20058"/>
    <cellStyle name="Normal 7" xfId="46"/>
    <cellStyle name="Normal 71" xfId="8193"/>
    <cellStyle name="Normal 8" xfId="47"/>
    <cellStyle name="Normal 9" xfId="1187"/>
    <cellStyle name="Normal 9 2" xfId="2370"/>
    <cellStyle name="Normal 9 2 2" xfId="3794"/>
    <cellStyle name="Normal 9 2 3" xfId="3793"/>
    <cellStyle name="Normal 9 3" xfId="15764"/>
    <cellStyle name="Normal 9_BieuHD2016-2020Tquang2(OK)" xfId="2371"/>
    <cellStyle name="Normal_Bieu mau (CV )" xfId="48"/>
    <cellStyle name="Normal_Bieu mau (CV ) 2" xfId="8194"/>
    <cellStyle name="Normal_Sheet1 (2)" xfId="2341"/>
    <cellStyle name="Normal_Sheet1_1" xfId="8157"/>
    <cellStyle name="Normal1" xfId="1188"/>
    <cellStyle name="Normal1 2" xfId="3798"/>
    <cellStyle name="Normal1 2 2" xfId="12248"/>
    <cellStyle name="Normal1 3" xfId="15765"/>
    <cellStyle name="Normal8" xfId="1189"/>
    <cellStyle name="Normal8 2" xfId="3799"/>
    <cellStyle name="Normal8 2 2" xfId="12249"/>
    <cellStyle name="Normal8 3" xfId="15766"/>
    <cellStyle name="Normale_ PESO ELETTR." xfId="2372"/>
    <cellStyle name="Normalny_Cennik obowiazuje od 06-08-2001 r (1)" xfId="1190"/>
    <cellStyle name="Note" xfId="49" builtinId="10" customBuiltin="1"/>
    <cellStyle name="Note 2" xfId="3801"/>
    <cellStyle name="Note 2 2" xfId="8243"/>
    <cellStyle name="Note 2 2 2" xfId="15767"/>
    <cellStyle name="Note 2 2 3" xfId="28771"/>
    <cellStyle name="Note 2 3" xfId="21957"/>
    <cellStyle name="Note 3" xfId="3802"/>
    <cellStyle name="Note 3 2" xfId="25760"/>
    <cellStyle name="Note 4" xfId="7602"/>
    <cellStyle name="Note 4 2" xfId="18045"/>
    <cellStyle name="NWM" xfId="1191"/>
    <cellStyle name="NWM 2" xfId="3803"/>
    <cellStyle name="NWM 2 2" xfId="12250"/>
    <cellStyle name="NWM 3" xfId="15768"/>
    <cellStyle name="Ò_x000d_Normal_123569" xfId="1192"/>
    <cellStyle name="Œ…‹æØ‚è [0.00]_ÆÂ¹²" xfId="1193"/>
    <cellStyle name="Œ…‹æØ‚è_laroux" xfId="1194"/>
    <cellStyle name="oft Excel]_x000d__x000a_Comment=open=/f ‚ðw’è‚·‚é‚ÆAƒ†[ƒU[’è‹`ŠÖ”‚ðŠÖ”“\‚è•t‚¯‚Ìˆê——‚É“o˜^‚·‚é‚±‚Æ‚ª‚Å‚«‚Ü‚·B_x000d__x000a_Maximized" xfId="1195"/>
    <cellStyle name="oft Excel]_x000d__x000a_Comment=open=/f ‚ðw’è‚·‚é‚ÆAƒ†[ƒU[’è‹`ŠÖ”‚ðŠÖ”“\‚è•t‚¯‚Ìˆê——‚É“o˜^‚·‚é‚±‚Æ‚ª‚Å‚«‚Ü‚·B_x000d__x000a_Maximized 2" xfId="3804"/>
    <cellStyle name="oft Excel]_x000d__x000a_Comment=open=/f ‚ðw’è‚·‚é‚ÆAƒ†[ƒU[’è‹`ŠÖ”‚ðŠÖ”“\‚è•t‚¯‚Ìˆê——‚É“o˜^‚·‚é‚±‚Æ‚ª‚Å‚«‚Ü‚·B_x000d__x000a_Maximized 2 2" xfId="12252"/>
    <cellStyle name="oft Excel]_x000d__x000a_Comment=open=/f ‚ðw’è‚·‚é‚ÆAƒ†[ƒU[’è‹`ŠÖ”‚ðŠÖ”“\‚è•t‚¯‚Ìˆê——‚É“o˜^‚·‚é‚±‚Æ‚ª‚Å‚«‚Ü‚·B_x000d__x000a_Maximized 3" xfId="15769"/>
    <cellStyle name="oft Excel]_x000d__x000a_Comment=open=/f ‚ðŽw’è‚·‚é‚ÆAƒ†[ƒU[’è‹`ŠÖ”‚ðŠÖ”“\‚è•t‚¯‚Ìˆê——‚É“o˜^‚·‚é‚±‚Æ‚ª‚Å‚«‚Ü‚·B_x000d__x000a_Maximized" xfId="1196"/>
    <cellStyle name="oft Excel]_x000d__x000a_Comment=open=/f ‚ðŽw’è‚·‚é‚ÆAƒ†[ƒU[’è‹`ŠÖ”‚ðŠÖ”“\‚è•t‚¯‚Ìˆê——‚É“o˜^‚·‚é‚±‚Æ‚ª‚Å‚«‚Ü‚·B_x000d__x000a_Maximized 2" xfId="3805"/>
    <cellStyle name="oft Excel]_x000d__x000a_Comment=open=/f ‚ðŽw’è‚·‚é‚ÆAƒ†[ƒU[’è‹`ŠÖ”‚ðŠÖ”“\‚è•t‚¯‚Ìˆê——‚É“o˜^‚·‚é‚±‚Æ‚ª‚Å‚«‚Ü‚·B_x000d__x000a_Maximized 2 2" xfId="12253"/>
    <cellStyle name="oft Excel]_x000d__x000a_Comment=open=/f ‚ðŽw’è‚·‚é‚ÆAƒ†[ƒU[’è‹`ŠÖ”‚ðŠÖ”“\‚è•t‚¯‚Ìˆê——‚É“o˜^‚·‚é‚±‚Æ‚ª‚Å‚«‚Ü‚·B_x000d__x000a_Maximized 3" xfId="15770"/>
    <cellStyle name="oft Excel]_x000d__x000a_Comment=The open=/f lines load custom functions into the Paste Function list._x000d__x000a_Maximized=2_x000d__x000a_Basics=1_x000d__x000a_A" xfId="1197"/>
    <cellStyle name="oft Excel]_x000d__x000a_Comment=The open=/f lines load custom functions into the Paste Function list._x000d__x000a_Maximized=2_x000d__x000a_Basics=1_x000d__x000a_A 2" xfId="3807"/>
    <cellStyle name="oft Excel]_x000d__x000a_Comment=The open=/f lines load custom functions into the Paste Function list._x000d__x000a_Maximized=2_x000d__x000a_Basics=1_x000d__x000a_A 3" xfId="3806"/>
    <cellStyle name="oft Excel]_x000d__x000a_Comment=The open=/f lines load custom functions into the Paste Function list._x000d__x000a_Maximized=2_x000d__x000a_Basics=1_x000d__x000a_A 3 2" xfId="12254"/>
    <cellStyle name="oft Excel]_x000d__x000a_Comment=The open=/f lines load custom functions into the Paste Function list._x000d__x000a_Maximized=2_x000d__x000a_Basics=1_x000d__x000a_A 4" xfId="15771"/>
    <cellStyle name="oft Excel]_x000d__x000a_Comment=The open=/f lines load custom functions into the Paste Function list._x000d__x000a_Maximized=3_x000d__x000a_Basics=1_x000d__x000a_A" xfId="1198"/>
    <cellStyle name="oft Excel]_x000d__x000a_Comment=The open=/f lines load custom functions into the Paste Function list._x000d__x000a_Maximized=3_x000d__x000a_Basics=1_x000d__x000a_A 2" xfId="3809"/>
    <cellStyle name="oft Excel]_x000d__x000a_Comment=The open=/f lines load custom functions into the Paste Function list._x000d__x000a_Maximized=3_x000d__x000a_Basics=1_x000d__x000a_A 3" xfId="3808"/>
    <cellStyle name="oft Excel]_x000d__x000a_Comment=The open=/f lines load custom functions into the Paste Function list._x000d__x000a_Maximized=3_x000d__x000a_Basics=1_x000d__x000a_A 3 2" xfId="12255"/>
    <cellStyle name="oft Excel]_x000d__x000a_Comment=The open=/f lines load custom functions into the Paste Function list._x000d__x000a_Maximized=3_x000d__x000a_Basics=1_x000d__x000a_A 4" xfId="15772"/>
    <cellStyle name="omma [0]_Mktg Prog" xfId="1199"/>
    <cellStyle name="ormal_Sheet1_1" xfId="1200"/>
    <cellStyle name="Output" xfId="50" builtinId="21" customBuiltin="1"/>
    <cellStyle name="Output 2" xfId="3811"/>
    <cellStyle name="Output 2 2" xfId="8244"/>
    <cellStyle name="Output 3" xfId="3812"/>
    <cellStyle name="Output 4" xfId="7609"/>
    <cellStyle name="p" xfId="1201"/>
    <cellStyle name="p 10" xfId="19898"/>
    <cellStyle name="p 2" xfId="3813"/>
    <cellStyle name="p 2 2" xfId="12256"/>
    <cellStyle name="p 3" xfId="15773"/>
    <cellStyle name="p 4" xfId="16764"/>
    <cellStyle name="p 5" xfId="20052"/>
    <cellStyle name="p 6" xfId="21966"/>
    <cellStyle name="p 7" xfId="17780"/>
    <cellStyle name="p 8" xfId="19728"/>
    <cellStyle name="p 9" xfId="23487"/>
    <cellStyle name="p_KH 2012 (T3-2013)" xfId="12257"/>
    <cellStyle name="paint" xfId="1202"/>
    <cellStyle name="paint 2" xfId="3814"/>
    <cellStyle name="paint 2 2" xfId="12258"/>
    <cellStyle name="paint 3" xfId="15774"/>
    <cellStyle name="Pattern" xfId="1203"/>
    <cellStyle name="Pattern 2" xfId="3815"/>
    <cellStyle name="Pattern 2 2" xfId="12259"/>
    <cellStyle name="Pattern 3" xfId="15775"/>
    <cellStyle name="per.style" xfId="1204"/>
    <cellStyle name="per.style 2" xfId="3816"/>
    <cellStyle name="per.style 2 2" xfId="12260"/>
    <cellStyle name="per.style 3" xfId="15776"/>
    <cellStyle name="Percent [0]" xfId="1205"/>
    <cellStyle name="Percent [0] 2" xfId="3817"/>
    <cellStyle name="Percent [0] 2 2" xfId="12261"/>
    <cellStyle name="Percent [0] 3" xfId="15777"/>
    <cellStyle name="Percent [00]" xfId="1206"/>
    <cellStyle name="Percent [00] 2" xfId="3818"/>
    <cellStyle name="Percent [00] 2 2" xfId="12262"/>
    <cellStyle name="Percent [00] 3" xfId="15778"/>
    <cellStyle name="Percent [2]" xfId="1207"/>
    <cellStyle name="Percent [2] 2" xfId="3820"/>
    <cellStyle name="Percent [2] 3" xfId="3819"/>
    <cellStyle name="Percent [2] 3 2" xfId="12263"/>
    <cellStyle name="Percent [2] 4" xfId="15779"/>
    <cellStyle name="Percent 2" xfId="51"/>
    <cellStyle name="PERCENTAGE" xfId="1208"/>
    <cellStyle name="PERCENTAGE 2" xfId="3822"/>
    <cellStyle name="PERCENTAGE 2 2" xfId="12264"/>
    <cellStyle name="PERCENTAGE 3" xfId="15780"/>
    <cellStyle name="PrePop Currency (0)" xfId="1209"/>
    <cellStyle name="PrePop Currency (0) 2" xfId="3823"/>
    <cellStyle name="PrePop Currency (0) 2 2" xfId="12265"/>
    <cellStyle name="PrePop Currency (0) 3" xfId="15781"/>
    <cellStyle name="PrePop Currency (2)" xfId="1210"/>
    <cellStyle name="PrePop Currency (2) 2" xfId="3824"/>
    <cellStyle name="PrePop Currency (2) 2 2" xfId="12266"/>
    <cellStyle name="PrePop Currency (2) 3" xfId="15782"/>
    <cellStyle name="PrePop Units (0)" xfId="1211"/>
    <cellStyle name="PrePop Units (0) 2" xfId="3825"/>
    <cellStyle name="PrePop Units (0) 2 2" xfId="12267"/>
    <cellStyle name="PrePop Units (0) 3" xfId="15783"/>
    <cellStyle name="PrePop Units (1)" xfId="1212"/>
    <cellStyle name="PrePop Units (1) 2" xfId="3826"/>
    <cellStyle name="PrePop Units (1) 2 2" xfId="12268"/>
    <cellStyle name="PrePop Units (1) 3" xfId="15784"/>
    <cellStyle name="PrePop Units (2)" xfId="1213"/>
    <cellStyle name="PrePop Units (2) 2" xfId="3827"/>
    <cellStyle name="PrePop Units (2) 2 2" xfId="12269"/>
    <cellStyle name="PrePop Units (2) 3" xfId="15785"/>
    <cellStyle name="pricing" xfId="1214"/>
    <cellStyle name="pricing 2" xfId="3828"/>
    <cellStyle name="pricing 2 2" xfId="12270"/>
    <cellStyle name="pricing 3" xfId="15786"/>
    <cellStyle name="PSChar" xfId="1215"/>
    <cellStyle name="PSChar 2" xfId="3829"/>
    <cellStyle name="PSChar 2 2" xfId="12271"/>
    <cellStyle name="PSChar 3" xfId="15787"/>
    <cellStyle name="PSHeading" xfId="1216"/>
    <cellStyle name="PSHeading 2" xfId="3830"/>
    <cellStyle name="PSHeading 2 2" xfId="12272"/>
    <cellStyle name="PSHeading 3" xfId="15788"/>
    <cellStyle name="regstoresfromspecstores" xfId="1217"/>
    <cellStyle name="regstoresfromspecstores 2" xfId="3831"/>
    <cellStyle name="regstoresfromspecstores 2 2" xfId="12273"/>
    <cellStyle name="regstoresfromspecstores 3" xfId="15789"/>
    <cellStyle name="RevList" xfId="1218"/>
    <cellStyle name="RevList 2" xfId="3832"/>
    <cellStyle name="RevList 2 2" xfId="12274"/>
    <cellStyle name="RevList 3" xfId="15790"/>
    <cellStyle name="rlink_tiªn l­în_x001b_Hyperlink_TONG HOP KINH PHI" xfId="1219"/>
    <cellStyle name="rmal_ADAdot" xfId="1220"/>
    <cellStyle name="S—_x0008_" xfId="1221"/>
    <cellStyle name="S—_x0008_ 2" xfId="3833"/>
    <cellStyle name="S—_x0008_ 2 2" xfId="12275"/>
    <cellStyle name="S—_x0008_ 3" xfId="15791"/>
    <cellStyle name="s]_x000d__x000a_spooler=yes_x000d__x000a_load=_x000d__x000a_Beep=yes_x000d__x000a_NullPort=None_x000d__x000a_BorderWidth=3_x000d__x000a_CursorBlinkRate=1200_x000d__x000a_DoubleClickSpeed=452_x000d__x000a_Programs=co" xfId="1222"/>
    <cellStyle name="s]_x000d__x000a_spooler=yes_x000d__x000a_load=_x000d__x000a_Beep=yes_x000d__x000a_NullPort=None_x000d__x000a_BorderWidth=3_x000d__x000a_CursorBlinkRate=1200_x000d__x000a_DoubleClickSpeed=452_x000d__x000a_Programs=co 2" xfId="3835"/>
    <cellStyle name="s]_x000d__x000a_spooler=yes_x000d__x000a_load=_x000d__x000a_Beep=yes_x000d__x000a_NullPort=None_x000d__x000a_BorderWidth=3_x000d__x000a_CursorBlinkRate=1200_x000d__x000a_DoubleClickSpeed=452_x000d__x000a_Programs=co 3" xfId="3834"/>
    <cellStyle name="s]_x000d__x000a_spooler=yes_x000d__x000a_load=_x000d__x000a_Beep=yes_x000d__x000a_NullPort=None_x000d__x000a_BorderWidth=3_x000d__x000a_CursorBlinkRate=1200_x000d__x000a_DoubleClickSpeed=452_x000d__x000a_Programs=co 3 2" xfId="12276"/>
    <cellStyle name="s]_x000d__x000a_spooler=yes_x000d__x000a_load=_x000d__x000a_Beep=yes_x000d__x000a_NullPort=None_x000d__x000a_BorderWidth=3_x000d__x000a_CursorBlinkRate=1200_x000d__x000a_DoubleClickSpeed=452_x000d__x000a_Programs=co 4" xfId="15792"/>
    <cellStyle name="S—_x0008__KH 2012 (T3-2013)" xfId="12277"/>
    <cellStyle name="SAPBEXaggData" xfId="1223"/>
    <cellStyle name="SAPBEXaggData 2" xfId="3836"/>
    <cellStyle name="SAPBEXaggData 2 2" xfId="12278"/>
    <cellStyle name="SAPBEXaggData 3" xfId="15793"/>
    <cellStyle name="SAPBEXaggDataEmph" xfId="1224"/>
    <cellStyle name="SAPBEXaggDataEmph 2" xfId="3837"/>
    <cellStyle name="SAPBEXaggDataEmph 2 2" xfId="12279"/>
    <cellStyle name="SAPBEXaggDataEmph 3" xfId="15794"/>
    <cellStyle name="SAPBEXaggItem" xfId="1225"/>
    <cellStyle name="SAPBEXaggItem 2" xfId="3838"/>
    <cellStyle name="SAPBEXaggItem 2 2" xfId="12280"/>
    <cellStyle name="SAPBEXaggItem 3" xfId="15795"/>
    <cellStyle name="SAPBEXchaText" xfId="1226"/>
    <cellStyle name="SAPBEXchaText 2" xfId="3839"/>
    <cellStyle name="SAPBEXchaText 2 2" xfId="12281"/>
    <cellStyle name="SAPBEXchaText 3" xfId="15796"/>
    <cellStyle name="SAPBEXexcBad7" xfId="1227"/>
    <cellStyle name="SAPBEXexcBad7 2" xfId="3840"/>
    <cellStyle name="SAPBEXexcBad7 2 2" xfId="12282"/>
    <cellStyle name="SAPBEXexcBad7 3" xfId="15797"/>
    <cellStyle name="SAPBEXexcBad8" xfId="1228"/>
    <cellStyle name="SAPBEXexcBad8 2" xfId="3841"/>
    <cellStyle name="SAPBEXexcBad8 2 2" xfId="12283"/>
    <cellStyle name="SAPBEXexcBad8 3" xfId="15798"/>
    <cellStyle name="SAPBEXexcBad9" xfId="1229"/>
    <cellStyle name="SAPBEXexcBad9 2" xfId="3842"/>
    <cellStyle name="SAPBEXexcBad9 2 2" xfId="12284"/>
    <cellStyle name="SAPBEXexcBad9 3" xfId="15799"/>
    <cellStyle name="SAPBEXexcCritical4" xfId="1230"/>
    <cellStyle name="SAPBEXexcCritical4 2" xfId="3843"/>
    <cellStyle name="SAPBEXexcCritical4 2 2" xfId="12285"/>
    <cellStyle name="SAPBEXexcCritical4 3" xfId="15800"/>
    <cellStyle name="SAPBEXexcCritical5" xfId="1231"/>
    <cellStyle name="SAPBEXexcCritical5 2" xfId="3844"/>
    <cellStyle name="SAPBEXexcCritical5 2 2" xfId="12286"/>
    <cellStyle name="SAPBEXexcCritical5 3" xfId="15801"/>
    <cellStyle name="SAPBEXexcCritical6" xfId="1232"/>
    <cellStyle name="SAPBEXexcCritical6 2" xfId="3845"/>
    <cellStyle name="SAPBEXexcCritical6 2 2" xfId="12287"/>
    <cellStyle name="SAPBEXexcCritical6 3" xfId="15802"/>
    <cellStyle name="SAPBEXexcGood1" xfId="1233"/>
    <cellStyle name="SAPBEXexcGood1 2" xfId="3846"/>
    <cellStyle name="SAPBEXexcGood1 2 2" xfId="12288"/>
    <cellStyle name="SAPBEXexcGood1 3" xfId="15803"/>
    <cellStyle name="SAPBEXexcGood2" xfId="1234"/>
    <cellStyle name="SAPBEXexcGood2 2" xfId="3847"/>
    <cellStyle name="SAPBEXexcGood2 2 2" xfId="12289"/>
    <cellStyle name="SAPBEXexcGood2 3" xfId="15804"/>
    <cellStyle name="SAPBEXexcGood3" xfId="1235"/>
    <cellStyle name="SAPBEXexcGood3 2" xfId="3848"/>
    <cellStyle name="SAPBEXexcGood3 2 2" xfId="12290"/>
    <cellStyle name="SAPBEXexcGood3 3" xfId="15805"/>
    <cellStyle name="SAPBEXfilterDrill" xfId="1236"/>
    <cellStyle name="SAPBEXfilterDrill 2" xfId="3849"/>
    <cellStyle name="SAPBEXfilterDrill 2 2" xfId="12291"/>
    <cellStyle name="SAPBEXfilterDrill 3" xfId="15806"/>
    <cellStyle name="SAPBEXfilterItem" xfId="1237"/>
    <cellStyle name="SAPBEXfilterItem 2" xfId="3850"/>
    <cellStyle name="SAPBEXfilterItem 2 2" xfId="12292"/>
    <cellStyle name="SAPBEXfilterItem 3" xfId="15807"/>
    <cellStyle name="SAPBEXfilterText" xfId="1238"/>
    <cellStyle name="SAPBEXfilterText 2" xfId="3851"/>
    <cellStyle name="SAPBEXfilterText 2 2" xfId="12293"/>
    <cellStyle name="SAPBEXfilterText 3" xfId="15808"/>
    <cellStyle name="SAPBEXformats" xfId="1239"/>
    <cellStyle name="SAPBEXformats 2" xfId="3852"/>
    <cellStyle name="SAPBEXformats 2 2" xfId="12294"/>
    <cellStyle name="SAPBEXformats 3" xfId="15809"/>
    <cellStyle name="SAPBEXheaderItem" xfId="1240"/>
    <cellStyle name="SAPBEXheaderItem 2" xfId="3853"/>
    <cellStyle name="SAPBEXheaderItem 2 2" xfId="12295"/>
    <cellStyle name="SAPBEXheaderItem 3" xfId="15810"/>
    <cellStyle name="SAPBEXheaderText" xfId="1241"/>
    <cellStyle name="SAPBEXheaderText 2" xfId="3854"/>
    <cellStyle name="SAPBEXheaderText 2 2" xfId="12296"/>
    <cellStyle name="SAPBEXheaderText 3" xfId="15811"/>
    <cellStyle name="SAPBEXresData" xfId="1242"/>
    <cellStyle name="SAPBEXresData 2" xfId="3855"/>
    <cellStyle name="SAPBEXresData 2 2" xfId="12297"/>
    <cellStyle name="SAPBEXresData 3" xfId="15812"/>
    <cellStyle name="SAPBEXresDataEmph" xfId="1243"/>
    <cellStyle name="SAPBEXresDataEmph 2" xfId="3856"/>
    <cellStyle name="SAPBEXresDataEmph 2 2" xfId="12298"/>
    <cellStyle name="SAPBEXresDataEmph 3" xfId="15813"/>
    <cellStyle name="SAPBEXresItem" xfId="1244"/>
    <cellStyle name="SAPBEXresItem 2" xfId="3857"/>
    <cellStyle name="SAPBEXresItem 2 2" xfId="12299"/>
    <cellStyle name="SAPBEXresItem 3" xfId="15814"/>
    <cellStyle name="SAPBEXstdData" xfId="1245"/>
    <cellStyle name="SAPBEXstdData 2" xfId="3858"/>
    <cellStyle name="SAPBEXstdData 2 2" xfId="12300"/>
    <cellStyle name="SAPBEXstdData 3" xfId="15815"/>
    <cellStyle name="SAPBEXstdDataEmph" xfId="1246"/>
    <cellStyle name="SAPBEXstdDataEmph 2" xfId="3859"/>
    <cellStyle name="SAPBEXstdDataEmph 2 2" xfId="12301"/>
    <cellStyle name="SAPBEXstdDataEmph 3" xfId="15816"/>
    <cellStyle name="SAPBEXstdItem" xfId="1247"/>
    <cellStyle name="SAPBEXstdItem 2" xfId="3860"/>
    <cellStyle name="SAPBEXstdItem 2 2" xfId="12302"/>
    <cellStyle name="SAPBEXstdItem 3" xfId="15817"/>
    <cellStyle name="SAPBEXtitle" xfId="1248"/>
    <cellStyle name="SAPBEXtitle 2" xfId="3861"/>
    <cellStyle name="SAPBEXtitle 2 2" xfId="12303"/>
    <cellStyle name="SAPBEXtitle 3" xfId="15818"/>
    <cellStyle name="SAPBEXundefined" xfId="1249"/>
    <cellStyle name="SAPBEXundefined 2" xfId="3862"/>
    <cellStyle name="SAPBEXundefined 2 2" xfId="12304"/>
    <cellStyle name="SAPBEXundefined 3" xfId="15819"/>
    <cellStyle name="serJet 1200 Series PCL 6" xfId="1250"/>
    <cellStyle name="serJet 1200 Series PCL 6 2" xfId="3863"/>
    <cellStyle name="serJet 1200 Series PCL 6 2 2" xfId="12305"/>
    <cellStyle name="serJet 1200 Series PCL 6 3" xfId="15820"/>
    <cellStyle name="SHADEDSTORES" xfId="1251"/>
    <cellStyle name="SHADEDSTORES 2" xfId="3864"/>
    <cellStyle name="SHADEDSTORES 2 2" xfId="12306"/>
    <cellStyle name="SHADEDSTORES 3" xfId="15821"/>
    <cellStyle name="SHADEDSTORES 3 2" xfId="27799"/>
    <cellStyle name="SHADEDSTORES 4" xfId="16796"/>
    <cellStyle name="Siêu nối kết_BC TH 10 thang 2005 va KH 2006 XDCB" xfId="1252"/>
    <cellStyle name="songuyen" xfId="1253"/>
    <cellStyle name="songuyen 2" xfId="12307"/>
    <cellStyle name="Spaltenebene_1_主营业务利润明细表" xfId="1254"/>
    <cellStyle name="specstores" xfId="1255"/>
    <cellStyle name="specstores 2" xfId="3867"/>
    <cellStyle name="specstores 2 2" xfId="12308"/>
    <cellStyle name="specstores 3" xfId="15822"/>
    <cellStyle name="Standard_9. Fixed assets-Additions list" xfId="1256"/>
    <cellStyle name="STTDG" xfId="1257"/>
    <cellStyle name="STTDG 2" xfId="3868"/>
    <cellStyle name="STTDG 2 2" xfId="12310"/>
    <cellStyle name="STTDG 3" xfId="15823"/>
    <cellStyle name="style" xfId="2373"/>
    <cellStyle name="Style 1" xfId="1258"/>
    <cellStyle name="Style 1 2" xfId="3870"/>
    <cellStyle name="Style 1 2 2" xfId="3871"/>
    <cellStyle name="Style 1 2 3" xfId="12312"/>
    <cellStyle name="Style 1 3" xfId="3869"/>
    <cellStyle name="Style 1 3 2" xfId="12311"/>
    <cellStyle name="Style 1 4" xfId="6850"/>
    <cellStyle name="Style 1 4 2" xfId="15824"/>
    <cellStyle name="Style 10" xfId="1259"/>
    <cellStyle name="Style 10 2" xfId="3872"/>
    <cellStyle name="Style 10 2 2" xfId="12313"/>
    <cellStyle name="Style 10 3" xfId="15825"/>
    <cellStyle name="Style 11" xfId="1260"/>
    <cellStyle name="Style 11 2" xfId="3873"/>
    <cellStyle name="Style 11 2 2" xfId="12314"/>
    <cellStyle name="Style 11 3" xfId="15826"/>
    <cellStyle name="Style 12" xfId="1261"/>
    <cellStyle name="Style 12 2" xfId="3874"/>
    <cellStyle name="Style 12 2 2" xfId="12315"/>
    <cellStyle name="Style 12 3" xfId="15827"/>
    <cellStyle name="Style 13" xfId="1262"/>
    <cellStyle name="Style 13 2" xfId="3875"/>
    <cellStyle name="Style 13 2 2" xfId="12316"/>
    <cellStyle name="Style 13 3" xfId="15828"/>
    <cellStyle name="Style 14" xfId="1263"/>
    <cellStyle name="Style 14 2" xfId="3876"/>
    <cellStyle name="Style 14 2 2" xfId="12317"/>
    <cellStyle name="Style 14 3" xfId="15829"/>
    <cellStyle name="Style 15" xfId="1264"/>
    <cellStyle name="Style 15 2" xfId="3877"/>
    <cellStyle name="Style 15 2 2" xfId="12318"/>
    <cellStyle name="Style 15 3" xfId="15830"/>
    <cellStyle name="Style 16" xfId="1265"/>
    <cellStyle name="Style 16 2" xfId="3878"/>
    <cellStyle name="Style 16 2 2" xfId="12319"/>
    <cellStyle name="Style 16 3" xfId="15831"/>
    <cellStyle name="Style 17" xfId="1266"/>
    <cellStyle name="Style 17 2" xfId="3879"/>
    <cellStyle name="Style 17 2 2" xfId="12320"/>
    <cellStyle name="Style 17 3" xfId="15832"/>
    <cellStyle name="Style 18" xfId="1267"/>
    <cellStyle name="Style 18 2" xfId="3880"/>
    <cellStyle name="Style 18 2 2" xfId="12321"/>
    <cellStyle name="Style 18 3" xfId="15833"/>
    <cellStyle name="Style 19" xfId="1268"/>
    <cellStyle name="Style 19 2" xfId="3881"/>
    <cellStyle name="Style 19 2 2" xfId="12322"/>
    <cellStyle name="Style 19 3" xfId="15834"/>
    <cellStyle name="Style 2" xfId="1269"/>
    <cellStyle name="Style 2 2" xfId="3882"/>
    <cellStyle name="Style 2 2 2" xfId="12323"/>
    <cellStyle name="Style 2 3" xfId="15835"/>
    <cellStyle name="Style 20" xfId="1270"/>
    <cellStyle name="Style 20 2" xfId="3883"/>
    <cellStyle name="Style 20 2 2" xfId="12324"/>
    <cellStyle name="Style 20 3" xfId="15836"/>
    <cellStyle name="Style 21" xfId="1271"/>
    <cellStyle name="Style 21 2" xfId="3884"/>
    <cellStyle name="Style 21 2 2" xfId="12325"/>
    <cellStyle name="Style 21 3" xfId="15837"/>
    <cellStyle name="Style 22" xfId="1272"/>
    <cellStyle name="Style 22 2" xfId="3885"/>
    <cellStyle name="Style 22 2 2" xfId="12326"/>
    <cellStyle name="Style 22 3" xfId="15838"/>
    <cellStyle name="Style 23" xfId="1273"/>
    <cellStyle name="Style 23 2" xfId="3886"/>
    <cellStyle name="Style 23 2 2" xfId="12327"/>
    <cellStyle name="Style 23 3" xfId="15839"/>
    <cellStyle name="Style 24" xfId="1274"/>
    <cellStyle name="Style 24 2" xfId="3887"/>
    <cellStyle name="Style 24 2 2" xfId="12328"/>
    <cellStyle name="Style 24 3" xfId="15840"/>
    <cellStyle name="Style 25" xfId="1275"/>
    <cellStyle name="Style 25 2" xfId="3888"/>
    <cellStyle name="Style 25 2 2" xfId="12329"/>
    <cellStyle name="Style 25 3" xfId="15841"/>
    <cellStyle name="Style 26" xfId="1276"/>
    <cellStyle name="Style 26 2" xfId="3889"/>
    <cellStyle name="Style 26 2 2" xfId="12330"/>
    <cellStyle name="Style 26 3" xfId="15842"/>
    <cellStyle name="Style 27" xfId="1277"/>
    <cellStyle name="Style 27 2" xfId="3890"/>
    <cellStyle name="Style 27 2 2" xfId="12331"/>
    <cellStyle name="Style 27 3" xfId="15843"/>
    <cellStyle name="Style 28" xfId="1278"/>
    <cellStyle name="Style 28 2" xfId="3891"/>
    <cellStyle name="Style 28 2 2" xfId="12332"/>
    <cellStyle name="Style 28 3" xfId="15844"/>
    <cellStyle name="Style 29" xfId="1279"/>
    <cellStyle name="Style 29 2" xfId="3892"/>
    <cellStyle name="Style 29 2 2" xfId="12333"/>
    <cellStyle name="Style 29 3" xfId="15845"/>
    <cellStyle name="Style 3" xfId="1280"/>
    <cellStyle name="Style 3 2" xfId="3894"/>
    <cellStyle name="Style 3 3" xfId="3893"/>
    <cellStyle name="Style 3 3 2" xfId="12334"/>
    <cellStyle name="Style 3 4" xfId="15846"/>
    <cellStyle name="Style 30" xfId="1281"/>
    <cellStyle name="Style 30 2" xfId="3895"/>
    <cellStyle name="Style 30 2 2" xfId="12335"/>
    <cellStyle name="Style 30 3" xfId="15847"/>
    <cellStyle name="Style 31" xfId="1282"/>
    <cellStyle name="Style 31 2" xfId="3896"/>
    <cellStyle name="Style 31 2 2" xfId="12336"/>
    <cellStyle name="Style 31 3" xfId="15848"/>
    <cellStyle name="Style 32" xfId="1283"/>
    <cellStyle name="Style 32 2" xfId="3897"/>
    <cellStyle name="Style 32 2 2" xfId="12337"/>
    <cellStyle name="Style 32 3" xfId="15849"/>
    <cellStyle name="Style 33" xfId="1284"/>
    <cellStyle name="Style 33 2" xfId="3898"/>
    <cellStyle name="Style 33 2 2" xfId="12338"/>
    <cellStyle name="Style 33 3" xfId="15850"/>
    <cellStyle name="Style 34" xfId="1285"/>
    <cellStyle name="Style 34 2" xfId="3899"/>
    <cellStyle name="Style 34 2 2" xfId="12339"/>
    <cellStyle name="Style 34 3" xfId="15851"/>
    <cellStyle name="Style 35" xfId="1286"/>
    <cellStyle name="Style 35 2" xfId="3900"/>
    <cellStyle name="Style 35 2 2" xfId="12340"/>
    <cellStyle name="Style 35 3" xfId="15852"/>
    <cellStyle name="Style 36" xfId="1287"/>
    <cellStyle name="Style 36 2" xfId="3901"/>
    <cellStyle name="Style 36 2 2" xfId="12341"/>
    <cellStyle name="Style 36 3" xfId="15853"/>
    <cellStyle name="Style 37" xfId="1288"/>
    <cellStyle name="Style 37 2" xfId="3902"/>
    <cellStyle name="Style 37 2 2" xfId="12342"/>
    <cellStyle name="Style 37 3" xfId="15854"/>
    <cellStyle name="Style 38" xfId="1289"/>
    <cellStyle name="Style 38 2" xfId="3903"/>
    <cellStyle name="Style 38 2 2" xfId="12343"/>
    <cellStyle name="Style 38 3" xfId="15855"/>
    <cellStyle name="Style 39" xfId="1290"/>
    <cellStyle name="Style 39 2" xfId="3904"/>
    <cellStyle name="Style 39 2 2" xfId="12344"/>
    <cellStyle name="Style 39 3" xfId="15856"/>
    <cellStyle name="Style 4" xfId="1291"/>
    <cellStyle name="Style 4 2" xfId="3906"/>
    <cellStyle name="Style 4 3" xfId="3905"/>
    <cellStyle name="Style 4 3 2" xfId="12345"/>
    <cellStyle name="Style 4 4" xfId="15857"/>
    <cellStyle name="Style 40" xfId="1292"/>
    <cellStyle name="Style 40 2" xfId="3907"/>
    <cellStyle name="Style 40 2 2" xfId="12346"/>
    <cellStyle name="Style 40 3" xfId="15858"/>
    <cellStyle name="Style 41" xfId="1293"/>
    <cellStyle name="Style 41 2" xfId="3908"/>
    <cellStyle name="Style 41 2 2" xfId="12347"/>
    <cellStyle name="Style 41 3" xfId="15859"/>
    <cellStyle name="Style 42" xfId="1294"/>
    <cellStyle name="Style 42 2" xfId="3909"/>
    <cellStyle name="Style 42 2 2" xfId="12348"/>
    <cellStyle name="Style 42 3" xfId="15860"/>
    <cellStyle name="Style 43" xfId="1295"/>
    <cellStyle name="Style 43 2" xfId="3910"/>
    <cellStyle name="Style 43 2 2" xfId="12349"/>
    <cellStyle name="Style 43 3" xfId="15861"/>
    <cellStyle name="Style 44" xfId="1296"/>
    <cellStyle name="Style 44 2" xfId="3911"/>
    <cellStyle name="Style 44 2 2" xfId="12350"/>
    <cellStyle name="Style 44 3" xfId="15862"/>
    <cellStyle name="Style 45" xfId="1297"/>
    <cellStyle name="Style 45 2" xfId="15863"/>
    <cellStyle name="Style 45 3" xfId="12351"/>
    <cellStyle name="Style 46" xfId="12352"/>
    <cellStyle name="Style 47" xfId="12353"/>
    <cellStyle name="Style 48" xfId="12354"/>
    <cellStyle name="Style 49" xfId="12355"/>
    <cellStyle name="Style 5" xfId="1298"/>
    <cellStyle name="Style 5 2" xfId="3912"/>
    <cellStyle name="Style 5 2 2" xfId="12356"/>
    <cellStyle name="Style 5 3" xfId="15864"/>
    <cellStyle name="Style 50" xfId="12357"/>
    <cellStyle name="Style 51" xfId="12358"/>
    <cellStyle name="Style 52" xfId="12359"/>
    <cellStyle name="Style 53" xfId="12360"/>
    <cellStyle name="Style 54" xfId="12361"/>
    <cellStyle name="Style 55" xfId="12362"/>
    <cellStyle name="Style 56" xfId="12363"/>
    <cellStyle name="Style 57" xfId="12364"/>
    <cellStyle name="Style 58" xfId="12365"/>
    <cellStyle name="Style 59" xfId="12366"/>
    <cellStyle name="Style 6" xfId="1299"/>
    <cellStyle name="Style 6 2" xfId="3913"/>
    <cellStyle name="Style 6 2 2" xfId="12367"/>
    <cellStyle name="Style 6 3" xfId="15865"/>
    <cellStyle name="Style 60" xfId="12368"/>
    <cellStyle name="Style 61" xfId="12369"/>
    <cellStyle name="Style 62" xfId="12370"/>
    <cellStyle name="Style 63" xfId="12371"/>
    <cellStyle name="Style 64" xfId="12372"/>
    <cellStyle name="Style 65" xfId="12373"/>
    <cellStyle name="Style 66" xfId="12374"/>
    <cellStyle name="Style 67" xfId="12375"/>
    <cellStyle name="Style 68" xfId="12376"/>
    <cellStyle name="Style 69" xfId="12377"/>
    <cellStyle name="Style 7" xfId="1300"/>
    <cellStyle name="Style 7 2" xfId="3914"/>
    <cellStyle name="Style 7 2 2" xfId="12378"/>
    <cellStyle name="Style 7 3" xfId="15866"/>
    <cellStyle name="Style 70" xfId="12379"/>
    <cellStyle name="Style 71" xfId="12380"/>
    <cellStyle name="Style 72" xfId="12381"/>
    <cellStyle name="Style 8" xfId="1301"/>
    <cellStyle name="Style 8 2" xfId="3915"/>
    <cellStyle name="Style 8 2 2" xfId="12382"/>
    <cellStyle name="Style 8 3" xfId="15867"/>
    <cellStyle name="Style 9" xfId="1302"/>
    <cellStyle name="Style 9 2" xfId="3916"/>
    <cellStyle name="Style 9 2 2" xfId="12383"/>
    <cellStyle name="Style 9 3" xfId="15868"/>
    <cellStyle name="Style Date" xfId="1303"/>
    <cellStyle name="Style Date 2" xfId="3917"/>
    <cellStyle name="Style Date 2 2" xfId="12384"/>
    <cellStyle name="Style Date 3" xfId="15869"/>
    <cellStyle name="style_1" xfId="1304"/>
    <cellStyle name="subhead" xfId="1305"/>
    <cellStyle name="subhead 2" xfId="3918"/>
    <cellStyle name="subhead 2 2" xfId="12385"/>
    <cellStyle name="subhead 3" xfId="6851"/>
    <cellStyle name="subhead 3 2" xfId="15870"/>
    <cellStyle name="SubHeading" xfId="1306"/>
    <cellStyle name="SubHeading 2" xfId="3919"/>
    <cellStyle name="SubHeading 2 2" xfId="12386"/>
    <cellStyle name="SubHeading 3" xfId="15871"/>
    <cellStyle name="Subtotal" xfId="1307"/>
    <cellStyle name="Subtotal 2" xfId="3920"/>
    <cellStyle name="Subtotal 2 2" xfId="12387"/>
    <cellStyle name="Subtotal 3" xfId="15872"/>
    <cellStyle name="T" xfId="1308"/>
    <cellStyle name="T 2" xfId="3922"/>
    <cellStyle name="T 2 2" xfId="16809"/>
    <cellStyle name="T 3" xfId="3921"/>
    <cellStyle name="T 3 2" xfId="12388"/>
    <cellStyle name="T 4" xfId="15873"/>
    <cellStyle name="T 4 2" xfId="28772"/>
    <cellStyle name="T 5" xfId="16808"/>
    <cellStyle name="T_09_BangTongHopKinhPhiNhaso9" xfId="1309"/>
    <cellStyle name="T_09_BangTongHopKinhPhiNhaso9 2" xfId="3923"/>
    <cellStyle name="T_09_BangTongHopKinhPhiNhaso9 2 2" xfId="12389"/>
    <cellStyle name="T_09_BangTongHopKinhPhiNhaso9 3" xfId="15874"/>
    <cellStyle name="T_09_BangTongHopKinhPhiNhaso9 3 2" xfId="28773"/>
    <cellStyle name="T_09_BangTongHopKinhPhiNhaso9 4" xfId="16810"/>
    <cellStyle name="T_09_BangTongHopKinhPhiNhaso9_Bao cao danh muc cac cong trinh tren dia ban huyen 4-2010" xfId="1310"/>
    <cellStyle name="T_09_BangTongHopKinhPhiNhaso9_Bao cao danh muc cac cong trinh tren dia ban huyen 4-2010 2" xfId="15875"/>
    <cellStyle name="T_09_BangTongHopKinhPhiNhaso9_Bao cao danh muc cac cong trinh tren dia ban huyen 4-2010 2 2" xfId="28774"/>
    <cellStyle name="T_09_BangTongHopKinhPhiNhaso9_Bao cao danh muc cac cong trinh tren dia ban huyen 4-2010 3" xfId="12390"/>
    <cellStyle name="T_09_BangTongHopKinhPhiNhaso9_Bieu 1+3+5+6+9" xfId="12391"/>
    <cellStyle name="T_09_BangTongHopKinhPhiNhaso9_Bieu chi tieu KH 2014 (Huy-04-11)" xfId="3924"/>
    <cellStyle name="T_09_BangTongHopKinhPhiNhaso9_Bieu chi tieu KH 2014 (Huy-04-11) 2" xfId="16811"/>
    <cellStyle name="T_09_BangTongHopKinhPhiNhaso9_bieu ke hoach dau thau" xfId="1311"/>
    <cellStyle name="T_09_BangTongHopKinhPhiNhaso9_bieu ke hoach dau thau 2" xfId="3925"/>
    <cellStyle name="T_09_BangTongHopKinhPhiNhaso9_bieu ke hoach dau thau 2 2" xfId="12392"/>
    <cellStyle name="T_09_BangTongHopKinhPhiNhaso9_bieu ke hoach dau thau 3" xfId="15876"/>
    <cellStyle name="T_09_BangTongHopKinhPhiNhaso9_bieu ke hoach dau thau 3 2" xfId="28775"/>
    <cellStyle name="T_09_BangTongHopKinhPhiNhaso9_bieu ke hoach dau thau 4" xfId="16812"/>
    <cellStyle name="T_09_BangTongHopKinhPhiNhaso9_bieu ke hoach dau thau truong mam non SKH" xfId="1312"/>
    <cellStyle name="T_09_BangTongHopKinhPhiNhaso9_bieu ke hoach dau thau truong mam non SKH 2" xfId="3926"/>
    <cellStyle name="T_09_BangTongHopKinhPhiNhaso9_bieu ke hoach dau thau truong mam non SKH 2 2" xfId="12393"/>
    <cellStyle name="T_09_BangTongHopKinhPhiNhaso9_bieu ke hoach dau thau truong mam non SKH 3" xfId="15877"/>
    <cellStyle name="T_09_BangTongHopKinhPhiNhaso9_bieu ke hoach dau thau truong mam non SKH 3 2" xfId="28776"/>
    <cellStyle name="T_09_BangTongHopKinhPhiNhaso9_bieu ke hoach dau thau truong mam non SKH 4" xfId="16813"/>
    <cellStyle name="T_09_BangTongHopKinhPhiNhaso9_bieu ke hoach dau thau truong mam non SKH_Bieu 1+3+5+6+9" xfId="12394"/>
    <cellStyle name="T_09_BangTongHopKinhPhiNhaso9_bieu ke hoach dau thau truong mam non SKH_KH 2012 (T3-2013)" xfId="12395"/>
    <cellStyle name="T_09_BangTongHopKinhPhiNhaso9_bieu ke hoach dau thau_Bieu 1+3+5+6+9" xfId="12396"/>
    <cellStyle name="T_09_BangTongHopKinhPhiNhaso9_bieu ke hoach dau thau_KH 2012 (T3-2013)" xfId="12397"/>
    <cellStyle name="T_09_BangTongHopKinhPhiNhaso9_bieu tong hop lai kh von 2011 gui phong TH-KTDN" xfId="1313"/>
    <cellStyle name="T_09_BangTongHopKinhPhiNhaso9_bieu tong hop lai kh von 2011 gui phong TH-KTDN 2" xfId="3927"/>
    <cellStyle name="T_09_BangTongHopKinhPhiNhaso9_bieu tong hop lai kh von 2011 gui phong TH-KTDN 2 2" xfId="12398"/>
    <cellStyle name="T_09_BangTongHopKinhPhiNhaso9_bieu tong hop lai kh von 2011 gui phong TH-KTDN 3" xfId="15878"/>
    <cellStyle name="T_09_BangTongHopKinhPhiNhaso9_bieu tong hop lai kh von 2011 gui phong TH-KTDN 3 2" xfId="28777"/>
    <cellStyle name="T_09_BangTongHopKinhPhiNhaso9_bieu tong hop lai kh von 2011 gui phong TH-KTDN 4" xfId="23438"/>
    <cellStyle name="T_09_BangTongHopKinhPhiNhaso9_bieu tong hop lai kh von 2011 gui phong TH-KTDN_Bieu 1+3+5+6+9" xfId="12399"/>
    <cellStyle name="T_09_BangTongHopKinhPhiNhaso9_bieu tong hop lai kh von 2011 gui phong TH-KTDN_KH 2012 (T3-2013)" xfId="12400"/>
    <cellStyle name="T_09_BangTongHopKinhPhiNhaso9_Book1" xfId="1314"/>
    <cellStyle name="T_09_BangTongHopKinhPhiNhaso9_Book1 2" xfId="3928"/>
    <cellStyle name="T_09_BangTongHopKinhPhiNhaso9_Book1 2 2" xfId="12401"/>
    <cellStyle name="T_09_BangTongHopKinhPhiNhaso9_Book1 3" xfId="15879"/>
    <cellStyle name="T_09_BangTongHopKinhPhiNhaso9_Book1 3 2" xfId="28778"/>
    <cellStyle name="T_09_BangTongHopKinhPhiNhaso9_Book1 4" xfId="16815"/>
    <cellStyle name="T_09_BangTongHopKinhPhiNhaso9_Book1_1" xfId="1315"/>
    <cellStyle name="T_09_BangTongHopKinhPhiNhaso9_Book1_1 2" xfId="3929"/>
    <cellStyle name="T_09_BangTongHopKinhPhiNhaso9_Book1_1 2 2" xfId="12402"/>
    <cellStyle name="T_09_BangTongHopKinhPhiNhaso9_Book1_1 3" xfId="15880"/>
    <cellStyle name="T_09_BangTongHopKinhPhiNhaso9_Book1_1 3 2" xfId="28779"/>
    <cellStyle name="T_09_BangTongHopKinhPhiNhaso9_Book1_1 4" xfId="16816"/>
    <cellStyle name="T_09_BangTongHopKinhPhiNhaso9_Book1_1_Bieu 1+3+5+6+9" xfId="12403"/>
    <cellStyle name="T_09_BangTongHopKinhPhiNhaso9_Book1_1_KH 2012 (T3-2013)" xfId="12404"/>
    <cellStyle name="T_09_BangTongHopKinhPhiNhaso9_Book1_Bieu 1+3+5+6+9" xfId="12405"/>
    <cellStyle name="T_09_BangTongHopKinhPhiNhaso9_Book1_DTTD chieng chan Tham lai 29-9-2009" xfId="1316"/>
    <cellStyle name="T_09_BangTongHopKinhPhiNhaso9_Book1_DTTD chieng chan Tham lai 29-9-2009 2" xfId="3930"/>
    <cellStyle name="T_09_BangTongHopKinhPhiNhaso9_Book1_DTTD chieng chan Tham lai 29-9-2009 2 2" xfId="12406"/>
    <cellStyle name="T_09_BangTongHopKinhPhiNhaso9_Book1_DTTD chieng chan Tham lai 29-9-2009 3" xfId="15881"/>
    <cellStyle name="T_09_BangTongHopKinhPhiNhaso9_Book1_DTTD chieng chan Tham lai 29-9-2009 3 2" xfId="28780"/>
    <cellStyle name="T_09_BangTongHopKinhPhiNhaso9_Book1_DTTD chieng chan Tham lai 29-9-2009 4" xfId="16817"/>
    <cellStyle name="T_09_BangTongHopKinhPhiNhaso9_Book1_DTTD chieng chan Tham lai 29-9-2009_Bieu 1+3+5+6+9" xfId="12407"/>
    <cellStyle name="T_09_BangTongHopKinhPhiNhaso9_Book1_DTTD chieng chan Tham lai 29-9-2009_KH 2012 (T3-2013)" xfId="12408"/>
    <cellStyle name="T_09_BangTongHopKinhPhiNhaso9_Book1_Ke hoach 2010 (theo doi 11-8-2010)" xfId="1317"/>
    <cellStyle name="T_09_BangTongHopKinhPhiNhaso9_Book1_Ke hoach 2010 (theo doi 11-8-2010) 2" xfId="3931"/>
    <cellStyle name="T_09_BangTongHopKinhPhiNhaso9_Book1_Ke hoach 2010 (theo doi 11-8-2010) 2 2" xfId="12409"/>
    <cellStyle name="T_09_BangTongHopKinhPhiNhaso9_Book1_Ke hoach 2010 (theo doi 11-8-2010) 3" xfId="15882"/>
    <cellStyle name="T_09_BangTongHopKinhPhiNhaso9_Book1_Ke hoach 2010 (theo doi 11-8-2010) 3 2" xfId="28781"/>
    <cellStyle name="T_09_BangTongHopKinhPhiNhaso9_Book1_Ke hoach 2010 (theo doi 11-8-2010) 4" xfId="16834"/>
    <cellStyle name="T_09_BangTongHopKinhPhiNhaso9_Book1_Ke hoach 2010 (theo doi 11-8-2010)_Bieu 1+3+5+6+9" xfId="12410"/>
    <cellStyle name="T_09_BangTongHopKinhPhiNhaso9_Book1_Ke hoach 2010 (theo doi 11-8-2010)_KH 2012 (T3-2013)" xfId="12411"/>
    <cellStyle name="T_09_BangTongHopKinhPhiNhaso9_Book1_ke hoach dau thau 30-6-2010" xfId="1318"/>
    <cellStyle name="T_09_BangTongHopKinhPhiNhaso9_Book1_ke hoach dau thau 30-6-2010 2" xfId="3932"/>
    <cellStyle name="T_09_BangTongHopKinhPhiNhaso9_Book1_ke hoach dau thau 30-6-2010 2 2" xfId="12412"/>
    <cellStyle name="T_09_BangTongHopKinhPhiNhaso9_Book1_ke hoach dau thau 30-6-2010 3" xfId="15883"/>
    <cellStyle name="T_09_BangTongHopKinhPhiNhaso9_Book1_ke hoach dau thau 30-6-2010 3 2" xfId="28782"/>
    <cellStyle name="T_09_BangTongHopKinhPhiNhaso9_Book1_ke hoach dau thau 30-6-2010 4" xfId="21956"/>
    <cellStyle name="T_09_BangTongHopKinhPhiNhaso9_Book1_ke hoach dau thau 30-6-2010_Bieu 1+3+5+6+9" xfId="12413"/>
    <cellStyle name="T_09_BangTongHopKinhPhiNhaso9_Book1_ke hoach dau thau 30-6-2010_KH 2012 (T3-2013)" xfId="12414"/>
    <cellStyle name="T_09_BangTongHopKinhPhiNhaso9_Book1_KH 2012 (T3-2013)" xfId="12415"/>
    <cellStyle name="T_09_BangTongHopKinhPhiNhaso9_Book1_VB Di den 2013" xfId="12416"/>
    <cellStyle name="T_09_BangTongHopKinhPhiNhaso9_Copy of KH PHAN BO VON ĐỐI ỨNG NAM 2011 (30 TY phuong án gop WB)" xfId="1319"/>
    <cellStyle name="T_09_BangTongHopKinhPhiNhaso9_Copy of KH PHAN BO VON ĐỐI ỨNG NAM 2011 (30 TY phuong án gop WB) 2" xfId="3933"/>
    <cellStyle name="T_09_BangTongHopKinhPhiNhaso9_Copy of KH PHAN BO VON ĐỐI ỨNG NAM 2011 (30 TY phuong án gop WB) 2 2" xfId="12417"/>
    <cellStyle name="T_09_BangTongHopKinhPhiNhaso9_Copy of KH PHAN BO VON ĐỐI ỨNG NAM 2011 (30 TY phuong án gop WB) 3" xfId="15884"/>
    <cellStyle name="T_09_BangTongHopKinhPhiNhaso9_Copy of KH PHAN BO VON ĐỐI ỨNG NAM 2011 (30 TY phuong án gop WB) 3 2" xfId="28783"/>
    <cellStyle name="T_09_BangTongHopKinhPhiNhaso9_Copy of KH PHAN BO VON ĐỐI ỨNG NAM 2011 (30 TY phuong án gop WB) 4" xfId="27802"/>
    <cellStyle name="T_09_BangTongHopKinhPhiNhaso9_Copy of KH PHAN BO VON ĐỐI ỨNG NAM 2011 (30 TY phuong án gop WB)_Bieu 1+3+5+6+9" xfId="12418"/>
    <cellStyle name="T_09_BangTongHopKinhPhiNhaso9_Copy of KH PHAN BO VON ĐỐI ỨNG NAM 2011 (30 TY phuong án gop WB)_KH 2012 (T3-2013)" xfId="12419"/>
    <cellStyle name="T_09_BangTongHopKinhPhiNhaso9_DTTD chieng chan Tham lai 29-9-2009" xfId="1320"/>
    <cellStyle name="T_09_BangTongHopKinhPhiNhaso9_DTTD chieng chan Tham lai 29-9-2009 2" xfId="3934"/>
    <cellStyle name="T_09_BangTongHopKinhPhiNhaso9_DTTD chieng chan Tham lai 29-9-2009 2 2" xfId="12420"/>
    <cellStyle name="T_09_BangTongHopKinhPhiNhaso9_DTTD chieng chan Tham lai 29-9-2009 3" xfId="15885"/>
    <cellStyle name="T_09_BangTongHopKinhPhiNhaso9_DTTD chieng chan Tham lai 29-9-2009 3 2" xfId="28784"/>
    <cellStyle name="T_09_BangTongHopKinhPhiNhaso9_DTTD chieng chan Tham lai 29-9-2009 4" xfId="26440"/>
    <cellStyle name="T_09_BangTongHopKinhPhiNhaso9_DTTD chieng chan Tham lai 29-9-2009_Bieu 1+3+5+6+9" xfId="12421"/>
    <cellStyle name="T_09_BangTongHopKinhPhiNhaso9_DTTD chieng chan Tham lai 29-9-2009_KH 2012 (T3-2013)" xfId="12422"/>
    <cellStyle name="T_09_BangTongHopKinhPhiNhaso9_Du toan nuoc San Thang (GD2)" xfId="1321"/>
    <cellStyle name="T_09_BangTongHopKinhPhiNhaso9_Du toan nuoc San Thang (GD2) 2" xfId="3935"/>
    <cellStyle name="T_09_BangTongHopKinhPhiNhaso9_Du toan nuoc San Thang (GD2) 2 2" xfId="12423"/>
    <cellStyle name="T_09_BangTongHopKinhPhiNhaso9_Du toan nuoc San Thang (GD2) 3" xfId="15886"/>
    <cellStyle name="T_09_BangTongHopKinhPhiNhaso9_Du toan nuoc San Thang (GD2) 3 2" xfId="28785"/>
    <cellStyle name="T_09_BangTongHopKinhPhiNhaso9_Du toan nuoc San Thang (GD2) 4" xfId="16820"/>
    <cellStyle name="T_09_BangTongHopKinhPhiNhaso9_Du toan nuoc San Thang (GD2)_Bieu 1+3+5+6+9" xfId="12424"/>
    <cellStyle name="T_09_BangTongHopKinhPhiNhaso9_Du toan nuoc San Thang (GD2)_KH 2012 (T3-2013)" xfId="12425"/>
    <cellStyle name="T_09_BangTongHopKinhPhiNhaso9_Ke hoach 2010 (theo doi 11-8-2010)" xfId="1322"/>
    <cellStyle name="T_09_BangTongHopKinhPhiNhaso9_Ke hoach 2010 (theo doi 11-8-2010) 2" xfId="3936"/>
    <cellStyle name="T_09_BangTongHopKinhPhiNhaso9_Ke hoach 2010 (theo doi 11-8-2010) 2 2" xfId="12426"/>
    <cellStyle name="T_09_BangTongHopKinhPhiNhaso9_Ke hoach 2010 (theo doi 11-8-2010) 3" xfId="15887"/>
    <cellStyle name="T_09_BangTongHopKinhPhiNhaso9_Ke hoach 2010 (theo doi 11-8-2010) 3 2" xfId="28786"/>
    <cellStyle name="T_09_BangTongHopKinhPhiNhaso9_Ke hoach 2010 (theo doi 11-8-2010) 4" xfId="16821"/>
    <cellStyle name="T_09_BangTongHopKinhPhiNhaso9_Ke hoach 2010 (theo doi 11-8-2010)_Bieu 1+3+5+6+9" xfId="12427"/>
    <cellStyle name="T_09_BangTongHopKinhPhiNhaso9_Ke hoach 2010 (theo doi 11-8-2010)_KH 2012 (T3-2013)" xfId="12428"/>
    <cellStyle name="T_09_BangTongHopKinhPhiNhaso9_ke hoach dau thau 30-6-2010" xfId="1323"/>
    <cellStyle name="T_09_BangTongHopKinhPhiNhaso9_ke hoach dau thau 30-6-2010 2" xfId="3937"/>
    <cellStyle name="T_09_BangTongHopKinhPhiNhaso9_ke hoach dau thau 30-6-2010 2 2" xfId="12429"/>
    <cellStyle name="T_09_BangTongHopKinhPhiNhaso9_ke hoach dau thau 30-6-2010 3" xfId="15888"/>
    <cellStyle name="T_09_BangTongHopKinhPhiNhaso9_ke hoach dau thau 30-6-2010 3 2" xfId="28787"/>
    <cellStyle name="T_09_BangTongHopKinhPhiNhaso9_ke hoach dau thau 30-6-2010 4" xfId="16822"/>
    <cellStyle name="T_09_BangTongHopKinhPhiNhaso9_ke hoach dau thau 30-6-2010_Bieu 1+3+5+6+9" xfId="12430"/>
    <cellStyle name="T_09_BangTongHopKinhPhiNhaso9_ke hoach dau thau 30-6-2010_KH 2012 (T3-2013)" xfId="12431"/>
    <cellStyle name="T_09_BangTongHopKinhPhiNhaso9_KH 2012 (T3-2013)" xfId="12432"/>
    <cellStyle name="T_09_BangTongHopKinhPhiNhaso9_KH Von 2012 gui BKH 1" xfId="1324"/>
    <cellStyle name="T_09_BangTongHopKinhPhiNhaso9_KH Von 2012 gui BKH 1 2" xfId="3938"/>
    <cellStyle name="T_09_BangTongHopKinhPhiNhaso9_KH Von 2012 gui BKH 1 2 2" xfId="12433"/>
    <cellStyle name="T_09_BangTongHopKinhPhiNhaso9_KH Von 2012 gui BKH 1 3" xfId="15889"/>
    <cellStyle name="T_09_BangTongHopKinhPhiNhaso9_KH Von 2012 gui BKH 1 3 2" xfId="28788"/>
    <cellStyle name="T_09_BangTongHopKinhPhiNhaso9_KH Von 2012 gui BKH 1 4" xfId="19748"/>
    <cellStyle name="T_09_BangTongHopKinhPhiNhaso9_KH Von 2012 gui BKH 1_Bieu 1+3+5+6+9" xfId="12434"/>
    <cellStyle name="T_09_BangTongHopKinhPhiNhaso9_KH Von 2012 gui BKH 1_KH 2012 (T3-2013)" xfId="12435"/>
    <cellStyle name="T_09_BangTongHopKinhPhiNhaso9_QD ke hoach dau thau" xfId="1325"/>
    <cellStyle name="T_09_BangTongHopKinhPhiNhaso9_QD ke hoach dau thau 2" xfId="3939"/>
    <cellStyle name="T_09_BangTongHopKinhPhiNhaso9_QD ke hoach dau thau 2 2" xfId="12436"/>
    <cellStyle name="T_09_BangTongHopKinhPhiNhaso9_QD ke hoach dau thau 3" xfId="15890"/>
    <cellStyle name="T_09_BangTongHopKinhPhiNhaso9_QD ke hoach dau thau 3 2" xfId="28789"/>
    <cellStyle name="T_09_BangTongHopKinhPhiNhaso9_QD ke hoach dau thau 4" xfId="16823"/>
    <cellStyle name="T_09_BangTongHopKinhPhiNhaso9_QD ke hoach dau thau_Bieu 1+3+5+6+9" xfId="12437"/>
    <cellStyle name="T_09_BangTongHopKinhPhiNhaso9_QD ke hoach dau thau_KH 2012 (T3-2013)" xfId="12438"/>
    <cellStyle name="T_09_BangTongHopKinhPhiNhaso9_Ra soat KH von 2011 (Huy-11-11-11)" xfId="1326"/>
    <cellStyle name="T_09_BangTongHopKinhPhiNhaso9_Ra soat KH von 2011 (Huy-11-11-11) 2" xfId="3940"/>
    <cellStyle name="T_09_BangTongHopKinhPhiNhaso9_Ra soat KH von 2011 (Huy-11-11-11) 2 2" xfId="12439"/>
    <cellStyle name="T_09_BangTongHopKinhPhiNhaso9_Ra soat KH von 2011 (Huy-11-11-11) 3" xfId="15891"/>
    <cellStyle name="T_09_BangTongHopKinhPhiNhaso9_Ra soat KH von 2011 (Huy-11-11-11) 3 2" xfId="28790"/>
    <cellStyle name="T_09_BangTongHopKinhPhiNhaso9_Ra soat KH von 2011 (Huy-11-11-11) 4" xfId="16824"/>
    <cellStyle name="T_09_BangTongHopKinhPhiNhaso9_tien luong" xfId="1327"/>
    <cellStyle name="T_09_BangTongHopKinhPhiNhaso9_tien luong 2" xfId="15892"/>
    <cellStyle name="T_09_BangTongHopKinhPhiNhaso9_tien luong 2 2" xfId="28791"/>
    <cellStyle name="T_09_BangTongHopKinhPhiNhaso9_tien luong 3" xfId="12440"/>
    <cellStyle name="T_09_BangTongHopKinhPhiNhaso9_Tien luong chuan 01" xfId="1328"/>
    <cellStyle name="T_09_BangTongHopKinhPhiNhaso9_Tien luong chuan 01 2" xfId="15893"/>
    <cellStyle name="T_09_BangTongHopKinhPhiNhaso9_Tien luong chuan 01 2 2" xfId="28792"/>
    <cellStyle name="T_09_BangTongHopKinhPhiNhaso9_Tien luong chuan 01 3" xfId="12441"/>
    <cellStyle name="T_09_BangTongHopKinhPhiNhaso9_tinh toan hoang ha" xfId="1329"/>
    <cellStyle name="T_09_BangTongHopKinhPhiNhaso9_tinh toan hoang ha 2" xfId="3941"/>
    <cellStyle name="T_09_BangTongHopKinhPhiNhaso9_tinh toan hoang ha 2 2" xfId="12442"/>
    <cellStyle name="T_09_BangTongHopKinhPhiNhaso9_tinh toan hoang ha 3" xfId="15894"/>
    <cellStyle name="T_09_BangTongHopKinhPhiNhaso9_tinh toan hoang ha 3 2" xfId="28793"/>
    <cellStyle name="T_09_BangTongHopKinhPhiNhaso9_tinh toan hoang ha 4" xfId="16825"/>
    <cellStyle name="T_09_BangTongHopKinhPhiNhaso9_tinh toan hoang ha_Bieu 1+3+5+6+9" xfId="12443"/>
    <cellStyle name="T_09_BangTongHopKinhPhiNhaso9_tinh toan hoang ha_KH 2012 (T3-2013)" xfId="12444"/>
    <cellStyle name="T_09_BangTongHopKinhPhiNhaso9_Tong von ĐTPT" xfId="1330"/>
    <cellStyle name="T_09_BangTongHopKinhPhiNhaso9_Tong von ĐTPT 2" xfId="3942"/>
    <cellStyle name="T_09_BangTongHopKinhPhiNhaso9_Tong von ĐTPT 2 2" xfId="12445"/>
    <cellStyle name="T_09_BangTongHopKinhPhiNhaso9_Tong von ĐTPT 3" xfId="15895"/>
    <cellStyle name="T_09_BangTongHopKinhPhiNhaso9_Tong von ĐTPT 3 2" xfId="28794"/>
    <cellStyle name="T_09_BangTongHopKinhPhiNhaso9_Tong von ĐTPT 4" xfId="16826"/>
    <cellStyle name="T_09_BangTongHopKinhPhiNhaso9_Tong von ĐTPT_Bieu 1+3+5+6+9" xfId="12446"/>
    <cellStyle name="T_09_BangTongHopKinhPhiNhaso9_Tong von ĐTPT_KH 2012 (T3-2013)" xfId="12447"/>
    <cellStyle name="T_09_BangTongHopKinhPhiNhaso9_Viec Huy dang lam" xfId="3943"/>
    <cellStyle name="T_09_BangTongHopKinhPhiNhaso9_Viec Huy dang lam 2" xfId="16827"/>
    <cellStyle name="T_09_BangTongHopKinhPhiNhaso9_Viec Huy dang lam_CT 134" xfId="3944"/>
    <cellStyle name="T_09_BangTongHopKinhPhiNhaso9_Viec Huy dang lam_CT 134 2" xfId="16828"/>
    <cellStyle name="T_09a_PhanMongNhaSo9" xfId="1331"/>
    <cellStyle name="T_09a_PhanMongNhaSo9 2" xfId="3945"/>
    <cellStyle name="T_09a_PhanMongNhaSo9 2 2" xfId="12448"/>
    <cellStyle name="T_09a_PhanMongNhaSo9 3" xfId="15896"/>
    <cellStyle name="T_09a_PhanMongNhaSo9 3 2" xfId="28795"/>
    <cellStyle name="T_09a_PhanMongNhaSo9 4" xfId="16829"/>
    <cellStyle name="T_09a_PhanMongNhaSo9_Bieu 1+3+5+6+9" xfId="12449"/>
    <cellStyle name="T_09a_PhanMongNhaSo9_Bieu chi tieu KH 2014 (Huy-04-11)" xfId="3946"/>
    <cellStyle name="T_09a_PhanMongNhaSo9_Bieu chi tieu KH 2014 (Huy-04-11) 2" xfId="16830"/>
    <cellStyle name="T_09a_PhanMongNhaSo9_bieu ke hoach dau thau" xfId="1332"/>
    <cellStyle name="T_09a_PhanMongNhaSo9_bieu ke hoach dau thau 2" xfId="3947"/>
    <cellStyle name="T_09a_PhanMongNhaSo9_bieu ke hoach dau thau 2 2" xfId="12450"/>
    <cellStyle name="T_09a_PhanMongNhaSo9_bieu ke hoach dau thau 3" xfId="15897"/>
    <cellStyle name="T_09a_PhanMongNhaSo9_bieu ke hoach dau thau 3 2" xfId="28796"/>
    <cellStyle name="T_09a_PhanMongNhaSo9_bieu ke hoach dau thau 4" xfId="16831"/>
    <cellStyle name="T_09a_PhanMongNhaSo9_bieu ke hoach dau thau truong mam non SKH" xfId="1333"/>
    <cellStyle name="T_09a_PhanMongNhaSo9_bieu ke hoach dau thau truong mam non SKH 2" xfId="3948"/>
    <cellStyle name="T_09a_PhanMongNhaSo9_bieu ke hoach dau thau truong mam non SKH 2 2" xfId="12451"/>
    <cellStyle name="T_09a_PhanMongNhaSo9_bieu ke hoach dau thau truong mam non SKH 3" xfId="15898"/>
    <cellStyle name="T_09a_PhanMongNhaSo9_bieu ke hoach dau thau truong mam non SKH 3 2" xfId="28797"/>
    <cellStyle name="T_09a_PhanMongNhaSo9_bieu ke hoach dau thau truong mam non SKH 4" xfId="16832"/>
    <cellStyle name="T_09a_PhanMongNhaSo9_bieu ke hoach dau thau truong mam non SKH_Bieu 1+3+5+6+9" xfId="12452"/>
    <cellStyle name="T_09a_PhanMongNhaSo9_bieu ke hoach dau thau truong mam non SKH_KH 2012 (T3-2013)" xfId="12453"/>
    <cellStyle name="T_09a_PhanMongNhaSo9_bieu ke hoach dau thau_Bieu 1+3+5+6+9" xfId="12454"/>
    <cellStyle name="T_09a_PhanMongNhaSo9_bieu ke hoach dau thau_KH 2012 (T3-2013)" xfId="12455"/>
    <cellStyle name="T_09a_PhanMongNhaSo9_bieu tong hop lai kh von 2011 gui phong TH-KTDN" xfId="1334"/>
    <cellStyle name="T_09a_PhanMongNhaSo9_bieu tong hop lai kh von 2011 gui phong TH-KTDN 2" xfId="3949"/>
    <cellStyle name="T_09a_PhanMongNhaSo9_bieu tong hop lai kh von 2011 gui phong TH-KTDN 2 2" xfId="12456"/>
    <cellStyle name="T_09a_PhanMongNhaSo9_bieu tong hop lai kh von 2011 gui phong TH-KTDN 3" xfId="15899"/>
    <cellStyle name="T_09a_PhanMongNhaSo9_bieu tong hop lai kh von 2011 gui phong TH-KTDN 3 2" xfId="28798"/>
    <cellStyle name="T_09a_PhanMongNhaSo9_bieu tong hop lai kh von 2011 gui phong TH-KTDN 4" xfId="26443"/>
    <cellStyle name="T_09a_PhanMongNhaSo9_bieu tong hop lai kh von 2011 gui phong TH-KTDN_Bieu 1+3+5+6+9" xfId="12457"/>
    <cellStyle name="T_09a_PhanMongNhaSo9_bieu tong hop lai kh von 2011 gui phong TH-KTDN_KH 2012 (T3-2013)" xfId="12458"/>
    <cellStyle name="T_09a_PhanMongNhaSo9_Book1" xfId="1335"/>
    <cellStyle name="T_09a_PhanMongNhaSo9_Book1 2" xfId="3950"/>
    <cellStyle name="T_09a_PhanMongNhaSo9_Book1 2 2" xfId="12459"/>
    <cellStyle name="T_09a_PhanMongNhaSo9_Book1 3" xfId="15900"/>
    <cellStyle name="T_09a_PhanMongNhaSo9_Book1 3 2" xfId="28799"/>
    <cellStyle name="T_09a_PhanMongNhaSo9_Book1 4" xfId="16833"/>
    <cellStyle name="T_09a_PhanMongNhaSo9_Book1_Bieu 1+3+5+6+9" xfId="12460"/>
    <cellStyle name="T_09a_PhanMongNhaSo9_Book1_Ke hoach 2010 (theo doi 11-8-2010)" xfId="1336"/>
    <cellStyle name="T_09a_PhanMongNhaSo9_Book1_Ke hoach 2010 (theo doi 11-8-2010) 2" xfId="3951"/>
    <cellStyle name="T_09a_PhanMongNhaSo9_Book1_Ke hoach 2010 (theo doi 11-8-2010) 2 2" xfId="12461"/>
    <cellStyle name="T_09a_PhanMongNhaSo9_Book1_Ke hoach 2010 (theo doi 11-8-2010) 3" xfId="15901"/>
    <cellStyle name="T_09a_PhanMongNhaSo9_Book1_Ke hoach 2010 (theo doi 11-8-2010) 3 2" xfId="28800"/>
    <cellStyle name="T_09a_PhanMongNhaSo9_Book1_Ke hoach 2010 (theo doi 11-8-2010) 4" xfId="21955"/>
    <cellStyle name="T_09a_PhanMongNhaSo9_Book1_Ke hoach 2010 (theo doi 11-8-2010)_Bieu 1+3+5+6+9" xfId="12462"/>
    <cellStyle name="T_09a_PhanMongNhaSo9_Book1_Ke hoach 2010 (theo doi 11-8-2010)_KH 2012 (T3-2013)" xfId="12463"/>
    <cellStyle name="T_09a_PhanMongNhaSo9_Book1_ke hoach dau thau 30-6-2010" xfId="1337"/>
    <cellStyle name="T_09a_PhanMongNhaSo9_Book1_ke hoach dau thau 30-6-2010 2" xfId="3952"/>
    <cellStyle name="T_09a_PhanMongNhaSo9_Book1_ke hoach dau thau 30-6-2010 2 2" xfId="12464"/>
    <cellStyle name="T_09a_PhanMongNhaSo9_Book1_ke hoach dau thau 30-6-2010 3" xfId="15902"/>
    <cellStyle name="T_09a_PhanMongNhaSo9_Book1_ke hoach dau thau 30-6-2010 3 2" xfId="28801"/>
    <cellStyle name="T_09a_PhanMongNhaSo9_Book1_ke hoach dau thau 30-6-2010 4" xfId="19749"/>
    <cellStyle name="T_09a_PhanMongNhaSo9_Book1_ke hoach dau thau 30-6-2010_Bieu 1+3+5+6+9" xfId="12465"/>
    <cellStyle name="T_09a_PhanMongNhaSo9_Book1_ke hoach dau thau 30-6-2010_KH 2012 (T3-2013)" xfId="12466"/>
    <cellStyle name="T_09a_PhanMongNhaSo9_Book1_KH 2012 (T3-2013)" xfId="12467"/>
    <cellStyle name="T_09a_PhanMongNhaSo9_Book1_VB Di den 2013" xfId="12468"/>
    <cellStyle name="T_09a_PhanMongNhaSo9_Copy of KH PHAN BO VON ĐỐI ỨNG NAM 2011 (30 TY phuong án gop WB)" xfId="1338"/>
    <cellStyle name="T_09a_PhanMongNhaSo9_Copy of KH PHAN BO VON ĐỐI ỨNG NAM 2011 (30 TY phuong án gop WB) 2" xfId="3953"/>
    <cellStyle name="T_09a_PhanMongNhaSo9_Copy of KH PHAN BO VON ĐỐI ỨNG NAM 2011 (30 TY phuong án gop WB) 2 2" xfId="12469"/>
    <cellStyle name="T_09a_PhanMongNhaSo9_Copy of KH PHAN BO VON ĐỐI ỨNG NAM 2011 (30 TY phuong án gop WB) 3" xfId="15903"/>
    <cellStyle name="T_09a_PhanMongNhaSo9_Copy of KH PHAN BO VON ĐỐI ỨNG NAM 2011 (30 TY phuong án gop WB) 3 2" xfId="28802"/>
    <cellStyle name="T_09a_PhanMongNhaSo9_Copy of KH PHAN BO VON ĐỐI ỨNG NAM 2011 (30 TY phuong án gop WB) 4" xfId="25759"/>
    <cellStyle name="T_09a_PhanMongNhaSo9_Copy of KH PHAN BO VON ĐỐI ỨNG NAM 2011 (30 TY phuong án gop WB)_Bieu 1+3+5+6+9" xfId="12470"/>
    <cellStyle name="T_09a_PhanMongNhaSo9_Copy of KH PHAN BO VON ĐỐI ỨNG NAM 2011 (30 TY phuong án gop WB)_KH 2012 (T3-2013)" xfId="12471"/>
    <cellStyle name="T_09a_PhanMongNhaSo9_DTTD chieng chan Tham lai 29-9-2009" xfId="1339"/>
    <cellStyle name="T_09a_PhanMongNhaSo9_DTTD chieng chan Tham lai 29-9-2009 2" xfId="3954"/>
    <cellStyle name="T_09a_PhanMongNhaSo9_DTTD chieng chan Tham lai 29-9-2009 2 2" xfId="12472"/>
    <cellStyle name="T_09a_PhanMongNhaSo9_DTTD chieng chan Tham lai 29-9-2009 3" xfId="15904"/>
    <cellStyle name="T_09a_PhanMongNhaSo9_DTTD chieng chan Tham lai 29-9-2009 3 2" xfId="28803"/>
    <cellStyle name="T_09a_PhanMongNhaSo9_DTTD chieng chan Tham lai 29-9-2009 4" xfId="22268"/>
    <cellStyle name="T_09a_PhanMongNhaSo9_DTTD chieng chan Tham lai 29-9-2009_Bieu 1+3+5+6+9" xfId="12473"/>
    <cellStyle name="T_09a_PhanMongNhaSo9_DTTD chieng chan Tham lai 29-9-2009_KH 2012 (T3-2013)" xfId="12474"/>
    <cellStyle name="T_09a_PhanMongNhaSo9_Du toan nuoc San Thang (GD2)" xfId="1340"/>
    <cellStyle name="T_09a_PhanMongNhaSo9_Du toan nuoc San Thang (GD2) 2" xfId="3955"/>
    <cellStyle name="T_09a_PhanMongNhaSo9_Du toan nuoc San Thang (GD2) 2 2" xfId="12475"/>
    <cellStyle name="T_09a_PhanMongNhaSo9_Du toan nuoc San Thang (GD2) 3" xfId="15905"/>
    <cellStyle name="T_09a_PhanMongNhaSo9_Du toan nuoc San Thang (GD2) 3 2" xfId="28804"/>
    <cellStyle name="T_09a_PhanMongNhaSo9_Du toan nuoc San Thang (GD2) 4" xfId="16836"/>
    <cellStyle name="T_09a_PhanMongNhaSo9_Du toan nuoc San Thang (GD2)_Bieu 1+3+5+6+9" xfId="12476"/>
    <cellStyle name="T_09a_PhanMongNhaSo9_Du toan nuoc San Thang (GD2)_KH 2012 (T3-2013)" xfId="12477"/>
    <cellStyle name="T_09a_PhanMongNhaSo9_Ke hoach 2010 (theo doi 11-8-2010)" xfId="1341"/>
    <cellStyle name="T_09a_PhanMongNhaSo9_Ke hoach 2010 (theo doi 11-8-2010) 2" xfId="3956"/>
    <cellStyle name="T_09a_PhanMongNhaSo9_Ke hoach 2010 (theo doi 11-8-2010) 2 2" xfId="12478"/>
    <cellStyle name="T_09a_PhanMongNhaSo9_Ke hoach 2010 (theo doi 11-8-2010) 3" xfId="15906"/>
    <cellStyle name="T_09a_PhanMongNhaSo9_Ke hoach 2010 (theo doi 11-8-2010) 3 2" xfId="28805"/>
    <cellStyle name="T_09a_PhanMongNhaSo9_Ke hoach 2010 (theo doi 11-8-2010) 4" xfId="16837"/>
    <cellStyle name="T_09a_PhanMongNhaSo9_Ke hoach 2010 (theo doi 11-8-2010)_Bieu 1+3+5+6+9" xfId="12479"/>
    <cellStyle name="T_09a_PhanMongNhaSo9_Ke hoach 2010 (theo doi 11-8-2010)_KH 2012 (T3-2013)" xfId="12480"/>
    <cellStyle name="T_09a_PhanMongNhaSo9_ke hoach dau thau 30-6-2010" xfId="1342"/>
    <cellStyle name="T_09a_PhanMongNhaSo9_ke hoach dau thau 30-6-2010 2" xfId="3957"/>
    <cellStyle name="T_09a_PhanMongNhaSo9_ke hoach dau thau 30-6-2010 2 2" xfId="12481"/>
    <cellStyle name="T_09a_PhanMongNhaSo9_ke hoach dau thau 30-6-2010 3" xfId="15907"/>
    <cellStyle name="T_09a_PhanMongNhaSo9_ke hoach dau thau 30-6-2010 3 2" xfId="28806"/>
    <cellStyle name="T_09a_PhanMongNhaSo9_ke hoach dau thau 30-6-2010 4" xfId="16838"/>
    <cellStyle name="T_09a_PhanMongNhaSo9_ke hoach dau thau 30-6-2010_Bieu 1+3+5+6+9" xfId="12482"/>
    <cellStyle name="T_09a_PhanMongNhaSo9_ke hoach dau thau 30-6-2010_KH 2012 (T3-2013)" xfId="12483"/>
    <cellStyle name="T_09a_PhanMongNhaSo9_KH 2012 (T3-2013)" xfId="12484"/>
    <cellStyle name="T_09a_PhanMongNhaSo9_KH Von 2012 gui BKH 1" xfId="1343"/>
    <cellStyle name="T_09a_PhanMongNhaSo9_KH Von 2012 gui BKH 1 2" xfId="3958"/>
    <cellStyle name="T_09a_PhanMongNhaSo9_KH Von 2012 gui BKH 1 2 2" xfId="12485"/>
    <cellStyle name="T_09a_PhanMongNhaSo9_KH Von 2012 gui BKH 1 3" xfId="15908"/>
    <cellStyle name="T_09a_PhanMongNhaSo9_KH Von 2012 gui BKH 1 3 2" xfId="28807"/>
    <cellStyle name="T_09a_PhanMongNhaSo9_KH Von 2012 gui BKH 1 4" xfId="19246"/>
    <cellStyle name="T_09a_PhanMongNhaSo9_KH Von 2012 gui BKH 1_Bieu 1+3+5+6+9" xfId="12486"/>
    <cellStyle name="T_09a_PhanMongNhaSo9_KH Von 2012 gui BKH 1_KH 2012 (T3-2013)" xfId="12487"/>
    <cellStyle name="T_09a_PhanMongNhaSo9_QD ke hoach dau thau" xfId="1344"/>
    <cellStyle name="T_09a_PhanMongNhaSo9_QD ke hoach dau thau 2" xfId="3959"/>
    <cellStyle name="T_09a_PhanMongNhaSo9_QD ke hoach dau thau 2 2" xfId="12488"/>
    <cellStyle name="T_09a_PhanMongNhaSo9_QD ke hoach dau thau 3" xfId="15909"/>
    <cellStyle name="T_09a_PhanMongNhaSo9_QD ke hoach dau thau 3 2" xfId="28808"/>
    <cellStyle name="T_09a_PhanMongNhaSo9_QD ke hoach dau thau 4" xfId="16839"/>
    <cellStyle name="T_09a_PhanMongNhaSo9_QD ke hoach dau thau_Bieu 1+3+5+6+9" xfId="12489"/>
    <cellStyle name="T_09a_PhanMongNhaSo9_QD ke hoach dau thau_KH 2012 (T3-2013)" xfId="12490"/>
    <cellStyle name="T_09a_PhanMongNhaSo9_Ra soat KH von 2011 (Huy-11-11-11)" xfId="1345"/>
    <cellStyle name="T_09a_PhanMongNhaSo9_Ra soat KH von 2011 (Huy-11-11-11) 2" xfId="3960"/>
    <cellStyle name="T_09a_PhanMongNhaSo9_Ra soat KH von 2011 (Huy-11-11-11) 2 2" xfId="12491"/>
    <cellStyle name="T_09a_PhanMongNhaSo9_Ra soat KH von 2011 (Huy-11-11-11) 3" xfId="15910"/>
    <cellStyle name="T_09a_PhanMongNhaSo9_Ra soat KH von 2011 (Huy-11-11-11) 3 2" xfId="28809"/>
    <cellStyle name="T_09a_PhanMongNhaSo9_Ra soat KH von 2011 (Huy-11-11-11) 4" xfId="16840"/>
    <cellStyle name="T_09a_PhanMongNhaSo9_tinh toan hoang ha" xfId="1346"/>
    <cellStyle name="T_09a_PhanMongNhaSo9_tinh toan hoang ha 2" xfId="3961"/>
    <cellStyle name="T_09a_PhanMongNhaSo9_tinh toan hoang ha 2 2" xfId="12492"/>
    <cellStyle name="T_09a_PhanMongNhaSo9_tinh toan hoang ha 3" xfId="15911"/>
    <cellStyle name="T_09a_PhanMongNhaSo9_tinh toan hoang ha 3 2" xfId="28810"/>
    <cellStyle name="T_09a_PhanMongNhaSo9_tinh toan hoang ha 4" xfId="16841"/>
    <cellStyle name="T_09a_PhanMongNhaSo9_tinh toan hoang ha_Bieu 1+3+5+6+9" xfId="12493"/>
    <cellStyle name="T_09a_PhanMongNhaSo9_tinh toan hoang ha_KH 2012 (T3-2013)" xfId="12494"/>
    <cellStyle name="T_09a_PhanMongNhaSo9_Tong von ĐTPT" xfId="1347"/>
    <cellStyle name="T_09a_PhanMongNhaSo9_Tong von ĐTPT 2" xfId="3962"/>
    <cellStyle name="T_09a_PhanMongNhaSo9_Tong von ĐTPT 2 2" xfId="12495"/>
    <cellStyle name="T_09a_PhanMongNhaSo9_Tong von ĐTPT 3" xfId="15912"/>
    <cellStyle name="T_09a_PhanMongNhaSo9_Tong von ĐTPT 3 2" xfId="28811"/>
    <cellStyle name="T_09a_PhanMongNhaSo9_Tong von ĐTPT 4" xfId="16842"/>
    <cellStyle name="T_09a_PhanMongNhaSo9_Tong von ĐTPT_Bieu 1+3+5+6+9" xfId="12496"/>
    <cellStyle name="T_09a_PhanMongNhaSo9_Tong von ĐTPT_KH 2012 (T3-2013)" xfId="12497"/>
    <cellStyle name="T_09a_PhanMongNhaSo9_Viec Huy dang lam" xfId="3963"/>
    <cellStyle name="T_09a_PhanMongNhaSo9_Viec Huy dang lam 2" xfId="16843"/>
    <cellStyle name="T_09a_PhanMongNhaSo9_Viec Huy dang lam_CT 134" xfId="3964"/>
    <cellStyle name="T_09a_PhanMongNhaSo9_Viec Huy dang lam_CT 134 2" xfId="16844"/>
    <cellStyle name="T_09b_PhanThannhaso9" xfId="1348"/>
    <cellStyle name="T_09b_PhanThannhaso9 2" xfId="3965"/>
    <cellStyle name="T_09b_PhanThannhaso9 2 2" xfId="12498"/>
    <cellStyle name="T_09b_PhanThannhaso9 3" xfId="15913"/>
    <cellStyle name="T_09b_PhanThannhaso9 3 2" xfId="28812"/>
    <cellStyle name="T_09b_PhanThannhaso9 4" xfId="16845"/>
    <cellStyle name="T_09b_PhanThannhaso9_Bieu 1+3+5+6+9" xfId="12499"/>
    <cellStyle name="T_09b_PhanThannhaso9_Bieu chi tieu KH 2014 (Huy-04-11)" xfId="3966"/>
    <cellStyle name="T_09b_PhanThannhaso9_Bieu chi tieu KH 2014 (Huy-04-11) 2" xfId="16846"/>
    <cellStyle name="T_09b_PhanThannhaso9_bieu ke hoach dau thau" xfId="1349"/>
    <cellStyle name="T_09b_PhanThannhaso9_bieu ke hoach dau thau 2" xfId="3967"/>
    <cellStyle name="T_09b_PhanThannhaso9_bieu ke hoach dau thau 2 2" xfId="12500"/>
    <cellStyle name="T_09b_PhanThannhaso9_bieu ke hoach dau thau 3" xfId="15914"/>
    <cellStyle name="T_09b_PhanThannhaso9_bieu ke hoach dau thau 3 2" xfId="28813"/>
    <cellStyle name="T_09b_PhanThannhaso9_bieu ke hoach dau thau 4" xfId="16847"/>
    <cellStyle name="T_09b_PhanThannhaso9_bieu ke hoach dau thau truong mam non SKH" xfId="1350"/>
    <cellStyle name="T_09b_PhanThannhaso9_bieu ke hoach dau thau truong mam non SKH 2" xfId="3968"/>
    <cellStyle name="T_09b_PhanThannhaso9_bieu ke hoach dau thau truong mam non SKH 2 2" xfId="12501"/>
    <cellStyle name="T_09b_PhanThannhaso9_bieu ke hoach dau thau truong mam non SKH 3" xfId="15915"/>
    <cellStyle name="T_09b_PhanThannhaso9_bieu ke hoach dau thau truong mam non SKH 3 2" xfId="28814"/>
    <cellStyle name="T_09b_PhanThannhaso9_bieu ke hoach dau thau truong mam non SKH 4" xfId="16848"/>
    <cellStyle name="T_09b_PhanThannhaso9_bieu ke hoach dau thau truong mam non SKH_Bieu 1+3+5+6+9" xfId="12502"/>
    <cellStyle name="T_09b_PhanThannhaso9_bieu ke hoach dau thau truong mam non SKH_KH 2012 (T3-2013)" xfId="12503"/>
    <cellStyle name="T_09b_PhanThannhaso9_bieu ke hoach dau thau_Bieu 1+3+5+6+9" xfId="12504"/>
    <cellStyle name="T_09b_PhanThannhaso9_bieu ke hoach dau thau_KH 2012 (T3-2013)" xfId="12505"/>
    <cellStyle name="T_09b_PhanThannhaso9_bieu tong hop lai kh von 2011 gui phong TH-KTDN" xfId="1351"/>
    <cellStyle name="T_09b_PhanThannhaso9_bieu tong hop lai kh von 2011 gui phong TH-KTDN 2" xfId="3969"/>
    <cellStyle name="T_09b_PhanThannhaso9_bieu tong hop lai kh von 2011 gui phong TH-KTDN 2 2" xfId="12506"/>
    <cellStyle name="T_09b_PhanThannhaso9_bieu tong hop lai kh von 2011 gui phong TH-KTDN 3" xfId="15916"/>
    <cellStyle name="T_09b_PhanThannhaso9_bieu tong hop lai kh von 2011 gui phong TH-KTDN 3 2" xfId="28815"/>
    <cellStyle name="T_09b_PhanThannhaso9_bieu tong hop lai kh von 2011 gui phong TH-KTDN 4" xfId="21660"/>
    <cellStyle name="T_09b_PhanThannhaso9_bieu tong hop lai kh von 2011 gui phong TH-KTDN_Bieu 1+3+5+6+9" xfId="12507"/>
    <cellStyle name="T_09b_PhanThannhaso9_bieu tong hop lai kh von 2011 gui phong TH-KTDN_KH 2012 (T3-2013)" xfId="12508"/>
    <cellStyle name="T_09b_PhanThannhaso9_Book1" xfId="1352"/>
    <cellStyle name="T_09b_PhanThannhaso9_Book1 2" xfId="3970"/>
    <cellStyle name="T_09b_PhanThannhaso9_Book1 2 2" xfId="12509"/>
    <cellStyle name="T_09b_PhanThannhaso9_Book1 3" xfId="15917"/>
    <cellStyle name="T_09b_PhanThannhaso9_Book1 3 2" xfId="28816"/>
    <cellStyle name="T_09b_PhanThannhaso9_Book1 4" xfId="16849"/>
    <cellStyle name="T_09b_PhanThannhaso9_Book1_Bieu 1+3+5+6+9" xfId="12510"/>
    <cellStyle name="T_09b_PhanThannhaso9_Book1_Ke hoach 2010 (theo doi 11-8-2010)" xfId="1353"/>
    <cellStyle name="T_09b_PhanThannhaso9_Book1_Ke hoach 2010 (theo doi 11-8-2010) 2" xfId="3971"/>
    <cellStyle name="T_09b_PhanThannhaso9_Book1_Ke hoach 2010 (theo doi 11-8-2010) 2 2" xfId="12511"/>
    <cellStyle name="T_09b_PhanThannhaso9_Book1_Ke hoach 2010 (theo doi 11-8-2010) 3" xfId="15918"/>
    <cellStyle name="T_09b_PhanThannhaso9_Book1_Ke hoach 2010 (theo doi 11-8-2010) 3 2" xfId="28817"/>
    <cellStyle name="T_09b_PhanThannhaso9_Book1_Ke hoach 2010 (theo doi 11-8-2010) 4" xfId="26444"/>
    <cellStyle name="T_09b_PhanThannhaso9_Book1_Ke hoach 2010 (theo doi 11-8-2010)_Bieu 1+3+5+6+9" xfId="12512"/>
    <cellStyle name="T_09b_PhanThannhaso9_Book1_Ke hoach 2010 (theo doi 11-8-2010)_KH 2012 (T3-2013)" xfId="12513"/>
    <cellStyle name="T_09b_PhanThannhaso9_Book1_ke hoach dau thau 30-6-2010" xfId="1354"/>
    <cellStyle name="T_09b_PhanThannhaso9_Book1_ke hoach dau thau 30-6-2010 2" xfId="3972"/>
    <cellStyle name="T_09b_PhanThannhaso9_Book1_ke hoach dau thau 30-6-2010 2 2" xfId="12514"/>
    <cellStyle name="T_09b_PhanThannhaso9_Book1_ke hoach dau thau 30-6-2010 3" xfId="15919"/>
    <cellStyle name="T_09b_PhanThannhaso9_Book1_ke hoach dau thau 30-6-2010 3 2" xfId="28818"/>
    <cellStyle name="T_09b_PhanThannhaso9_Book1_ke hoach dau thau 30-6-2010 4" xfId="19852"/>
    <cellStyle name="T_09b_PhanThannhaso9_Book1_ke hoach dau thau 30-6-2010_Bieu 1+3+5+6+9" xfId="12515"/>
    <cellStyle name="T_09b_PhanThannhaso9_Book1_ke hoach dau thau 30-6-2010_KH 2012 (T3-2013)" xfId="12516"/>
    <cellStyle name="T_09b_PhanThannhaso9_Book1_KH 2012 (T3-2013)" xfId="12517"/>
    <cellStyle name="T_09b_PhanThannhaso9_Book1_VB Di den 2013" xfId="12518"/>
    <cellStyle name="T_09b_PhanThannhaso9_Copy of KH PHAN BO VON ĐỐI ỨNG NAM 2011 (30 TY phuong án gop WB)" xfId="1355"/>
    <cellStyle name="T_09b_PhanThannhaso9_Copy of KH PHAN BO VON ĐỐI ỨNG NAM 2011 (30 TY phuong án gop WB) 2" xfId="3973"/>
    <cellStyle name="T_09b_PhanThannhaso9_Copy of KH PHAN BO VON ĐỐI ỨNG NAM 2011 (30 TY phuong án gop WB) 2 2" xfId="12519"/>
    <cellStyle name="T_09b_PhanThannhaso9_Copy of KH PHAN BO VON ĐỐI ỨNG NAM 2011 (30 TY phuong án gop WB) 3" xfId="15920"/>
    <cellStyle name="T_09b_PhanThannhaso9_Copy of KH PHAN BO VON ĐỐI ỨNG NAM 2011 (30 TY phuong án gop WB) 3 2" xfId="28819"/>
    <cellStyle name="T_09b_PhanThannhaso9_Copy of KH PHAN BO VON ĐỐI ỨNG NAM 2011 (30 TY phuong án gop WB) 4" xfId="24660"/>
    <cellStyle name="T_09b_PhanThannhaso9_Copy of KH PHAN BO VON ĐỐI ỨNG NAM 2011 (30 TY phuong án gop WB)_Bieu 1+3+5+6+9" xfId="12520"/>
    <cellStyle name="T_09b_PhanThannhaso9_Copy of KH PHAN BO VON ĐỐI ỨNG NAM 2011 (30 TY phuong án gop WB)_KH 2012 (T3-2013)" xfId="12521"/>
    <cellStyle name="T_09b_PhanThannhaso9_DTTD chieng chan Tham lai 29-9-2009" xfId="1356"/>
    <cellStyle name="T_09b_PhanThannhaso9_DTTD chieng chan Tham lai 29-9-2009 2" xfId="3974"/>
    <cellStyle name="T_09b_PhanThannhaso9_DTTD chieng chan Tham lai 29-9-2009 2 2" xfId="12522"/>
    <cellStyle name="T_09b_PhanThannhaso9_DTTD chieng chan Tham lai 29-9-2009 3" xfId="15921"/>
    <cellStyle name="T_09b_PhanThannhaso9_DTTD chieng chan Tham lai 29-9-2009 3 2" xfId="28820"/>
    <cellStyle name="T_09b_PhanThannhaso9_DTTD chieng chan Tham lai 29-9-2009 4" xfId="25758"/>
    <cellStyle name="T_09b_PhanThannhaso9_DTTD chieng chan Tham lai 29-9-2009_Bieu 1+3+5+6+9" xfId="12523"/>
    <cellStyle name="T_09b_PhanThannhaso9_DTTD chieng chan Tham lai 29-9-2009_KH 2012 (T3-2013)" xfId="12524"/>
    <cellStyle name="T_09b_PhanThannhaso9_Du toan nuoc San Thang (GD2)" xfId="1357"/>
    <cellStyle name="T_09b_PhanThannhaso9_Du toan nuoc San Thang (GD2) 2" xfId="3975"/>
    <cellStyle name="T_09b_PhanThannhaso9_Du toan nuoc San Thang (GD2) 2 2" xfId="12525"/>
    <cellStyle name="T_09b_PhanThannhaso9_Du toan nuoc San Thang (GD2) 3" xfId="15922"/>
    <cellStyle name="T_09b_PhanThannhaso9_Du toan nuoc San Thang (GD2) 3 2" xfId="28821"/>
    <cellStyle name="T_09b_PhanThannhaso9_Du toan nuoc San Thang (GD2) 4" xfId="16853"/>
    <cellStyle name="T_09b_PhanThannhaso9_Du toan nuoc San Thang (GD2)_Bieu 1+3+5+6+9" xfId="12526"/>
    <cellStyle name="T_09b_PhanThannhaso9_Du toan nuoc San Thang (GD2)_KH 2012 (T3-2013)" xfId="12527"/>
    <cellStyle name="T_09b_PhanThannhaso9_Ke hoach 2010 (theo doi 11-8-2010)" xfId="1358"/>
    <cellStyle name="T_09b_PhanThannhaso9_Ke hoach 2010 (theo doi 11-8-2010) 2" xfId="3976"/>
    <cellStyle name="T_09b_PhanThannhaso9_Ke hoach 2010 (theo doi 11-8-2010) 2 2" xfId="12528"/>
    <cellStyle name="T_09b_PhanThannhaso9_Ke hoach 2010 (theo doi 11-8-2010) 3" xfId="15923"/>
    <cellStyle name="T_09b_PhanThannhaso9_Ke hoach 2010 (theo doi 11-8-2010) 3 2" xfId="28822"/>
    <cellStyle name="T_09b_PhanThannhaso9_Ke hoach 2010 (theo doi 11-8-2010) 4" xfId="16854"/>
    <cellStyle name="T_09b_PhanThannhaso9_Ke hoach 2010 (theo doi 11-8-2010)_Bieu 1+3+5+6+9" xfId="12529"/>
    <cellStyle name="T_09b_PhanThannhaso9_Ke hoach 2010 (theo doi 11-8-2010)_KH 2012 (T3-2013)" xfId="12530"/>
    <cellStyle name="T_09b_PhanThannhaso9_ke hoach dau thau 30-6-2010" xfId="1359"/>
    <cellStyle name="T_09b_PhanThannhaso9_ke hoach dau thau 30-6-2010 2" xfId="3977"/>
    <cellStyle name="T_09b_PhanThannhaso9_ke hoach dau thau 30-6-2010 2 2" xfId="12531"/>
    <cellStyle name="T_09b_PhanThannhaso9_ke hoach dau thau 30-6-2010 3" xfId="15924"/>
    <cellStyle name="T_09b_PhanThannhaso9_ke hoach dau thau 30-6-2010 3 2" xfId="28823"/>
    <cellStyle name="T_09b_PhanThannhaso9_ke hoach dau thau 30-6-2010 4" xfId="16855"/>
    <cellStyle name="T_09b_PhanThannhaso9_ke hoach dau thau 30-6-2010_Bieu 1+3+5+6+9" xfId="12532"/>
    <cellStyle name="T_09b_PhanThannhaso9_ke hoach dau thau 30-6-2010_KH 2012 (T3-2013)" xfId="12533"/>
    <cellStyle name="T_09b_PhanThannhaso9_KH 2012 (T3-2013)" xfId="12534"/>
    <cellStyle name="T_09b_PhanThannhaso9_KH Von 2012 gui BKH 1" xfId="1360"/>
    <cellStyle name="T_09b_PhanThannhaso9_KH Von 2012 gui BKH 1 2" xfId="3978"/>
    <cellStyle name="T_09b_PhanThannhaso9_KH Von 2012 gui BKH 1 2 2" xfId="12535"/>
    <cellStyle name="T_09b_PhanThannhaso9_KH Von 2012 gui BKH 1 3" xfId="15925"/>
    <cellStyle name="T_09b_PhanThannhaso9_KH Von 2012 gui BKH 1 3 2" xfId="28824"/>
    <cellStyle name="T_09b_PhanThannhaso9_KH Von 2012 gui BKH 1 4" xfId="16835"/>
    <cellStyle name="T_09b_PhanThannhaso9_KH Von 2012 gui BKH 1_Bieu 1+3+5+6+9" xfId="12536"/>
    <cellStyle name="T_09b_PhanThannhaso9_KH Von 2012 gui BKH 1_KH 2012 (T3-2013)" xfId="12537"/>
    <cellStyle name="T_09b_PhanThannhaso9_QD ke hoach dau thau" xfId="1361"/>
    <cellStyle name="T_09b_PhanThannhaso9_QD ke hoach dau thau 2" xfId="3979"/>
    <cellStyle name="T_09b_PhanThannhaso9_QD ke hoach dau thau 2 2" xfId="12538"/>
    <cellStyle name="T_09b_PhanThannhaso9_QD ke hoach dau thau 3" xfId="15926"/>
    <cellStyle name="T_09b_PhanThannhaso9_QD ke hoach dau thau 3 2" xfId="28825"/>
    <cellStyle name="T_09b_PhanThannhaso9_QD ke hoach dau thau 4" xfId="16856"/>
    <cellStyle name="T_09b_PhanThannhaso9_QD ke hoach dau thau_Bieu 1+3+5+6+9" xfId="12539"/>
    <cellStyle name="T_09b_PhanThannhaso9_QD ke hoach dau thau_KH 2012 (T3-2013)" xfId="12540"/>
    <cellStyle name="T_09b_PhanThannhaso9_Ra soat KH von 2011 (Huy-11-11-11)" xfId="1362"/>
    <cellStyle name="T_09b_PhanThannhaso9_Ra soat KH von 2011 (Huy-11-11-11) 2" xfId="3980"/>
    <cellStyle name="T_09b_PhanThannhaso9_Ra soat KH von 2011 (Huy-11-11-11) 2 2" xfId="12541"/>
    <cellStyle name="T_09b_PhanThannhaso9_Ra soat KH von 2011 (Huy-11-11-11) 3" xfId="15927"/>
    <cellStyle name="T_09b_PhanThannhaso9_Ra soat KH von 2011 (Huy-11-11-11) 3 2" xfId="28826"/>
    <cellStyle name="T_09b_PhanThannhaso9_Ra soat KH von 2011 (Huy-11-11-11) 4" xfId="16857"/>
    <cellStyle name="T_09b_PhanThannhaso9_tinh toan hoang ha" xfId="1363"/>
    <cellStyle name="T_09b_PhanThannhaso9_tinh toan hoang ha 2" xfId="3981"/>
    <cellStyle name="T_09b_PhanThannhaso9_tinh toan hoang ha 2 2" xfId="12542"/>
    <cellStyle name="T_09b_PhanThannhaso9_tinh toan hoang ha 3" xfId="15928"/>
    <cellStyle name="T_09b_PhanThannhaso9_tinh toan hoang ha 3 2" xfId="28827"/>
    <cellStyle name="T_09b_PhanThannhaso9_tinh toan hoang ha 4" xfId="16858"/>
    <cellStyle name="T_09b_PhanThannhaso9_tinh toan hoang ha_Bieu 1+3+5+6+9" xfId="12543"/>
    <cellStyle name="T_09b_PhanThannhaso9_tinh toan hoang ha_KH 2012 (T3-2013)" xfId="12544"/>
    <cellStyle name="T_09b_PhanThannhaso9_Tong von ĐTPT" xfId="1364"/>
    <cellStyle name="T_09b_PhanThannhaso9_Tong von ĐTPT 2" xfId="3982"/>
    <cellStyle name="T_09b_PhanThannhaso9_Tong von ĐTPT 2 2" xfId="12545"/>
    <cellStyle name="T_09b_PhanThannhaso9_Tong von ĐTPT 3" xfId="15929"/>
    <cellStyle name="T_09b_PhanThannhaso9_Tong von ĐTPT 3 2" xfId="28828"/>
    <cellStyle name="T_09b_PhanThannhaso9_Tong von ĐTPT 4" xfId="16859"/>
    <cellStyle name="T_09b_PhanThannhaso9_Tong von ĐTPT_Bieu 1+3+5+6+9" xfId="12546"/>
    <cellStyle name="T_09b_PhanThannhaso9_Tong von ĐTPT_KH 2012 (T3-2013)" xfId="12547"/>
    <cellStyle name="T_09b_PhanThannhaso9_Viec Huy dang lam" xfId="3983"/>
    <cellStyle name="T_09b_PhanThannhaso9_Viec Huy dang lam 2" xfId="16860"/>
    <cellStyle name="T_09b_PhanThannhaso9_Viec Huy dang lam_CT 134" xfId="3984"/>
    <cellStyle name="T_09b_PhanThannhaso9_Viec Huy dang lam_CT 134 2" xfId="16861"/>
    <cellStyle name="T_09c_PhandienNhaso9" xfId="1365"/>
    <cellStyle name="T_09c_PhandienNhaso9 2" xfId="3985"/>
    <cellStyle name="T_09c_PhandienNhaso9 2 2" xfId="12548"/>
    <cellStyle name="T_09c_PhandienNhaso9 3" xfId="15930"/>
    <cellStyle name="T_09c_PhandienNhaso9 3 2" xfId="28829"/>
    <cellStyle name="T_09c_PhandienNhaso9 4" xfId="16862"/>
    <cellStyle name="T_09c_PhandienNhaso9_Bieu 1+3+5+6+9" xfId="12549"/>
    <cellStyle name="T_09c_PhandienNhaso9_Bieu chi tieu KH 2014 (Huy-04-11)" xfId="3986"/>
    <cellStyle name="T_09c_PhandienNhaso9_Bieu chi tieu KH 2014 (Huy-04-11) 2" xfId="16863"/>
    <cellStyle name="T_09c_PhandienNhaso9_bieu ke hoach dau thau" xfId="1366"/>
    <cellStyle name="T_09c_PhandienNhaso9_bieu ke hoach dau thau 2" xfId="3987"/>
    <cellStyle name="T_09c_PhandienNhaso9_bieu ke hoach dau thau 2 2" xfId="12550"/>
    <cellStyle name="T_09c_PhandienNhaso9_bieu ke hoach dau thau 3" xfId="15931"/>
    <cellStyle name="T_09c_PhandienNhaso9_bieu ke hoach dau thau 3 2" xfId="28830"/>
    <cellStyle name="T_09c_PhandienNhaso9_bieu ke hoach dau thau 4" xfId="16864"/>
    <cellStyle name="T_09c_PhandienNhaso9_bieu ke hoach dau thau truong mam non SKH" xfId="1367"/>
    <cellStyle name="T_09c_PhandienNhaso9_bieu ke hoach dau thau truong mam non SKH 2" xfId="3988"/>
    <cellStyle name="T_09c_PhandienNhaso9_bieu ke hoach dau thau truong mam non SKH 2 2" xfId="12551"/>
    <cellStyle name="T_09c_PhandienNhaso9_bieu ke hoach dau thau truong mam non SKH 3" xfId="15932"/>
    <cellStyle name="T_09c_PhandienNhaso9_bieu ke hoach dau thau truong mam non SKH 3 2" xfId="28831"/>
    <cellStyle name="T_09c_PhandienNhaso9_bieu ke hoach dau thau truong mam non SKH 4" xfId="16865"/>
    <cellStyle name="T_09c_PhandienNhaso9_bieu ke hoach dau thau truong mam non SKH_Bieu 1+3+5+6+9" xfId="12552"/>
    <cellStyle name="T_09c_PhandienNhaso9_bieu ke hoach dau thau truong mam non SKH_KH 2012 (T3-2013)" xfId="12553"/>
    <cellStyle name="T_09c_PhandienNhaso9_bieu ke hoach dau thau_Bieu 1+3+5+6+9" xfId="12554"/>
    <cellStyle name="T_09c_PhandienNhaso9_bieu ke hoach dau thau_KH 2012 (T3-2013)" xfId="12555"/>
    <cellStyle name="T_09c_PhandienNhaso9_bieu tong hop lai kh von 2011 gui phong TH-KTDN" xfId="1368"/>
    <cellStyle name="T_09c_PhandienNhaso9_bieu tong hop lai kh von 2011 gui phong TH-KTDN 2" xfId="3989"/>
    <cellStyle name="T_09c_PhandienNhaso9_bieu tong hop lai kh von 2011 gui phong TH-KTDN 2 2" xfId="12556"/>
    <cellStyle name="T_09c_PhandienNhaso9_bieu tong hop lai kh von 2011 gui phong TH-KTDN 3" xfId="15933"/>
    <cellStyle name="T_09c_PhandienNhaso9_bieu tong hop lai kh von 2011 gui phong TH-KTDN 3 2" xfId="28832"/>
    <cellStyle name="T_09c_PhandienNhaso9_bieu tong hop lai kh von 2011 gui phong TH-KTDN 4" xfId="19892"/>
    <cellStyle name="T_09c_PhandienNhaso9_bieu tong hop lai kh von 2011 gui phong TH-KTDN_Bieu 1+3+5+6+9" xfId="12557"/>
    <cellStyle name="T_09c_PhandienNhaso9_bieu tong hop lai kh von 2011 gui phong TH-KTDN_KH 2012 (T3-2013)" xfId="12558"/>
    <cellStyle name="T_09c_PhandienNhaso9_Book1" xfId="1369"/>
    <cellStyle name="T_09c_PhandienNhaso9_Book1 2" xfId="3990"/>
    <cellStyle name="T_09c_PhandienNhaso9_Book1 2 2" xfId="12559"/>
    <cellStyle name="T_09c_PhandienNhaso9_Book1 3" xfId="15934"/>
    <cellStyle name="T_09c_PhandienNhaso9_Book1 3 2" xfId="28833"/>
    <cellStyle name="T_09c_PhandienNhaso9_Book1 4" xfId="16867"/>
    <cellStyle name="T_09c_PhandienNhaso9_Book1_Bieu 1+3+5+6+9" xfId="12560"/>
    <cellStyle name="T_09c_PhandienNhaso9_Book1_Ke hoach 2010 (theo doi 11-8-2010)" xfId="1370"/>
    <cellStyle name="T_09c_PhandienNhaso9_Book1_Ke hoach 2010 (theo doi 11-8-2010) 2" xfId="3991"/>
    <cellStyle name="T_09c_PhandienNhaso9_Book1_Ke hoach 2010 (theo doi 11-8-2010) 2 2" xfId="12561"/>
    <cellStyle name="T_09c_PhandienNhaso9_Book1_Ke hoach 2010 (theo doi 11-8-2010) 3" xfId="15935"/>
    <cellStyle name="T_09c_PhandienNhaso9_Book1_Ke hoach 2010 (theo doi 11-8-2010) 3 2" xfId="28834"/>
    <cellStyle name="T_09c_PhandienNhaso9_Book1_Ke hoach 2010 (theo doi 11-8-2010) 4" xfId="24659"/>
    <cellStyle name="T_09c_PhandienNhaso9_Book1_Ke hoach 2010 (theo doi 11-8-2010)_Bieu 1+3+5+6+9" xfId="12562"/>
    <cellStyle name="T_09c_PhandienNhaso9_Book1_Ke hoach 2010 (theo doi 11-8-2010)_KH 2012 (T3-2013)" xfId="12563"/>
    <cellStyle name="T_09c_PhandienNhaso9_Book1_ke hoach dau thau 30-6-2010" xfId="1371"/>
    <cellStyle name="T_09c_PhandienNhaso9_Book1_ke hoach dau thau 30-6-2010 2" xfId="3992"/>
    <cellStyle name="T_09c_PhandienNhaso9_Book1_ke hoach dau thau 30-6-2010 2 2" xfId="12564"/>
    <cellStyle name="T_09c_PhandienNhaso9_Book1_ke hoach dau thau 30-6-2010 3" xfId="15936"/>
    <cellStyle name="T_09c_PhandienNhaso9_Book1_ke hoach dau thau 30-6-2010 3 2" xfId="28835"/>
    <cellStyle name="T_09c_PhandienNhaso9_Book1_ke hoach dau thau 30-6-2010 4" xfId="21954"/>
    <cellStyle name="T_09c_PhandienNhaso9_Book1_ke hoach dau thau 30-6-2010_Bieu 1+3+5+6+9" xfId="12565"/>
    <cellStyle name="T_09c_PhandienNhaso9_Book1_ke hoach dau thau 30-6-2010_KH 2012 (T3-2013)" xfId="12566"/>
    <cellStyle name="T_09c_PhandienNhaso9_Book1_KH 2012 (T3-2013)" xfId="12567"/>
    <cellStyle name="T_09c_PhandienNhaso9_Book1_VB Di den 2013" xfId="12568"/>
    <cellStyle name="T_09c_PhandienNhaso9_Copy of KH PHAN BO VON ĐỐI ỨNG NAM 2011 (30 TY phuong án gop WB)" xfId="1372"/>
    <cellStyle name="T_09c_PhandienNhaso9_Copy of KH PHAN BO VON ĐỐI ỨNG NAM 2011 (30 TY phuong án gop WB) 2" xfId="3993"/>
    <cellStyle name="T_09c_PhandienNhaso9_Copy of KH PHAN BO VON ĐỐI ỨNG NAM 2011 (30 TY phuong án gop WB) 2 2" xfId="12569"/>
    <cellStyle name="T_09c_PhandienNhaso9_Copy of KH PHAN BO VON ĐỐI ỨNG NAM 2011 (30 TY phuong án gop WB) 3" xfId="15937"/>
    <cellStyle name="T_09c_PhandienNhaso9_Copy of KH PHAN BO VON ĐỐI ỨNG NAM 2011 (30 TY phuong án gop WB) 3 2" xfId="28836"/>
    <cellStyle name="T_09c_PhandienNhaso9_Copy of KH PHAN BO VON ĐỐI ỨNG NAM 2011 (30 TY phuong án gop WB) 4" xfId="24185"/>
    <cellStyle name="T_09c_PhandienNhaso9_Copy of KH PHAN BO VON ĐỐI ỨNG NAM 2011 (30 TY phuong án gop WB)_Bieu 1+3+5+6+9" xfId="12570"/>
    <cellStyle name="T_09c_PhandienNhaso9_Copy of KH PHAN BO VON ĐỐI ỨNG NAM 2011 (30 TY phuong án gop WB)_KH 2012 (T3-2013)" xfId="12571"/>
    <cellStyle name="T_09c_PhandienNhaso9_DTTD chieng chan Tham lai 29-9-2009" xfId="1373"/>
    <cellStyle name="T_09c_PhandienNhaso9_DTTD chieng chan Tham lai 29-9-2009 2" xfId="3994"/>
    <cellStyle name="T_09c_PhandienNhaso9_DTTD chieng chan Tham lai 29-9-2009 2 2" xfId="12572"/>
    <cellStyle name="T_09c_PhandienNhaso9_DTTD chieng chan Tham lai 29-9-2009 3" xfId="15938"/>
    <cellStyle name="T_09c_PhandienNhaso9_DTTD chieng chan Tham lai 29-9-2009 3 2" xfId="28837"/>
    <cellStyle name="T_09c_PhandienNhaso9_DTTD chieng chan Tham lai 29-9-2009 4" xfId="26442"/>
    <cellStyle name="T_09c_PhandienNhaso9_DTTD chieng chan Tham lai 29-9-2009_Bieu 1+3+5+6+9" xfId="12573"/>
    <cellStyle name="T_09c_PhandienNhaso9_DTTD chieng chan Tham lai 29-9-2009_KH 2012 (T3-2013)" xfId="12574"/>
    <cellStyle name="T_09c_PhandienNhaso9_Du toan nuoc San Thang (GD2)" xfId="1374"/>
    <cellStyle name="T_09c_PhandienNhaso9_Du toan nuoc San Thang (GD2) 2" xfId="3995"/>
    <cellStyle name="T_09c_PhandienNhaso9_Du toan nuoc San Thang (GD2) 2 2" xfId="12575"/>
    <cellStyle name="T_09c_PhandienNhaso9_Du toan nuoc San Thang (GD2) 3" xfId="15939"/>
    <cellStyle name="T_09c_PhandienNhaso9_Du toan nuoc San Thang (GD2) 3 2" xfId="28838"/>
    <cellStyle name="T_09c_PhandienNhaso9_Du toan nuoc San Thang (GD2) 4" xfId="16872"/>
    <cellStyle name="T_09c_PhandienNhaso9_Du toan nuoc San Thang (GD2)_Bieu 1+3+5+6+9" xfId="12576"/>
    <cellStyle name="T_09c_PhandienNhaso9_Du toan nuoc San Thang (GD2)_KH 2012 (T3-2013)" xfId="12577"/>
    <cellStyle name="T_09c_PhandienNhaso9_Ke hoach 2010 (theo doi 11-8-2010)" xfId="1375"/>
    <cellStyle name="T_09c_PhandienNhaso9_Ke hoach 2010 (theo doi 11-8-2010) 2" xfId="3996"/>
    <cellStyle name="T_09c_PhandienNhaso9_Ke hoach 2010 (theo doi 11-8-2010) 2 2" xfId="12578"/>
    <cellStyle name="T_09c_PhandienNhaso9_Ke hoach 2010 (theo doi 11-8-2010) 3" xfId="15940"/>
    <cellStyle name="T_09c_PhandienNhaso9_Ke hoach 2010 (theo doi 11-8-2010) 3 2" xfId="28839"/>
    <cellStyle name="T_09c_PhandienNhaso9_Ke hoach 2010 (theo doi 11-8-2010) 4" xfId="16873"/>
    <cellStyle name="T_09c_PhandienNhaso9_Ke hoach 2010 (theo doi 11-8-2010)_Bieu 1+3+5+6+9" xfId="12579"/>
    <cellStyle name="T_09c_PhandienNhaso9_Ke hoach 2010 (theo doi 11-8-2010)_KH 2012 (T3-2013)" xfId="12580"/>
    <cellStyle name="T_09c_PhandienNhaso9_ke hoach dau thau 30-6-2010" xfId="1376"/>
    <cellStyle name="T_09c_PhandienNhaso9_ke hoach dau thau 30-6-2010 2" xfId="3997"/>
    <cellStyle name="T_09c_PhandienNhaso9_ke hoach dau thau 30-6-2010 2 2" xfId="12581"/>
    <cellStyle name="T_09c_PhandienNhaso9_ke hoach dau thau 30-6-2010 3" xfId="15941"/>
    <cellStyle name="T_09c_PhandienNhaso9_ke hoach dau thau 30-6-2010 3 2" xfId="28840"/>
    <cellStyle name="T_09c_PhandienNhaso9_ke hoach dau thau 30-6-2010 4" xfId="16874"/>
    <cellStyle name="T_09c_PhandienNhaso9_ke hoach dau thau 30-6-2010_Bieu 1+3+5+6+9" xfId="12582"/>
    <cellStyle name="T_09c_PhandienNhaso9_ke hoach dau thau 30-6-2010_KH 2012 (T3-2013)" xfId="12583"/>
    <cellStyle name="T_09c_PhandienNhaso9_KH 2012 (T3-2013)" xfId="12584"/>
    <cellStyle name="T_09c_PhandienNhaso9_KH Von 2012 gui BKH 1" xfId="1377"/>
    <cellStyle name="T_09c_PhandienNhaso9_KH Von 2012 gui BKH 1 2" xfId="3998"/>
    <cellStyle name="T_09c_PhandienNhaso9_KH Von 2012 gui BKH 1 2 2" xfId="12585"/>
    <cellStyle name="T_09c_PhandienNhaso9_KH Von 2012 gui BKH 1 3" xfId="15942"/>
    <cellStyle name="T_09c_PhandienNhaso9_KH Von 2012 gui BKH 1 3 2" xfId="28841"/>
    <cellStyle name="T_09c_PhandienNhaso9_KH Von 2012 gui BKH 1 4" xfId="22267"/>
    <cellStyle name="T_09c_PhandienNhaso9_KH Von 2012 gui BKH 1_Bieu 1+3+5+6+9" xfId="12586"/>
    <cellStyle name="T_09c_PhandienNhaso9_KH Von 2012 gui BKH 1_KH 2012 (T3-2013)" xfId="12587"/>
    <cellStyle name="T_09c_PhandienNhaso9_QD ke hoach dau thau" xfId="1378"/>
    <cellStyle name="T_09c_PhandienNhaso9_QD ke hoach dau thau 2" xfId="3999"/>
    <cellStyle name="T_09c_PhandienNhaso9_QD ke hoach dau thau 2 2" xfId="12588"/>
    <cellStyle name="T_09c_PhandienNhaso9_QD ke hoach dau thau 3" xfId="15943"/>
    <cellStyle name="T_09c_PhandienNhaso9_QD ke hoach dau thau 3 2" xfId="28842"/>
    <cellStyle name="T_09c_PhandienNhaso9_QD ke hoach dau thau 4" xfId="16876"/>
    <cellStyle name="T_09c_PhandienNhaso9_QD ke hoach dau thau_Bieu 1+3+5+6+9" xfId="12589"/>
    <cellStyle name="T_09c_PhandienNhaso9_QD ke hoach dau thau_KH 2012 (T3-2013)" xfId="12590"/>
    <cellStyle name="T_09c_PhandienNhaso9_Ra soat KH von 2011 (Huy-11-11-11)" xfId="1379"/>
    <cellStyle name="T_09c_PhandienNhaso9_Ra soat KH von 2011 (Huy-11-11-11) 2" xfId="4000"/>
    <cellStyle name="T_09c_PhandienNhaso9_Ra soat KH von 2011 (Huy-11-11-11) 2 2" xfId="12591"/>
    <cellStyle name="T_09c_PhandienNhaso9_Ra soat KH von 2011 (Huy-11-11-11) 3" xfId="15944"/>
    <cellStyle name="T_09c_PhandienNhaso9_Ra soat KH von 2011 (Huy-11-11-11) 3 2" xfId="28843"/>
    <cellStyle name="T_09c_PhandienNhaso9_Ra soat KH von 2011 (Huy-11-11-11) 4" xfId="16877"/>
    <cellStyle name="T_09c_PhandienNhaso9_tinh toan hoang ha" xfId="1380"/>
    <cellStyle name="T_09c_PhandienNhaso9_tinh toan hoang ha 2" xfId="4001"/>
    <cellStyle name="T_09c_PhandienNhaso9_tinh toan hoang ha 2 2" xfId="12592"/>
    <cellStyle name="T_09c_PhandienNhaso9_tinh toan hoang ha 3" xfId="15945"/>
    <cellStyle name="T_09c_PhandienNhaso9_tinh toan hoang ha 3 2" xfId="28844"/>
    <cellStyle name="T_09c_PhandienNhaso9_tinh toan hoang ha 4" xfId="16878"/>
    <cellStyle name="T_09c_PhandienNhaso9_tinh toan hoang ha_Bieu 1+3+5+6+9" xfId="12593"/>
    <cellStyle name="T_09c_PhandienNhaso9_tinh toan hoang ha_KH 2012 (T3-2013)" xfId="12594"/>
    <cellStyle name="T_09c_PhandienNhaso9_Tong von ĐTPT" xfId="1381"/>
    <cellStyle name="T_09c_PhandienNhaso9_Tong von ĐTPT 2" xfId="4002"/>
    <cellStyle name="T_09c_PhandienNhaso9_Tong von ĐTPT 2 2" xfId="12595"/>
    <cellStyle name="T_09c_PhandienNhaso9_Tong von ĐTPT 3" xfId="15946"/>
    <cellStyle name="T_09c_PhandienNhaso9_Tong von ĐTPT 3 2" xfId="28845"/>
    <cellStyle name="T_09c_PhandienNhaso9_Tong von ĐTPT 4" xfId="16879"/>
    <cellStyle name="T_09c_PhandienNhaso9_Tong von ĐTPT_Bieu 1+3+5+6+9" xfId="12596"/>
    <cellStyle name="T_09c_PhandienNhaso9_Tong von ĐTPT_KH 2012 (T3-2013)" xfId="12597"/>
    <cellStyle name="T_09c_PhandienNhaso9_Viec Huy dang lam" xfId="4003"/>
    <cellStyle name="T_09c_PhandienNhaso9_Viec Huy dang lam 2" xfId="16880"/>
    <cellStyle name="T_09c_PhandienNhaso9_Viec Huy dang lam_CT 134" xfId="4004"/>
    <cellStyle name="T_09c_PhandienNhaso9_Viec Huy dang lam_CT 134 2" xfId="16881"/>
    <cellStyle name="T_09d_Phannuocnhaso9" xfId="1382"/>
    <cellStyle name="T_09d_Phannuocnhaso9 2" xfId="4005"/>
    <cellStyle name="T_09d_Phannuocnhaso9 2 2" xfId="12598"/>
    <cellStyle name="T_09d_Phannuocnhaso9 3" xfId="15947"/>
    <cellStyle name="T_09d_Phannuocnhaso9 3 2" xfId="28846"/>
    <cellStyle name="T_09d_Phannuocnhaso9 4" xfId="16882"/>
    <cellStyle name="T_09d_Phannuocnhaso9_Bieu 1+3+5+6+9" xfId="12599"/>
    <cellStyle name="T_09d_Phannuocnhaso9_Bieu chi tieu KH 2014 (Huy-04-11)" xfId="4006"/>
    <cellStyle name="T_09d_Phannuocnhaso9_Bieu chi tieu KH 2014 (Huy-04-11) 2" xfId="16883"/>
    <cellStyle name="T_09d_Phannuocnhaso9_bieu ke hoach dau thau" xfId="1383"/>
    <cellStyle name="T_09d_Phannuocnhaso9_bieu ke hoach dau thau 2" xfId="4007"/>
    <cellStyle name="T_09d_Phannuocnhaso9_bieu ke hoach dau thau 2 2" xfId="12600"/>
    <cellStyle name="T_09d_Phannuocnhaso9_bieu ke hoach dau thau 3" xfId="15948"/>
    <cellStyle name="T_09d_Phannuocnhaso9_bieu ke hoach dau thau 3 2" xfId="28847"/>
    <cellStyle name="T_09d_Phannuocnhaso9_bieu ke hoach dau thau 4" xfId="16884"/>
    <cellStyle name="T_09d_Phannuocnhaso9_bieu ke hoach dau thau truong mam non SKH" xfId="1384"/>
    <cellStyle name="T_09d_Phannuocnhaso9_bieu ke hoach dau thau truong mam non SKH 2" xfId="4008"/>
    <cellStyle name="T_09d_Phannuocnhaso9_bieu ke hoach dau thau truong mam non SKH 2 2" xfId="12601"/>
    <cellStyle name="T_09d_Phannuocnhaso9_bieu ke hoach dau thau truong mam non SKH 3" xfId="15949"/>
    <cellStyle name="T_09d_Phannuocnhaso9_bieu ke hoach dau thau truong mam non SKH 3 2" xfId="28848"/>
    <cellStyle name="T_09d_Phannuocnhaso9_bieu ke hoach dau thau truong mam non SKH 4" xfId="16885"/>
    <cellStyle name="T_09d_Phannuocnhaso9_bieu ke hoach dau thau truong mam non SKH_Bieu 1+3+5+6+9" xfId="12602"/>
    <cellStyle name="T_09d_Phannuocnhaso9_bieu ke hoach dau thau truong mam non SKH_KH 2012 (T3-2013)" xfId="12603"/>
    <cellStyle name="T_09d_Phannuocnhaso9_bieu ke hoach dau thau_Bieu 1+3+5+6+9" xfId="12604"/>
    <cellStyle name="T_09d_Phannuocnhaso9_bieu ke hoach dau thau_KH 2012 (T3-2013)" xfId="12605"/>
    <cellStyle name="T_09d_Phannuocnhaso9_bieu tong hop lai kh von 2011 gui phong TH-KTDN" xfId="1385"/>
    <cellStyle name="T_09d_Phannuocnhaso9_bieu tong hop lai kh von 2011 gui phong TH-KTDN 2" xfId="4009"/>
    <cellStyle name="T_09d_Phannuocnhaso9_bieu tong hop lai kh von 2011 gui phong TH-KTDN 2 2" xfId="12606"/>
    <cellStyle name="T_09d_Phannuocnhaso9_bieu tong hop lai kh von 2011 gui phong TH-KTDN 3" xfId="15950"/>
    <cellStyle name="T_09d_Phannuocnhaso9_bieu tong hop lai kh von 2011 gui phong TH-KTDN 3 2" xfId="28849"/>
    <cellStyle name="T_09d_Phannuocnhaso9_bieu tong hop lai kh von 2011 gui phong TH-KTDN 4" xfId="20029"/>
    <cellStyle name="T_09d_Phannuocnhaso9_bieu tong hop lai kh von 2011 gui phong TH-KTDN_Bieu 1+3+5+6+9" xfId="12607"/>
    <cellStyle name="T_09d_Phannuocnhaso9_bieu tong hop lai kh von 2011 gui phong TH-KTDN_KH 2012 (T3-2013)" xfId="12608"/>
    <cellStyle name="T_09d_Phannuocnhaso9_Book1" xfId="1386"/>
    <cellStyle name="T_09d_Phannuocnhaso9_Book1 2" xfId="4010"/>
    <cellStyle name="T_09d_Phannuocnhaso9_Book1 2 2" xfId="12609"/>
    <cellStyle name="T_09d_Phannuocnhaso9_Book1 3" xfId="15951"/>
    <cellStyle name="T_09d_Phannuocnhaso9_Book1 3 2" xfId="28850"/>
    <cellStyle name="T_09d_Phannuocnhaso9_Book1 4" xfId="16887"/>
    <cellStyle name="T_09d_Phannuocnhaso9_Book1_Bieu 1+3+5+6+9" xfId="12610"/>
    <cellStyle name="T_09d_Phannuocnhaso9_Book1_Ke hoach 2010 (theo doi 11-8-2010)" xfId="1387"/>
    <cellStyle name="T_09d_Phannuocnhaso9_Book1_Ke hoach 2010 (theo doi 11-8-2010) 2" xfId="4011"/>
    <cellStyle name="T_09d_Phannuocnhaso9_Book1_Ke hoach 2010 (theo doi 11-8-2010) 2 2" xfId="12611"/>
    <cellStyle name="T_09d_Phannuocnhaso9_Book1_Ke hoach 2010 (theo doi 11-8-2010) 3" xfId="15952"/>
    <cellStyle name="T_09d_Phannuocnhaso9_Book1_Ke hoach 2010 (theo doi 11-8-2010) 3 2" xfId="28851"/>
    <cellStyle name="T_09d_Phannuocnhaso9_Book1_Ke hoach 2010 (theo doi 11-8-2010) 4" xfId="21828"/>
    <cellStyle name="T_09d_Phannuocnhaso9_Book1_Ke hoach 2010 (theo doi 11-8-2010)_Bieu 1+3+5+6+9" xfId="12612"/>
    <cellStyle name="T_09d_Phannuocnhaso9_Book1_Ke hoach 2010 (theo doi 11-8-2010)_KH 2012 (T3-2013)" xfId="12613"/>
    <cellStyle name="T_09d_Phannuocnhaso9_Book1_ke hoach dau thau 30-6-2010" xfId="1388"/>
    <cellStyle name="T_09d_Phannuocnhaso9_Book1_ke hoach dau thau 30-6-2010 2" xfId="4012"/>
    <cellStyle name="T_09d_Phannuocnhaso9_Book1_ke hoach dau thau 30-6-2010 2 2" xfId="12614"/>
    <cellStyle name="T_09d_Phannuocnhaso9_Book1_ke hoach dau thau 30-6-2010 3" xfId="15953"/>
    <cellStyle name="T_09d_Phannuocnhaso9_Book1_ke hoach dau thau 30-6-2010 3 2" xfId="28852"/>
    <cellStyle name="T_09d_Phannuocnhaso9_Book1_ke hoach dau thau 30-6-2010 4" xfId="22266"/>
    <cellStyle name="T_09d_Phannuocnhaso9_Book1_ke hoach dau thau 30-6-2010_Bieu 1+3+5+6+9" xfId="12615"/>
    <cellStyle name="T_09d_Phannuocnhaso9_Book1_ke hoach dau thau 30-6-2010_KH 2012 (T3-2013)" xfId="12616"/>
    <cellStyle name="T_09d_Phannuocnhaso9_Book1_KH 2012 (T3-2013)" xfId="12617"/>
    <cellStyle name="T_09d_Phannuocnhaso9_Book1_VB Di den 2013" xfId="12618"/>
    <cellStyle name="T_09d_Phannuocnhaso9_Copy of KH PHAN BO VON ĐỐI ỨNG NAM 2011 (30 TY phuong án gop WB)" xfId="1389"/>
    <cellStyle name="T_09d_Phannuocnhaso9_Copy of KH PHAN BO VON ĐỐI ỨNG NAM 2011 (30 TY phuong án gop WB) 2" xfId="4013"/>
    <cellStyle name="T_09d_Phannuocnhaso9_Copy of KH PHAN BO VON ĐỐI ỨNG NAM 2011 (30 TY phuong án gop WB) 2 2" xfId="12619"/>
    <cellStyle name="T_09d_Phannuocnhaso9_Copy of KH PHAN BO VON ĐỐI ỨNG NAM 2011 (30 TY phuong án gop WB) 3" xfId="15954"/>
    <cellStyle name="T_09d_Phannuocnhaso9_Copy of KH PHAN BO VON ĐỐI ỨNG NAM 2011 (30 TY phuong án gop WB) 3 2" xfId="28853"/>
    <cellStyle name="T_09d_Phannuocnhaso9_Copy of KH PHAN BO VON ĐỐI ỨNG NAM 2011 (30 TY phuong án gop WB) 4" xfId="26445"/>
    <cellStyle name="T_09d_Phannuocnhaso9_Copy of KH PHAN BO VON ĐỐI ỨNG NAM 2011 (30 TY phuong án gop WB)_Bieu 1+3+5+6+9" xfId="12620"/>
    <cellStyle name="T_09d_Phannuocnhaso9_Copy of KH PHAN BO VON ĐỐI ỨNG NAM 2011 (30 TY phuong án gop WB)_KH 2012 (T3-2013)" xfId="12621"/>
    <cellStyle name="T_09d_Phannuocnhaso9_DTTD chieng chan Tham lai 29-9-2009" xfId="1390"/>
    <cellStyle name="T_09d_Phannuocnhaso9_DTTD chieng chan Tham lai 29-9-2009 2" xfId="4014"/>
    <cellStyle name="T_09d_Phannuocnhaso9_DTTD chieng chan Tham lai 29-9-2009 2 2" xfId="12622"/>
    <cellStyle name="T_09d_Phannuocnhaso9_DTTD chieng chan Tham lai 29-9-2009 3" xfId="15955"/>
    <cellStyle name="T_09d_Phannuocnhaso9_DTTD chieng chan Tham lai 29-9-2009 3 2" xfId="28854"/>
    <cellStyle name="T_09d_Phannuocnhaso9_DTTD chieng chan Tham lai 29-9-2009 4" xfId="20556"/>
    <cellStyle name="T_09d_Phannuocnhaso9_DTTD chieng chan Tham lai 29-9-2009_Bieu 1+3+5+6+9" xfId="12623"/>
    <cellStyle name="T_09d_Phannuocnhaso9_DTTD chieng chan Tham lai 29-9-2009_KH 2012 (T3-2013)" xfId="12624"/>
    <cellStyle name="T_09d_Phannuocnhaso9_Du toan nuoc San Thang (GD2)" xfId="1391"/>
    <cellStyle name="T_09d_Phannuocnhaso9_Du toan nuoc San Thang (GD2) 2" xfId="4015"/>
    <cellStyle name="T_09d_Phannuocnhaso9_Du toan nuoc San Thang (GD2) 2 2" xfId="12625"/>
    <cellStyle name="T_09d_Phannuocnhaso9_Du toan nuoc San Thang (GD2) 3" xfId="15956"/>
    <cellStyle name="T_09d_Phannuocnhaso9_Du toan nuoc San Thang (GD2) 3 2" xfId="28855"/>
    <cellStyle name="T_09d_Phannuocnhaso9_Du toan nuoc San Thang (GD2) 4" xfId="16889"/>
    <cellStyle name="T_09d_Phannuocnhaso9_Du toan nuoc San Thang (GD2)_Bieu 1+3+5+6+9" xfId="12626"/>
    <cellStyle name="T_09d_Phannuocnhaso9_Du toan nuoc San Thang (GD2)_KH 2012 (T3-2013)" xfId="12627"/>
    <cellStyle name="T_09d_Phannuocnhaso9_Ke hoach 2010 (theo doi 11-8-2010)" xfId="1392"/>
    <cellStyle name="T_09d_Phannuocnhaso9_Ke hoach 2010 (theo doi 11-8-2010) 2" xfId="4016"/>
    <cellStyle name="T_09d_Phannuocnhaso9_Ke hoach 2010 (theo doi 11-8-2010) 2 2" xfId="12628"/>
    <cellStyle name="T_09d_Phannuocnhaso9_Ke hoach 2010 (theo doi 11-8-2010) 3" xfId="15957"/>
    <cellStyle name="T_09d_Phannuocnhaso9_Ke hoach 2010 (theo doi 11-8-2010) 3 2" xfId="28856"/>
    <cellStyle name="T_09d_Phannuocnhaso9_Ke hoach 2010 (theo doi 11-8-2010) 4" xfId="16890"/>
    <cellStyle name="T_09d_Phannuocnhaso9_Ke hoach 2010 (theo doi 11-8-2010)_Bieu 1+3+5+6+9" xfId="12629"/>
    <cellStyle name="T_09d_Phannuocnhaso9_Ke hoach 2010 (theo doi 11-8-2010)_KH 2012 (T3-2013)" xfId="12630"/>
    <cellStyle name="T_09d_Phannuocnhaso9_ke hoach dau thau 30-6-2010" xfId="1393"/>
    <cellStyle name="T_09d_Phannuocnhaso9_ke hoach dau thau 30-6-2010 2" xfId="4017"/>
    <cellStyle name="T_09d_Phannuocnhaso9_ke hoach dau thau 30-6-2010 2 2" xfId="12631"/>
    <cellStyle name="T_09d_Phannuocnhaso9_ke hoach dau thau 30-6-2010 3" xfId="15958"/>
    <cellStyle name="T_09d_Phannuocnhaso9_ke hoach dau thau 30-6-2010 3 2" xfId="28857"/>
    <cellStyle name="T_09d_Phannuocnhaso9_ke hoach dau thau 30-6-2010 4" xfId="16891"/>
    <cellStyle name="T_09d_Phannuocnhaso9_ke hoach dau thau 30-6-2010_Bieu 1+3+5+6+9" xfId="12632"/>
    <cellStyle name="T_09d_Phannuocnhaso9_ke hoach dau thau 30-6-2010_KH 2012 (T3-2013)" xfId="12633"/>
    <cellStyle name="T_09d_Phannuocnhaso9_KH 2012 (T3-2013)" xfId="12634"/>
    <cellStyle name="T_09d_Phannuocnhaso9_KH Von 2012 gui BKH 1" xfId="1394"/>
    <cellStyle name="T_09d_Phannuocnhaso9_KH Von 2012 gui BKH 1 2" xfId="4018"/>
    <cellStyle name="T_09d_Phannuocnhaso9_KH Von 2012 gui BKH 1 2 2" xfId="12635"/>
    <cellStyle name="T_09d_Phannuocnhaso9_KH Von 2012 gui BKH 1 3" xfId="15959"/>
    <cellStyle name="T_09d_Phannuocnhaso9_KH Von 2012 gui BKH 1 3 2" xfId="28858"/>
    <cellStyle name="T_09d_Phannuocnhaso9_KH Von 2012 gui BKH 1 4" xfId="19750"/>
    <cellStyle name="T_09d_Phannuocnhaso9_KH Von 2012 gui BKH 1_Bieu 1+3+5+6+9" xfId="12636"/>
    <cellStyle name="T_09d_Phannuocnhaso9_KH Von 2012 gui BKH 1_KH 2012 (T3-2013)" xfId="12637"/>
    <cellStyle name="T_09d_Phannuocnhaso9_QD ke hoach dau thau" xfId="1395"/>
    <cellStyle name="T_09d_Phannuocnhaso9_QD ke hoach dau thau 2" xfId="4019"/>
    <cellStyle name="T_09d_Phannuocnhaso9_QD ke hoach dau thau 2 2" xfId="12638"/>
    <cellStyle name="T_09d_Phannuocnhaso9_QD ke hoach dau thau 3" xfId="15960"/>
    <cellStyle name="T_09d_Phannuocnhaso9_QD ke hoach dau thau 3 2" xfId="28859"/>
    <cellStyle name="T_09d_Phannuocnhaso9_QD ke hoach dau thau 4" xfId="16892"/>
    <cellStyle name="T_09d_Phannuocnhaso9_QD ke hoach dau thau_Bieu 1+3+5+6+9" xfId="12639"/>
    <cellStyle name="T_09d_Phannuocnhaso9_QD ke hoach dau thau_KH 2012 (T3-2013)" xfId="12640"/>
    <cellStyle name="T_09d_Phannuocnhaso9_Ra soat KH von 2011 (Huy-11-11-11)" xfId="1396"/>
    <cellStyle name="T_09d_Phannuocnhaso9_Ra soat KH von 2011 (Huy-11-11-11) 2" xfId="4020"/>
    <cellStyle name="T_09d_Phannuocnhaso9_Ra soat KH von 2011 (Huy-11-11-11) 2 2" xfId="12641"/>
    <cellStyle name="T_09d_Phannuocnhaso9_Ra soat KH von 2011 (Huy-11-11-11) 3" xfId="15961"/>
    <cellStyle name="T_09d_Phannuocnhaso9_Ra soat KH von 2011 (Huy-11-11-11) 3 2" xfId="28860"/>
    <cellStyle name="T_09d_Phannuocnhaso9_Ra soat KH von 2011 (Huy-11-11-11) 4" xfId="16893"/>
    <cellStyle name="T_09d_Phannuocnhaso9_tinh toan hoang ha" xfId="1397"/>
    <cellStyle name="T_09d_Phannuocnhaso9_tinh toan hoang ha 2" xfId="4021"/>
    <cellStyle name="T_09d_Phannuocnhaso9_tinh toan hoang ha 2 2" xfId="12642"/>
    <cellStyle name="T_09d_Phannuocnhaso9_tinh toan hoang ha 3" xfId="15962"/>
    <cellStyle name="T_09d_Phannuocnhaso9_tinh toan hoang ha 3 2" xfId="28861"/>
    <cellStyle name="T_09d_Phannuocnhaso9_tinh toan hoang ha 4" xfId="16894"/>
    <cellStyle name="T_09d_Phannuocnhaso9_tinh toan hoang ha_Bieu 1+3+5+6+9" xfId="12643"/>
    <cellStyle name="T_09d_Phannuocnhaso9_tinh toan hoang ha_KH 2012 (T3-2013)" xfId="12644"/>
    <cellStyle name="T_09d_Phannuocnhaso9_Tong von ĐTPT" xfId="1398"/>
    <cellStyle name="T_09d_Phannuocnhaso9_Tong von ĐTPT 2" xfId="4022"/>
    <cellStyle name="T_09d_Phannuocnhaso9_Tong von ĐTPT 2 2" xfId="12645"/>
    <cellStyle name="T_09d_Phannuocnhaso9_Tong von ĐTPT 3" xfId="15963"/>
    <cellStyle name="T_09d_Phannuocnhaso9_Tong von ĐTPT 3 2" xfId="28862"/>
    <cellStyle name="T_09d_Phannuocnhaso9_Tong von ĐTPT 4" xfId="16895"/>
    <cellStyle name="T_09d_Phannuocnhaso9_Tong von ĐTPT_Bieu 1+3+5+6+9" xfId="12646"/>
    <cellStyle name="T_09d_Phannuocnhaso9_Tong von ĐTPT_KH 2012 (T3-2013)" xfId="12647"/>
    <cellStyle name="T_09d_Phannuocnhaso9_Viec Huy dang lam" xfId="4023"/>
    <cellStyle name="T_09d_Phannuocnhaso9_Viec Huy dang lam 2" xfId="16896"/>
    <cellStyle name="T_09d_Phannuocnhaso9_Viec Huy dang lam_CT 134" xfId="4024"/>
    <cellStyle name="T_09d_Phannuocnhaso9_Viec Huy dang lam_CT 134 2" xfId="16897"/>
    <cellStyle name="T_09f_TienluongThannhaso9" xfId="1399"/>
    <cellStyle name="T_09f_TienluongThannhaso9 2" xfId="4025"/>
    <cellStyle name="T_09f_TienluongThannhaso9 2 2" xfId="12648"/>
    <cellStyle name="T_09f_TienluongThannhaso9 3" xfId="15964"/>
    <cellStyle name="T_09f_TienluongThannhaso9 3 2" xfId="28863"/>
    <cellStyle name="T_09f_TienluongThannhaso9 4" xfId="16898"/>
    <cellStyle name="T_09f_TienluongThannhaso9_Bieu 1+3+5+6+9" xfId="12649"/>
    <cellStyle name="T_09f_TienluongThannhaso9_Bieu chi tieu KH 2014 (Huy-04-11)" xfId="4026"/>
    <cellStyle name="T_09f_TienluongThannhaso9_Bieu chi tieu KH 2014 (Huy-04-11) 2" xfId="16899"/>
    <cellStyle name="T_09f_TienluongThannhaso9_bieu ke hoach dau thau" xfId="1400"/>
    <cellStyle name="T_09f_TienluongThannhaso9_bieu ke hoach dau thau 2" xfId="4027"/>
    <cellStyle name="T_09f_TienluongThannhaso9_bieu ke hoach dau thau 2 2" xfId="12650"/>
    <cellStyle name="T_09f_TienluongThannhaso9_bieu ke hoach dau thau 3" xfId="15965"/>
    <cellStyle name="T_09f_TienluongThannhaso9_bieu ke hoach dau thau 3 2" xfId="28864"/>
    <cellStyle name="T_09f_TienluongThannhaso9_bieu ke hoach dau thau 4" xfId="16900"/>
    <cellStyle name="T_09f_TienluongThannhaso9_bieu ke hoach dau thau truong mam non SKH" xfId="1401"/>
    <cellStyle name="T_09f_TienluongThannhaso9_bieu ke hoach dau thau truong mam non SKH 2" xfId="4028"/>
    <cellStyle name="T_09f_TienluongThannhaso9_bieu ke hoach dau thau truong mam non SKH 2 2" xfId="12651"/>
    <cellStyle name="T_09f_TienluongThannhaso9_bieu ke hoach dau thau truong mam non SKH 3" xfId="15966"/>
    <cellStyle name="T_09f_TienluongThannhaso9_bieu ke hoach dau thau truong mam non SKH 3 2" xfId="28865"/>
    <cellStyle name="T_09f_TienluongThannhaso9_bieu ke hoach dau thau truong mam non SKH 4" xfId="16901"/>
    <cellStyle name="T_09f_TienluongThannhaso9_bieu ke hoach dau thau truong mam non SKH_Bieu 1+3+5+6+9" xfId="12652"/>
    <cellStyle name="T_09f_TienluongThannhaso9_bieu ke hoach dau thau truong mam non SKH_KH 2012 (T3-2013)" xfId="12653"/>
    <cellStyle name="T_09f_TienluongThannhaso9_bieu ke hoach dau thau_Bieu 1+3+5+6+9" xfId="12654"/>
    <cellStyle name="T_09f_TienluongThannhaso9_bieu ke hoach dau thau_KH 2012 (T3-2013)" xfId="12655"/>
    <cellStyle name="T_09f_TienluongThannhaso9_bieu tong hop lai kh von 2011 gui phong TH-KTDN" xfId="1402"/>
    <cellStyle name="T_09f_TienluongThannhaso9_bieu tong hop lai kh von 2011 gui phong TH-KTDN 2" xfId="4029"/>
    <cellStyle name="T_09f_TienluongThannhaso9_bieu tong hop lai kh von 2011 gui phong TH-KTDN 2 2" xfId="12656"/>
    <cellStyle name="T_09f_TienluongThannhaso9_bieu tong hop lai kh von 2011 gui phong TH-KTDN 3" xfId="15967"/>
    <cellStyle name="T_09f_TienluongThannhaso9_bieu tong hop lai kh von 2011 gui phong TH-KTDN 3 2" xfId="28866"/>
    <cellStyle name="T_09f_TienluongThannhaso9_bieu tong hop lai kh von 2011 gui phong TH-KTDN 4" xfId="25757"/>
    <cellStyle name="T_09f_TienluongThannhaso9_bieu tong hop lai kh von 2011 gui phong TH-KTDN_Bieu 1+3+5+6+9" xfId="12657"/>
    <cellStyle name="T_09f_TienluongThannhaso9_bieu tong hop lai kh von 2011 gui phong TH-KTDN_KH 2012 (T3-2013)" xfId="12658"/>
    <cellStyle name="T_09f_TienluongThannhaso9_Book1" xfId="1403"/>
    <cellStyle name="T_09f_TienluongThannhaso9_Book1 2" xfId="4030"/>
    <cellStyle name="T_09f_TienluongThannhaso9_Book1 2 2" xfId="12659"/>
    <cellStyle name="T_09f_TienluongThannhaso9_Book1 3" xfId="15968"/>
    <cellStyle name="T_09f_TienluongThannhaso9_Book1 3 2" xfId="28867"/>
    <cellStyle name="T_09f_TienluongThannhaso9_Book1 4" xfId="16902"/>
    <cellStyle name="T_09f_TienluongThannhaso9_Book1_Bieu 1+3+5+6+9" xfId="12660"/>
    <cellStyle name="T_09f_TienluongThannhaso9_Book1_Ke hoach 2010 (theo doi 11-8-2010)" xfId="1404"/>
    <cellStyle name="T_09f_TienluongThannhaso9_Book1_Ke hoach 2010 (theo doi 11-8-2010) 2" xfId="4031"/>
    <cellStyle name="T_09f_TienluongThannhaso9_Book1_Ke hoach 2010 (theo doi 11-8-2010) 2 2" xfId="12661"/>
    <cellStyle name="T_09f_TienluongThannhaso9_Book1_Ke hoach 2010 (theo doi 11-8-2010) 3" xfId="15969"/>
    <cellStyle name="T_09f_TienluongThannhaso9_Book1_Ke hoach 2010 (theo doi 11-8-2010) 3 2" xfId="28868"/>
    <cellStyle name="T_09f_TienluongThannhaso9_Book1_Ke hoach 2010 (theo doi 11-8-2010) 4" xfId="24599"/>
    <cellStyle name="T_09f_TienluongThannhaso9_Book1_Ke hoach 2010 (theo doi 11-8-2010)_Bieu 1+3+5+6+9" xfId="12662"/>
    <cellStyle name="T_09f_TienluongThannhaso9_Book1_Ke hoach 2010 (theo doi 11-8-2010)_KH 2012 (T3-2013)" xfId="12663"/>
    <cellStyle name="T_09f_TienluongThannhaso9_Book1_ke hoach dau thau 30-6-2010" xfId="1405"/>
    <cellStyle name="T_09f_TienluongThannhaso9_Book1_ke hoach dau thau 30-6-2010 2" xfId="4032"/>
    <cellStyle name="T_09f_TienluongThannhaso9_Book1_ke hoach dau thau 30-6-2010 2 2" xfId="12664"/>
    <cellStyle name="T_09f_TienluongThannhaso9_Book1_ke hoach dau thau 30-6-2010 3" xfId="15970"/>
    <cellStyle name="T_09f_TienluongThannhaso9_Book1_ke hoach dau thau 30-6-2010 3 2" xfId="28869"/>
    <cellStyle name="T_09f_TienluongThannhaso9_Book1_ke hoach dau thau 30-6-2010 4" xfId="24658"/>
    <cellStyle name="T_09f_TienluongThannhaso9_Book1_ke hoach dau thau 30-6-2010_Bieu 1+3+5+6+9" xfId="12665"/>
    <cellStyle name="T_09f_TienluongThannhaso9_Book1_ke hoach dau thau 30-6-2010_KH 2012 (T3-2013)" xfId="12666"/>
    <cellStyle name="T_09f_TienluongThannhaso9_Book1_KH 2012 (T3-2013)" xfId="12667"/>
    <cellStyle name="T_09f_TienluongThannhaso9_Book1_VB Di den 2013" xfId="12668"/>
    <cellStyle name="T_09f_TienluongThannhaso9_Copy of KH PHAN BO VON ĐỐI ỨNG NAM 2011 (30 TY phuong án gop WB)" xfId="1406"/>
    <cellStyle name="T_09f_TienluongThannhaso9_Copy of KH PHAN BO VON ĐỐI ỨNG NAM 2011 (30 TY phuong án gop WB) 2" xfId="4033"/>
    <cellStyle name="T_09f_TienluongThannhaso9_Copy of KH PHAN BO VON ĐỐI ỨNG NAM 2011 (30 TY phuong án gop WB) 2 2" xfId="12669"/>
    <cellStyle name="T_09f_TienluongThannhaso9_Copy of KH PHAN BO VON ĐỐI ỨNG NAM 2011 (30 TY phuong án gop WB) 3" xfId="15971"/>
    <cellStyle name="T_09f_TienluongThannhaso9_Copy of KH PHAN BO VON ĐỐI ỨNG NAM 2011 (30 TY phuong án gop WB) 3 2" xfId="28870"/>
    <cellStyle name="T_09f_TienluongThannhaso9_Copy of KH PHAN BO VON ĐỐI ỨNG NAM 2011 (30 TY phuong án gop WB) 4" xfId="17778"/>
    <cellStyle name="T_09f_TienluongThannhaso9_Copy of KH PHAN BO VON ĐỐI ỨNG NAM 2011 (30 TY phuong án gop WB)_Bieu 1+3+5+6+9" xfId="12670"/>
    <cellStyle name="T_09f_TienluongThannhaso9_Copy of KH PHAN BO VON ĐỐI ỨNG NAM 2011 (30 TY phuong án gop WB)_KH 2012 (T3-2013)" xfId="12671"/>
    <cellStyle name="T_09f_TienluongThannhaso9_DTTD chieng chan Tham lai 29-9-2009" xfId="1407"/>
    <cellStyle name="T_09f_TienluongThannhaso9_DTTD chieng chan Tham lai 29-9-2009 2" xfId="4034"/>
    <cellStyle name="T_09f_TienluongThannhaso9_DTTD chieng chan Tham lai 29-9-2009 2 2" xfId="12672"/>
    <cellStyle name="T_09f_TienluongThannhaso9_DTTD chieng chan Tham lai 29-9-2009 3" xfId="15972"/>
    <cellStyle name="T_09f_TienluongThannhaso9_DTTD chieng chan Tham lai 29-9-2009 3 2" xfId="28871"/>
    <cellStyle name="T_09f_TienluongThannhaso9_DTTD chieng chan Tham lai 29-9-2009 4" xfId="19853"/>
    <cellStyle name="T_09f_TienluongThannhaso9_DTTD chieng chan Tham lai 29-9-2009_Bieu 1+3+5+6+9" xfId="12673"/>
    <cellStyle name="T_09f_TienluongThannhaso9_DTTD chieng chan Tham lai 29-9-2009_KH 2012 (T3-2013)" xfId="12674"/>
    <cellStyle name="T_09f_TienluongThannhaso9_Du toan nuoc San Thang (GD2)" xfId="1408"/>
    <cellStyle name="T_09f_TienluongThannhaso9_Du toan nuoc San Thang (GD2) 2" xfId="4035"/>
    <cellStyle name="T_09f_TienluongThannhaso9_Du toan nuoc San Thang (GD2) 2 2" xfId="12675"/>
    <cellStyle name="T_09f_TienluongThannhaso9_Du toan nuoc San Thang (GD2) 3" xfId="15973"/>
    <cellStyle name="T_09f_TienluongThannhaso9_Du toan nuoc San Thang (GD2) 3 2" xfId="28872"/>
    <cellStyle name="T_09f_TienluongThannhaso9_Du toan nuoc San Thang (GD2) 4" xfId="16903"/>
    <cellStyle name="T_09f_TienluongThannhaso9_Du toan nuoc San Thang (GD2)_Bieu 1+3+5+6+9" xfId="12676"/>
    <cellStyle name="T_09f_TienluongThannhaso9_Du toan nuoc San Thang (GD2)_KH 2012 (T3-2013)" xfId="12677"/>
    <cellStyle name="T_09f_TienluongThannhaso9_Ke hoach 2010 (theo doi 11-8-2010)" xfId="1409"/>
    <cellStyle name="T_09f_TienluongThannhaso9_Ke hoach 2010 (theo doi 11-8-2010) 2" xfId="4036"/>
    <cellStyle name="T_09f_TienluongThannhaso9_Ke hoach 2010 (theo doi 11-8-2010) 2 2" xfId="12678"/>
    <cellStyle name="T_09f_TienluongThannhaso9_Ke hoach 2010 (theo doi 11-8-2010) 3" xfId="15974"/>
    <cellStyle name="T_09f_TienluongThannhaso9_Ke hoach 2010 (theo doi 11-8-2010) 3 2" xfId="28873"/>
    <cellStyle name="T_09f_TienluongThannhaso9_Ke hoach 2010 (theo doi 11-8-2010) 4" xfId="16904"/>
    <cellStyle name="T_09f_TienluongThannhaso9_Ke hoach 2010 (theo doi 11-8-2010)_Bieu 1+3+5+6+9" xfId="12679"/>
    <cellStyle name="T_09f_TienluongThannhaso9_Ke hoach 2010 (theo doi 11-8-2010)_KH 2012 (T3-2013)" xfId="12680"/>
    <cellStyle name="T_09f_TienluongThannhaso9_ke hoach dau thau 30-6-2010" xfId="1410"/>
    <cellStyle name="T_09f_TienluongThannhaso9_ke hoach dau thau 30-6-2010 2" xfId="4037"/>
    <cellStyle name="T_09f_TienluongThannhaso9_ke hoach dau thau 30-6-2010 2 2" xfId="12681"/>
    <cellStyle name="T_09f_TienluongThannhaso9_ke hoach dau thau 30-6-2010 3" xfId="15975"/>
    <cellStyle name="T_09f_TienluongThannhaso9_ke hoach dau thau 30-6-2010 3 2" xfId="28874"/>
    <cellStyle name="T_09f_TienluongThannhaso9_ke hoach dau thau 30-6-2010 4" xfId="16905"/>
    <cellStyle name="T_09f_TienluongThannhaso9_ke hoach dau thau 30-6-2010_Bieu 1+3+5+6+9" xfId="12682"/>
    <cellStyle name="T_09f_TienluongThannhaso9_ke hoach dau thau 30-6-2010_KH 2012 (T3-2013)" xfId="12683"/>
    <cellStyle name="T_09f_TienluongThannhaso9_KH 2012 (T3-2013)" xfId="12684"/>
    <cellStyle name="T_09f_TienluongThannhaso9_KH Von 2012 gui BKH 1" xfId="1411"/>
    <cellStyle name="T_09f_TienluongThannhaso9_KH Von 2012 gui BKH 1 2" xfId="4038"/>
    <cellStyle name="T_09f_TienluongThannhaso9_KH Von 2012 gui BKH 1 2 2" xfId="12685"/>
    <cellStyle name="T_09f_TienluongThannhaso9_KH Von 2012 gui BKH 1 3" xfId="15976"/>
    <cellStyle name="T_09f_TienluongThannhaso9_KH Von 2012 gui BKH 1 3 2" xfId="28875"/>
    <cellStyle name="T_09f_TienluongThannhaso9_KH Von 2012 gui BKH 1 4" xfId="23395"/>
    <cellStyle name="T_09f_TienluongThannhaso9_KH Von 2012 gui BKH 1_Bieu 1+3+5+6+9" xfId="12686"/>
    <cellStyle name="T_09f_TienluongThannhaso9_KH Von 2012 gui BKH 1_KH 2012 (T3-2013)" xfId="12687"/>
    <cellStyle name="T_09f_TienluongThannhaso9_QD ke hoach dau thau" xfId="1412"/>
    <cellStyle name="T_09f_TienluongThannhaso9_QD ke hoach dau thau 2" xfId="4039"/>
    <cellStyle name="T_09f_TienluongThannhaso9_QD ke hoach dau thau 2 2" xfId="12688"/>
    <cellStyle name="T_09f_TienluongThannhaso9_QD ke hoach dau thau 3" xfId="15977"/>
    <cellStyle name="T_09f_TienluongThannhaso9_QD ke hoach dau thau 3 2" xfId="28876"/>
    <cellStyle name="T_09f_TienluongThannhaso9_QD ke hoach dau thau 4" xfId="16906"/>
    <cellStyle name="T_09f_TienluongThannhaso9_QD ke hoach dau thau_KH 2012 (T3-2013)" xfId="12689"/>
    <cellStyle name="T_09f_TienluongThannhaso9_Ra soat KH von 2011 (Huy-11-11-11)" xfId="1413"/>
    <cellStyle name="T_09f_TienluongThannhaso9_Ra soat KH von 2011 (Huy-11-11-11) 2" xfId="4040"/>
    <cellStyle name="T_09f_TienluongThannhaso9_Ra soat KH von 2011 (Huy-11-11-11) 2 2" xfId="12690"/>
    <cellStyle name="T_09f_TienluongThannhaso9_Ra soat KH von 2011 (Huy-11-11-11) 3" xfId="15978"/>
    <cellStyle name="T_09f_TienluongThannhaso9_Ra soat KH von 2011 (Huy-11-11-11) 3 2" xfId="28877"/>
    <cellStyle name="T_09f_TienluongThannhaso9_Ra soat KH von 2011 (Huy-11-11-11) 4" xfId="16907"/>
    <cellStyle name="T_09f_TienluongThannhaso9_tinh toan hoang ha" xfId="1414"/>
    <cellStyle name="T_09f_TienluongThannhaso9_tinh toan hoang ha 2" xfId="4041"/>
    <cellStyle name="T_09f_TienluongThannhaso9_tinh toan hoang ha 2 2" xfId="12691"/>
    <cellStyle name="T_09f_TienluongThannhaso9_tinh toan hoang ha 3" xfId="15979"/>
    <cellStyle name="T_09f_TienluongThannhaso9_tinh toan hoang ha 3 2" xfId="28878"/>
    <cellStyle name="T_09f_TienluongThannhaso9_tinh toan hoang ha 4" xfId="16908"/>
    <cellStyle name="T_09f_TienluongThannhaso9_tinh toan hoang ha_KH 2012 (T3-2013)" xfId="12692"/>
    <cellStyle name="T_09f_TienluongThannhaso9_Tong von ĐTPT" xfId="1415"/>
    <cellStyle name="T_09f_TienluongThannhaso9_Tong von ĐTPT 2" xfId="4042"/>
    <cellStyle name="T_09f_TienluongThannhaso9_Tong von ĐTPT 2 2" xfId="12693"/>
    <cellStyle name="T_09f_TienluongThannhaso9_Tong von ĐTPT 3" xfId="15980"/>
    <cellStyle name="T_09f_TienluongThannhaso9_Tong von ĐTPT 3 2" xfId="28879"/>
    <cellStyle name="T_09f_TienluongThannhaso9_Tong von ĐTPT 4" xfId="16909"/>
    <cellStyle name="T_09f_TienluongThannhaso9_Tong von ĐTPT_KH 2012 (T3-2013)" xfId="12694"/>
    <cellStyle name="T_09f_TienluongThannhaso9_Viec Huy dang lam" xfId="4043"/>
    <cellStyle name="T_09f_TienluongThannhaso9_Viec Huy dang lam 2" xfId="16910"/>
    <cellStyle name="T_09f_TienluongThannhaso9_Viec Huy dang lam_CT 134" xfId="4044"/>
    <cellStyle name="T_09f_TienluongThannhaso9_Viec Huy dang lam_CT 134 2" xfId="16911"/>
    <cellStyle name="T_10b_PhanThanNhaSo10" xfId="1416"/>
    <cellStyle name="T_10b_PhanThanNhaSo10 2" xfId="4045"/>
    <cellStyle name="T_10b_PhanThanNhaSo10 2 2" xfId="12695"/>
    <cellStyle name="T_10b_PhanThanNhaSo10 3" xfId="15981"/>
    <cellStyle name="T_10b_PhanThanNhaSo10 3 2" xfId="28880"/>
    <cellStyle name="T_10b_PhanThanNhaSo10 4" xfId="16912"/>
    <cellStyle name="T_10b_PhanThanNhaSo10_Bieu chi tieu KH 2014 (Huy-04-11)" xfId="4046"/>
    <cellStyle name="T_10b_PhanThanNhaSo10_Bieu chi tieu KH 2014 (Huy-04-11) 2" xfId="16913"/>
    <cellStyle name="T_10b_PhanThanNhaSo10_bieu ke hoach dau thau" xfId="1417"/>
    <cellStyle name="T_10b_PhanThanNhaSo10_bieu ke hoach dau thau 2" xfId="4047"/>
    <cellStyle name="T_10b_PhanThanNhaSo10_bieu ke hoach dau thau 2 2" xfId="12696"/>
    <cellStyle name="T_10b_PhanThanNhaSo10_bieu ke hoach dau thau 3" xfId="16914"/>
    <cellStyle name="T_10b_PhanThanNhaSo10_bieu ke hoach dau thau truong mam non SKH" xfId="1418"/>
    <cellStyle name="T_10b_PhanThanNhaSo10_bieu ke hoach dau thau truong mam non SKH 2" xfId="4048"/>
    <cellStyle name="T_10b_PhanThanNhaSo10_bieu ke hoach dau thau truong mam non SKH 2 2" xfId="12697"/>
    <cellStyle name="T_10b_PhanThanNhaSo10_bieu ke hoach dau thau truong mam non SKH 3" xfId="16915"/>
    <cellStyle name="T_10b_PhanThanNhaSo10_bieu ke hoach dau thau truong mam non SKH_KH 2012 (T3-2013)" xfId="12698"/>
    <cellStyle name="T_10b_PhanThanNhaSo10_bieu ke hoach dau thau_KH 2012 (T3-2013)" xfId="12699"/>
    <cellStyle name="T_10b_PhanThanNhaSo10_bieu tong hop lai kh von 2011 gui phong TH-KTDN" xfId="1419"/>
    <cellStyle name="T_10b_PhanThanNhaSo10_bieu tong hop lai kh von 2011 gui phong TH-KTDN 2" xfId="4049"/>
    <cellStyle name="T_10b_PhanThanNhaSo10_bieu tong hop lai kh von 2011 gui phong TH-KTDN 2 2" xfId="12700"/>
    <cellStyle name="T_10b_PhanThanNhaSo10_bieu tong hop lai kh von 2011 gui phong TH-KTDN 3" xfId="19751"/>
    <cellStyle name="T_10b_PhanThanNhaSo10_bieu tong hop lai kh von 2011 gui phong TH-KTDN_KH 2012 (T3-2013)" xfId="12701"/>
    <cellStyle name="T_10b_PhanThanNhaSo10_Book1" xfId="1420"/>
    <cellStyle name="T_10b_PhanThanNhaSo10_Book1 2" xfId="4050"/>
    <cellStyle name="T_10b_PhanThanNhaSo10_Book1 2 2" xfId="12702"/>
    <cellStyle name="T_10b_PhanThanNhaSo10_Book1 3" xfId="16916"/>
    <cellStyle name="T_10b_PhanThanNhaSo10_Book1_Ke hoach 2010 (theo doi 11-8-2010)" xfId="1421"/>
    <cellStyle name="T_10b_PhanThanNhaSo10_Book1_Ke hoach 2010 (theo doi 11-8-2010) 2" xfId="4051"/>
    <cellStyle name="T_10b_PhanThanNhaSo10_Book1_Ke hoach 2010 (theo doi 11-8-2010) 2 2" xfId="12703"/>
    <cellStyle name="T_10b_PhanThanNhaSo10_Book1_Ke hoach 2010 (theo doi 11-8-2010) 3" xfId="17760"/>
    <cellStyle name="T_10b_PhanThanNhaSo10_Book1_Ke hoach 2010 (theo doi 11-8-2010)_KH 2012 (T3-2013)" xfId="12704"/>
    <cellStyle name="T_10b_PhanThanNhaSo10_Book1_ke hoach dau thau 30-6-2010" xfId="1422"/>
    <cellStyle name="T_10b_PhanThanNhaSo10_Book1_ke hoach dau thau 30-6-2010 2" xfId="4052"/>
    <cellStyle name="T_10b_PhanThanNhaSo10_Book1_ke hoach dau thau 30-6-2010 2 2" xfId="12705"/>
    <cellStyle name="T_10b_PhanThanNhaSo10_Book1_ke hoach dau thau 30-6-2010 3" xfId="19471"/>
    <cellStyle name="T_10b_PhanThanNhaSo10_Book1_ke hoach dau thau 30-6-2010_KH 2012 (T3-2013)" xfId="12706"/>
    <cellStyle name="T_10b_PhanThanNhaSo10_Book1_KH 2012 (T3-2013)" xfId="12707"/>
    <cellStyle name="T_10b_PhanThanNhaSo10_Book1_VB Di den 2013" xfId="12708"/>
    <cellStyle name="T_10b_PhanThanNhaSo10_Copy of KH PHAN BO VON ĐỐI ỨNG NAM 2011 (30 TY phuong án gop WB)" xfId="1423"/>
    <cellStyle name="T_10b_PhanThanNhaSo10_Copy of KH PHAN BO VON ĐỐI ỨNG NAM 2011 (30 TY phuong án gop WB) 2" xfId="4053"/>
    <cellStyle name="T_10b_PhanThanNhaSo10_Copy of KH PHAN BO VON ĐỐI ỨNG NAM 2011 (30 TY phuong án gop WB) 2 2" xfId="12709"/>
    <cellStyle name="T_10b_PhanThanNhaSo10_Copy of KH PHAN BO VON ĐỐI ỨNG NAM 2011 (30 TY phuong án gop WB) 3" xfId="25756"/>
    <cellStyle name="T_10b_PhanThanNhaSo10_Copy of KH PHAN BO VON ĐỐI ỨNG NAM 2011 (30 TY phuong án gop WB)_KH 2012 (T3-2013)" xfId="12710"/>
    <cellStyle name="T_10b_PhanThanNhaSo10_DTTD chieng chan Tham lai 29-9-2009" xfId="1424"/>
    <cellStyle name="T_10b_PhanThanNhaSo10_DTTD chieng chan Tham lai 29-9-2009 2" xfId="4054"/>
    <cellStyle name="T_10b_PhanThanNhaSo10_DTTD chieng chan Tham lai 29-9-2009 2 2" xfId="12711"/>
    <cellStyle name="T_10b_PhanThanNhaSo10_DTTD chieng chan Tham lai 29-9-2009 3" xfId="24600"/>
    <cellStyle name="T_10b_PhanThanNhaSo10_DTTD chieng chan Tham lai 29-9-2009_KH 2012 (T3-2013)" xfId="12712"/>
    <cellStyle name="T_10b_PhanThanNhaSo10_Du toan nuoc San Thang (GD2)" xfId="1425"/>
    <cellStyle name="T_10b_PhanThanNhaSo10_Du toan nuoc San Thang (GD2) 2" xfId="4055"/>
    <cellStyle name="T_10b_PhanThanNhaSo10_Du toan nuoc San Thang (GD2) 2 2" xfId="12713"/>
    <cellStyle name="T_10b_PhanThanNhaSo10_Du toan nuoc San Thang (GD2) 3" xfId="16917"/>
    <cellStyle name="T_10b_PhanThanNhaSo10_Du toan nuoc San Thang (GD2)_KH 2012 (T3-2013)" xfId="12714"/>
    <cellStyle name="T_10b_PhanThanNhaSo10_Ke hoach 2010 (theo doi 11-8-2010)" xfId="1426"/>
    <cellStyle name="T_10b_PhanThanNhaSo10_Ke hoach 2010 (theo doi 11-8-2010) 2" xfId="4056"/>
    <cellStyle name="T_10b_PhanThanNhaSo10_Ke hoach 2010 (theo doi 11-8-2010) 2 2" xfId="12715"/>
    <cellStyle name="T_10b_PhanThanNhaSo10_Ke hoach 2010 (theo doi 11-8-2010) 3" xfId="16918"/>
    <cellStyle name="T_10b_PhanThanNhaSo10_Ke hoach 2010 (theo doi 11-8-2010)_KH 2012 (T3-2013)" xfId="12716"/>
    <cellStyle name="T_10b_PhanThanNhaSo10_ke hoach dau thau 30-6-2010" xfId="1427"/>
    <cellStyle name="T_10b_PhanThanNhaSo10_ke hoach dau thau 30-6-2010 2" xfId="4057"/>
    <cellStyle name="T_10b_PhanThanNhaSo10_ke hoach dau thau 30-6-2010 2 2" xfId="12717"/>
    <cellStyle name="T_10b_PhanThanNhaSo10_ke hoach dau thau 30-6-2010 3" xfId="16919"/>
    <cellStyle name="T_10b_PhanThanNhaSo10_ke hoach dau thau 30-6-2010_KH 2012 (T3-2013)" xfId="12718"/>
    <cellStyle name="T_10b_PhanThanNhaSo10_KH 2012 (T3-2013)" xfId="12719"/>
    <cellStyle name="T_10b_PhanThanNhaSo10_KH Von 2012 gui BKH 1" xfId="1428"/>
    <cellStyle name="T_10b_PhanThanNhaSo10_KH Von 2012 gui BKH 1 2" xfId="4058"/>
    <cellStyle name="T_10b_PhanThanNhaSo10_KH Von 2012 gui BKH 1 2 2" xfId="12720"/>
    <cellStyle name="T_10b_PhanThanNhaSo10_KH Von 2012 gui BKH 1 3" xfId="21561"/>
    <cellStyle name="T_10b_PhanThanNhaSo10_KH Von 2012 gui BKH 1_KH 2012 (T3-2013)" xfId="12721"/>
    <cellStyle name="T_10b_PhanThanNhaSo10_QD ke hoach dau thau" xfId="1429"/>
    <cellStyle name="T_10b_PhanThanNhaSo10_QD ke hoach dau thau 2" xfId="4059"/>
    <cellStyle name="T_10b_PhanThanNhaSo10_QD ke hoach dau thau 2 2" xfId="12722"/>
    <cellStyle name="T_10b_PhanThanNhaSo10_QD ke hoach dau thau 3" xfId="16920"/>
    <cellStyle name="T_10b_PhanThanNhaSo10_QD ke hoach dau thau_KH 2012 (T3-2013)" xfId="12723"/>
    <cellStyle name="T_10b_PhanThanNhaSo10_Ra soat KH von 2011 (Huy-11-11-11)" xfId="1430"/>
    <cellStyle name="T_10b_PhanThanNhaSo10_Ra soat KH von 2011 (Huy-11-11-11) 2" xfId="4060"/>
    <cellStyle name="T_10b_PhanThanNhaSo10_Ra soat KH von 2011 (Huy-11-11-11) 2 2" xfId="12724"/>
    <cellStyle name="T_10b_PhanThanNhaSo10_Ra soat KH von 2011 (Huy-11-11-11) 3" xfId="16921"/>
    <cellStyle name="T_10b_PhanThanNhaSo10_tinh toan hoang ha" xfId="1431"/>
    <cellStyle name="T_10b_PhanThanNhaSo10_tinh toan hoang ha 2" xfId="4061"/>
    <cellStyle name="T_10b_PhanThanNhaSo10_tinh toan hoang ha 2 2" xfId="12725"/>
    <cellStyle name="T_10b_PhanThanNhaSo10_tinh toan hoang ha 3" xfId="16922"/>
    <cellStyle name="T_10b_PhanThanNhaSo10_tinh toan hoang ha_KH 2012 (T3-2013)" xfId="12726"/>
    <cellStyle name="T_10b_PhanThanNhaSo10_Tong von ĐTPT" xfId="1432"/>
    <cellStyle name="T_10b_PhanThanNhaSo10_Tong von ĐTPT 2" xfId="4062"/>
    <cellStyle name="T_10b_PhanThanNhaSo10_Tong von ĐTPT 2 2" xfId="12727"/>
    <cellStyle name="T_10b_PhanThanNhaSo10_Tong von ĐTPT 3" xfId="16923"/>
    <cellStyle name="T_10b_PhanThanNhaSo10_Tong von ĐTPT_KH 2012 (T3-2013)" xfId="12728"/>
    <cellStyle name="T_10b_PhanThanNhaSo10_Viec Huy dang lam" xfId="4063"/>
    <cellStyle name="T_10b_PhanThanNhaSo10_Viec Huy dang lam 2" xfId="16924"/>
    <cellStyle name="T_10b_PhanThanNhaSo10_Viec Huy dang lam_CT 134" xfId="4064"/>
    <cellStyle name="T_10b_PhanThanNhaSo10_Viec Huy dang lam_CT 134 2" xfId="16925"/>
    <cellStyle name="T_6 GIAN 3 TANG" xfId="1433"/>
    <cellStyle name="T_6 GIAN 3 TANG 2" xfId="4065"/>
    <cellStyle name="T_6 GIAN 3 TANG 2 2" xfId="12729"/>
    <cellStyle name="T_6 GIAN 3 TANG 3" xfId="16926"/>
    <cellStyle name="T_6 GIAN 3 TANG_KH 2012 (T3-2013)" xfId="12730"/>
    <cellStyle name="T_9BC73000" xfId="12731"/>
    <cellStyle name="T_bao cao" xfId="1434"/>
    <cellStyle name="T_bao cao 2" xfId="4066"/>
    <cellStyle name="T_bao cao 2 2" xfId="12732"/>
    <cellStyle name="T_bao cao 3" xfId="16927"/>
    <cellStyle name="T_Bao cao kttb milk yomilkYAO-mien bac" xfId="1435"/>
    <cellStyle name="T_Bao cao kttb milk yomilkYAO-mien bac 2" xfId="4067"/>
    <cellStyle name="T_Bao cao kttb milk yomilkYAO-mien bac 2 2" xfId="12733"/>
    <cellStyle name="T_Bao cao kttb milk yomilkYAO-mien bac 3" xfId="16928"/>
    <cellStyle name="T_Bao cao kttb milk yomilkYAO-mien bac_BC Ke hoạch 2012 9 thang (sua)" xfId="12734"/>
    <cellStyle name="T_Bao cao kttb milk yomilkYAO-mien bac_CT 134" xfId="4068"/>
    <cellStyle name="T_Bao cao kttb milk yomilkYAO-mien bac_CT 134 2" xfId="16929"/>
    <cellStyle name="T_Bao cao kttb milk yomilkYAO-mien bac_KH 2012 (T3-2013)" xfId="12735"/>
    <cellStyle name="T_Bao cao kttb milk yomilkYAO-mien bac_Xay dung KH 2013 (17-7)" xfId="12736"/>
    <cellStyle name="T_Bao cao kttb milk yomilkYAO-mien bac_Xay dung KH 2013 (Hung)" xfId="12737"/>
    <cellStyle name="T_Bao cao so lieu kiem toan nam 2007 sua" xfId="1436"/>
    <cellStyle name="T_Bao cao so lieu kiem toan nam 2007 sua 2" xfId="4069"/>
    <cellStyle name="T_Bao cao so lieu kiem toan nam 2007 sua 2 2" xfId="12738"/>
    <cellStyle name="T_Bao cao so lieu kiem toan nam 2007 sua 3" xfId="16930"/>
    <cellStyle name="T_Bao cao so lieu kiem toan nam 2007 sua_BC Ke hoạch 2012 9 thang (sua)" xfId="12739"/>
    <cellStyle name="T_Bao cao so lieu kiem toan nam 2007 sua_CT 134" xfId="4070"/>
    <cellStyle name="T_Bao cao so lieu kiem toan nam 2007 sua_CT 134 2" xfId="16931"/>
    <cellStyle name="T_Bao cao so lieu kiem toan nam 2007 sua_KH 2012 (T3-2013)" xfId="12740"/>
    <cellStyle name="T_Bao cao so lieu kiem toan nam 2007 sua_Xay dung KH 2013 (17-7)" xfId="12741"/>
    <cellStyle name="T_Bao cao so lieu kiem toan nam 2007 sua_Xay dung KH 2013 (Hung)" xfId="12742"/>
    <cellStyle name="T_Bao cao TPCP" xfId="1437"/>
    <cellStyle name="T_Bao cao TPCP 2" xfId="4071"/>
    <cellStyle name="T_Bao cao TPCP 2 2" xfId="12743"/>
    <cellStyle name="T_Bao cao TPCP 3" xfId="16932"/>
    <cellStyle name="T_Bao cao TPCP_KH 2012 (T3-2013)" xfId="12744"/>
    <cellStyle name="T_Bao cao TPCP_Xay dung KH 2013 (17-7)" xfId="12745"/>
    <cellStyle name="T_Bao cao TPCP_Xay dung KH 2013 (Hung)" xfId="12746"/>
    <cellStyle name="T_bao cao_KH 2012 (T3-2013)" xfId="12747"/>
    <cellStyle name="T_BBTNG-06" xfId="1438"/>
    <cellStyle name="T_BBTNG-06 2" xfId="4072"/>
    <cellStyle name="T_BBTNG-06 2 2" xfId="12748"/>
    <cellStyle name="T_BBTNG-06 3" xfId="16933"/>
    <cellStyle name="T_BBTNG-06_KH 2012 (T3-2013)" xfId="12749"/>
    <cellStyle name="T_BBTNG-06_Xay dung KH 2013 (17-7)" xfId="12750"/>
    <cellStyle name="T_BBTNG-06_Xay dung KH 2013 (Hung)" xfId="12751"/>
    <cellStyle name="T_BC CTMT-2008 Ttinh" xfId="1439"/>
    <cellStyle name="T_BC CTMT-2008 Ttinh 2" xfId="4073"/>
    <cellStyle name="T_BC CTMT-2008 Ttinh 2 2" xfId="12752"/>
    <cellStyle name="T_BC CTMT-2008 Ttinh 3" xfId="16934"/>
    <cellStyle name="T_BC CTMT-2008 Ttinh_BC Ke hoạch 2012 9 thang (sua)" xfId="12753"/>
    <cellStyle name="T_BC CTMT-2008 Ttinh_CT 134" xfId="4074"/>
    <cellStyle name="T_BC CTMT-2008 Ttinh_CT 134 2" xfId="16935"/>
    <cellStyle name="T_BC CTMT-2008 Ttinh_KH 2012 (T3-2013)" xfId="12754"/>
    <cellStyle name="T_BC uoc giai ngan den 31-12-2013" xfId="4075"/>
    <cellStyle name="T_BC uoc giai ngan den 31-12-2013 2" xfId="16936"/>
    <cellStyle name="T_bc_km_ngay" xfId="1440"/>
    <cellStyle name="T_bc_km_ngay 2" xfId="4076"/>
    <cellStyle name="T_bc_km_ngay 2 2" xfId="12755"/>
    <cellStyle name="T_bc_km_ngay 3" xfId="16937"/>
    <cellStyle name="T_bc_km_ngay_BC Ke hoạch 2012 9 thang (sua)" xfId="12756"/>
    <cellStyle name="T_bc_km_ngay_CT 134" xfId="4077"/>
    <cellStyle name="T_bc_km_ngay_CT 134 2" xfId="16938"/>
    <cellStyle name="T_bc_km_ngay_KH 2012 (T3-2013)" xfId="12757"/>
    <cellStyle name="T_bc_km_ngay_Xay dung KH 2013 (17-7)" xfId="12758"/>
    <cellStyle name="T_bc_km_ngay_Xay dung KH 2013 (Hung)" xfId="12759"/>
    <cellStyle name="T_Bieu  KH CTMT QG trinh HDND" xfId="1441"/>
    <cellStyle name="T_Bieu  KH CTMT QG trinh HDND 2" xfId="4078"/>
    <cellStyle name="T_Bieu  KH CTMT QG trinh HDND 2 2" xfId="12760"/>
    <cellStyle name="T_Bieu  KH CTMT QG trinh HDND 3" xfId="16939"/>
    <cellStyle name="T_Bieu  KH CTMT QG trinh HDND_KH 2012 (T3-2013)" xfId="12761"/>
    <cellStyle name="T_Bieu  KH CTMT QG trinh HDND_Xay dung KH 2013 (17-7)" xfId="12762"/>
    <cellStyle name="T_Bieu  KH CTMT QG trinh HDND_Xay dung KH 2013 (Hung)" xfId="12763"/>
    <cellStyle name="T_Bieu 1+3+5+6+9" xfId="12764"/>
    <cellStyle name="T_Bieu 3" xfId="4079"/>
    <cellStyle name="T_Bieu 3 2" xfId="16940"/>
    <cellStyle name="T_Bieu chi tieu KH 2008 10_12 IN" xfId="1442"/>
    <cellStyle name="T_Bieu chi tieu KH 2008 10_12 IN 2" xfId="4080"/>
    <cellStyle name="T_Bieu chi tieu KH 2008 10_12 IN 2 2" xfId="12765"/>
    <cellStyle name="T_Bieu chi tieu KH 2008 10_12 IN 3" xfId="16941"/>
    <cellStyle name="T_Bieu chi tieu KH 2008 10_12 IN_KH 2012 (T3-2013)" xfId="12766"/>
    <cellStyle name="T_Bieu chi tieu KH 2008 10_12 IN_Xay dung KH 2013 (17-7)" xfId="12767"/>
    <cellStyle name="T_Bieu chi tieu KH 2008 10_12 IN_Xay dung KH 2013 (Hung)" xfId="12768"/>
    <cellStyle name="T_Bieu chi tieu KH 2014 (Huy-04-11)" xfId="4081"/>
    <cellStyle name="T_Bieu chi tieu KH 2014 (Huy-04-11) 2" xfId="16942"/>
    <cellStyle name="T_bieu ke hoach dau thau" xfId="1443"/>
    <cellStyle name="T_bieu ke hoach dau thau 2" xfId="4082"/>
    <cellStyle name="T_bieu ke hoach dau thau 2 2" xfId="12769"/>
    <cellStyle name="T_bieu ke hoach dau thau 3" xfId="16943"/>
    <cellStyle name="T_bieu ke hoach dau thau truong mam non SKH" xfId="1444"/>
    <cellStyle name="T_bieu ke hoach dau thau truong mam non SKH 2" xfId="4083"/>
    <cellStyle name="T_bieu ke hoach dau thau truong mam non SKH 2 2" xfId="12770"/>
    <cellStyle name="T_bieu ke hoach dau thau truong mam non SKH 3" xfId="16944"/>
    <cellStyle name="T_bieu ke hoach dau thau truong mam non SKH_KH 2012 (T3-2013)" xfId="12771"/>
    <cellStyle name="T_bieu ke hoach dau thau truong mam non SKH_Xay dung KH 2013 (17-7)" xfId="12772"/>
    <cellStyle name="T_bieu ke hoach dau thau truong mam non SKH_Xay dung KH 2013 (Hung)" xfId="12773"/>
    <cellStyle name="T_bieu ke hoach dau thau_KH 2012 (T3-2013)" xfId="12774"/>
    <cellStyle name="T_bieu ke hoach dau thau_Xay dung KH 2013 (17-7)" xfId="12775"/>
    <cellStyle name="T_bieu ke hoach dau thau_Xay dung KH 2013 (Hung)" xfId="12776"/>
    <cellStyle name="T_Bieu KT-XH va von dau tu.xls" xfId="12777"/>
    <cellStyle name="T_Bieu mau danh muc du an thuoc CTMTQG nam 2008" xfId="1445"/>
    <cellStyle name="T_Bieu mau danh muc du an thuoc CTMTQG nam 2008 2" xfId="4084"/>
    <cellStyle name="T_Bieu mau danh muc du an thuoc CTMTQG nam 2008 2 2" xfId="12778"/>
    <cellStyle name="T_Bieu mau danh muc du an thuoc CTMTQG nam 2008 3" xfId="16945"/>
    <cellStyle name="T_Bieu mau danh muc du an thuoc CTMTQG nam 2008_BC Ke hoạch 2012 9 thang (sua)" xfId="12779"/>
    <cellStyle name="T_Bieu mau danh muc du an thuoc CTMTQG nam 2008_CT 134" xfId="4085"/>
    <cellStyle name="T_Bieu mau danh muc du an thuoc CTMTQG nam 2008_CT 134 2" xfId="16946"/>
    <cellStyle name="T_Bieu mau danh muc du an thuoc CTMTQG nam 2008_KH 2012 (T3-2013)" xfId="12780"/>
    <cellStyle name="T_Bieu mau danh muc du an thuoc CTMTQG nam 2008_Xay dung KH 2013 (17-7)" xfId="12781"/>
    <cellStyle name="T_Bieu mau danh muc du an thuoc CTMTQG nam 2008_Xay dung KH 2013 (Hung)" xfId="12782"/>
    <cellStyle name="T_bieu tong hop lai kh von 2011 gui phong TH-KTDN" xfId="1446"/>
    <cellStyle name="T_bieu tong hop lai kh von 2011 gui phong TH-KTDN 2" xfId="4086"/>
    <cellStyle name="T_bieu tong hop lai kh von 2011 gui phong TH-KTDN 2 2" xfId="12783"/>
    <cellStyle name="T_bieu tong hop lai kh von 2011 gui phong TH-KTDN 3" xfId="16947"/>
    <cellStyle name="T_bieu tong hop lai kh von 2011 gui phong TH-KTDN_KH 2012 (T3-2013)" xfId="12784"/>
    <cellStyle name="T_bieu tong hop lai kh von 2011 gui phong TH-KTDN_Xay dung KH 2013 (17-7)" xfId="12785"/>
    <cellStyle name="T_bieu tong hop lai kh von 2011 gui phong TH-KTDN_Xay dung KH 2013 (Hung)" xfId="12786"/>
    <cellStyle name="T_Bieu tong hop nhu cau ung 2011 da chon loc -Mien nui" xfId="1447"/>
    <cellStyle name="T_Bieu tong hop nhu cau ung 2011 da chon loc -Mien nui 2" xfId="4087"/>
    <cellStyle name="T_Bieu tong hop nhu cau ung 2011 da chon loc -Mien nui 2 2" xfId="12787"/>
    <cellStyle name="T_Bieu tong hop nhu cau ung 2011 da chon loc -Mien nui 3" xfId="16948"/>
    <cellStyle name="T_Bieu tong hop nhu cau ung 2011 da chon loc -Mien nui_BC Ke hoạch 2012 9 thang (sua)" xfId="12788"/>
    <cellStyle name="T_Bieu tong hop nhu cau ung 2011 da chon loc -Mien nui_CT 134" xfId="4088"/>
    <cellStyle name="T_Bieu tong hop nhu cau ung 2011 da chon loc -Mien nui_CT 134 2" xfId="16949"/>
    <cellStyle name="T_Bieu tong hop nhu cau ung 2011 da chon loc -Mien nui_KH 2012 (T3-2013)" xfId="12789"/>
    <cellStyle name="T_Bieu tong hop nhu cau ung 2011 da chon loc -Mien nui_Xay dung KH 2013 (17-7)" xfId="12790"/>
    <cellStyle name="T_Bieu tong hop nhu cau ung 2011 da chon loc -Mien nui_Xay dung KH 2013 (Hung)" xfId="12791"/>
    <cellStyle name="T_Bieu TPCP Quynh sua ngay 14_7 IN" xfId="1448"/>
    <cellStyle name="T_Book1" xfId="1449"/>
    <cellStyle name="T_Book1 2" xfId="4090"/>
    <cellStyle name="T_Book1 2 2" xfId="16951"/>
    <cellStyle name="T_Book1 3" xfId="4089"/>
    <cellStyle name="T_Book1 3 2" xfId="12792"/>
    <cellStyle name="T_Book1 4" xfId="16950"/>
    <cellStyle name="T_Book1_09_BangTongHopKinhPhiNhaso9" xfId="1450"/>
    <cellStyle name="T_Book1_09_BangTongHopKinhPhiNhaso9 2" xfId="4091"/>
    <cellStyle name="T_Book1_09_BangTongHopKinhPhiNhaso9 2 2" xfId="12793"/>
    <cellStyle name="T_Book1_09_BangTongHopKinhPhiNhaso9 3" xfId="16952"/>
    <cellStyle name="T_Book1_09_BangTongHopKinhPhiNhaso9_Bieu chi tieu KH 2014 (Huy-04-11)" xfId="4092"/>
    <cellStyle name="T_Book1_09_BangTongHopKinhPhiNhaso9_Bieu chi tieu KH 2014 (Huy-04-11) 2" xfId="16953"/>
    <cellStyle name="T_Book1_09_BangTongHopKinhPhiNhaso9_bieu ke hoach dau thau" xfId="1451"/>
    <cellStyle name="T_Book1_09_BangTongHopKinhPhiNhaso9_bieu ke hoach dau thau 2" xfId="4093"/>
    <cellStyle name="T_Book1_09_BangTongHopKinhPhiNhaso9_bieu ke hoach dau thau 2 2" xfId="12794"/>
    <cellStyle name="T_Book1_09_BangTongHopKinhPhiNhaso9_bieu ke hoach dau thau 3" xfId="16954"/>
    <cellStyle name="T_Book1_09_BangTongHopKinhPhiNhaso9_bieu ke hoach dau thau truong mam non SKH" xfId="1452"/>
    <cellStyle name="T_Book1_09_BangTongHopKinhPhiNhaso9_bieu ke hoach dau thau truong mam non SKH 2" xfId="4094"/>
    <cellStyle name="T_Book1_09_BangTongHopKinhPhiNhaso9_bieu ke hoach dau thau truong mam non SKH 2 2" xfId="12795"/>
    <cellStyle name="T_Book1_09_BangTongHopKinhPhiNhaso9_bieu ke hoach dau thau truong mam non SKH 3" xfId="16955"/>
    <cellStyle name="T_Book1_09_BangTongHopKinhPhiNhaso9_bieu ke hoach dau thau truong mam non SKH_KH 2012 (T3-2013)" xfId="12796"/>
    <cellStyle name="T_Book1_09_BangTongHopKinhPhiNhaso9_bieu ke hoach dau thau_KH 2012 (T3-2013)" xfId="12797"/>
    <cellStyle name="T_Book1_09_BangTongHopKinhPhiNhaso9_bieu tong hop lai kh von 2011 gui phong TH-KTDN" xfId="1453"/>
    <cellStyle name="T_Book1_09_BangTongHopKinhPhiNhaso9_bieu tong hop lai kh von 2011 gui phong TH-KTDN 2" xfId="4095"/>
    <cellStyle name="T_Book1_09_BangTongHopKinhPhiNhaso9_bieu tong hop lai kh von 2011 gui phong TH-KTDN 2 2" xfId="12798"/>
    <cellStyle name="T_Book1_09_BangTongHopKinhPhiNhaso9_bieu tong hop lai kh von 2011 gui phong TH-KTDN 3" xfId="25755"/>
    <cellStyle name="T_Book1_09_BangTongHopKinhPhiNhaso9_bieu tong hop lai kh von 2011 gui phong TH-KTDN_KH 2012 (T3-2013)" xfId="12799"/>
    <cellStyle name="T_Book1_09_BangTongHopKinhPhiNhaso9_Book1" xfId="1454"/>
    <cellStyle name="T_Book1_09_BangTongHopKinhPhiNhaso9_Book1 2" xfId="4096"/>
    <cellStyle name="T_Book1_09_BangTongHopKinhPhiNhaso9_Book1 2 2" xfId="12800"/>
    <cellStyle name="T_Book1_09_BangTongHopKinhPhiNhaso9_Book1 3" xfId="16956"/>
    <cellStyle name="T_Book1_09_BangTongHopKinhPhiNhaso9_Book1_Ke hoach 2010 (theo doi 11-8-2010)" xfId="1455"/>
    <cellStyle name="T_Book1_09_BangTongHopKinhPhiNhaso9_Book1_Ke hoach 2010 (theo doi 11-8-2010) 2" xfId="4097"/>
    <cellStyle name="T_Book1_09_BangTongHopKinhPhiNhaso9_Book1_Ke hoach 2010 (theo doi 11-8-2010) 2 2" xfId="12801"/>
    <cellStyle name="T_Book1_09_BangTongHopKinhPhiNhaso9_Book1_Ke hoach 2010 (theo doi 11-8-2010) 3" xfId="19623"/>
    <cellStyle name="T_Book1_09_BangTongHopKinhPhiNhaso9_Book1_Ke hoach 2010 (theo doi 11-8-2010)_KH 2012 (T3-2013)" xfId="12802"/>
    <cellStyle name="T_Book1_09_BangTongHopKinhPhiNhaso9_Book1_ke hoach dau thau 30-6-2010" xfId="1456"/>
    <cellStyle name="T_Book1_09_BangTongHopKinhPhiNhaso9_Book1_ke hoach dau thau 30-6-2010 2" xfId="4098"/>
    <cellStyle name="T_Book1_09_BangTongHopKinhPhiNhaso9_Book1_ke hoach dau thau 30-6-2010 2 2" xfId="12803"/>
    <cellStyle name="T_Book1_09_BangTongHopKinhPhiNhaso9_Book1_ke hoach dau thau 30-6-2010 3" xfId="19472"/>
    <cellStyle name="T_Book1_09_BangTongHopKinhPhiNhaso9_Book1_ke hoach dau thau 30-6-2010_KH 2012 (T3-2013)" xfId="12804"/>
    <cellStyle name="T_Book1_09_BangTongHopKinhPhiNhaso9_Book1_KH 2012 (T3-2013)" xfId="12805"/>
    <cellStyle name="T_Book1_09_BangTongHopKinhPhiNhaso9_Book1_VB Di den 2013" xfId="12806"/>
    <cellStyle name="T_Book1_09_BangTongHopKinhPhiNhaso9_Copy of KH PHAN BO VON ĐỐI ỨNG NAM 2011 (30 TY phuong án gop WB)" xfId="1457"/>
    <cellStyle name="T_Book1_09_BangTongHopKinhPhiNhaso9_Copy of KH PHAN BO VON ĐỐI ỨNG NAM 2011 (30 TY phuong án gop WB) 2" xfId="4099"/>
    <cellStyle name="T_Book1_09_BangTongHopKinhPhiNhaso9_Copy of KH PHAN BO VON ĐỐI ỨNG NAM 2011 (30 TY phuong án gop WB) 2 2" xfId="12807"/>
    <cellStyle name="T_Book1_09_BangTongHopKinhPhiNhaso9_Copy of KH PHAN BO VON ĐỐI ỨNG NAM 2011 (30 TY phuong án gop WB) 3" xfId="17994"/>
    <cellStyle name="T_Book1_09_BangTongHopKinhPhiNhaso9_Copy of KH PHAN BO VON ĐỐI ỨNG NAM 2011 (30 TY phuong án gop WB)_KH 2012 (T3-2013)" xfId="12808"/>
    <cellStyle name="T_Book1_09_BangTongHopKinhPhiNhaso9_DTTD chieng chan Tham lai 29-9-2009" xfId="1458"/>
    <cellStyle name="T_Book1_09_BangTongHopKinhPhiNhaso9_DTTD chieng chan Tham lai 29-9-2009 2" xfId="4100"/>
    <cellStyle name="T_Book1_09_BangTongHopKinhPhiNhaso9_DTTD chieng chan Tham lai 29-9-2009 2 2" xfId="12809"/>
    <cellStyle name="T_Book1_09_BangTongHopKinhPhiNhaso9_DTTD chieng chan Tham lai 29-9-2009 3" xfId="25754"/>
    <cellStyle name="T_Book1_09_BangTongHopKinhPhiNhaso9_DTTD chieng chan Tham lai 29-9-2009_KH 2012 (T3-2013)" xfId="12810"/>
    <cellStyle name="T_Book1_09_BangTongHopKinhPhiNhaso9_Du toan nuoc San Thang (GD2)" xfId="1459"/>
    <cellStyle name="T_Book1_09_BangTongHopKinhPhiNhaso9_Du toan nuoc San Thang (GD2) 2" xfId="4101"/>
    <cellStyle name="T_Book1_09_BangTongHopKinhPhiNhaso9_Du toan nuoc San Thang (GD2) 2 2" xfId="12811"/>
    <cellStyle name="T_Book1_09_BangTongHopKinhPhiNhaso9_Du toan nuoc San Thang (GD2) 3" xfId="16958"/>
    <cellStyle name="T_Book1_09_BangTongHopKinhPhiNhaso9_Du toan nuoc San Thang (GD2)_KH 2012 (T3-2013)" xfId="12812"/>
    <cellStyle name="T_Book1_09_BangTongHopKinhPhiNhaso9_Ke hoach 2010 (theo doi 11-8-2010)" xfId="1460"/>
    <cellStyle name="T_Book1_09_BangTongHopKinhPhiNhaso9_Ke hoach 2010 (theo doi 11-8-2010) 2" xfId="4102"/>
    <cellStyle name="T_Book1_09_BangTongHopKinhPhiNhaso9_Ke hoach 2010 (theo doi 11-8-2010) 2 2" xfId="12813"/>
    <cellStyle name="T_Book1_09_BangTongHopKinhPhiNhaso9_Ke hoach 2010 (theo doi 11-8-2010) 3" xfId="16959"/>
    <cellStyle name="T_Book1_09_BangTongHopKinhPhiNhaso9_Ke hoach 2010 (theo doi 11-8-2010)_KH 2012 (T3-2013)" xfId="12814"/>
    <cellStyle name="T_Book1_09_BangTongHopKinhPhiNhaso9_ke hoach dau thau 30-6-2010" xfId="1461"/>
    <cellStyle name="T_Book1_09_BangTongHopKinhPhiNhaso9_ke hoach dau thau 30-6-2010 2" xfId="4103"/>
    <cellStyle name="T_Book1_09_BangTongHopKinhPhiNhaso9_ke hoach dau thau 30-6-2010 2 2" xfId="12815"/>
    <cellStyle name="T_Book1_09_BangTongHopKinhPhiNhaso9_ke hoach dau thau 30-6-2010 3" xfId="16960"/>
    <cellStyle name="T_Book1_09_BangTongHopKinhPhiNhaso9_ke hoach dau thau 30-6-2010_KH 2012 (T3-2013)" xfId="12816"/>
    <cellStyle name="T_Book1_09_BangTongHopKinhPhiNhaso9_KH 2012 (T3-2013)" xfId="12817"/>
    <cellStyle name="T_Book1_09_BangTongHopKinhPhiNhaso9_KH Von 2012 gui BKH 1" xfId="1462"/>
    <cellStyle name="T_Book1_09_BangTongHopKinhPhiNhaso9_KH Von 2012 gui BKH 1 2" xfId="4104"/>
    <cellStyle name="T_Book1_09_BangTongHopKinhPhiNhaso9_KH Von 2012 gui BKH 1 2 2" xfId="12818"/>
    <cellStyle name="T_Book1_09_BangTongHopKinhPhiNhaso9_KH Von 2012 gui BKH 1 3" xfId="21230"/>
    <cellStyle name="T_Book1_09_BangTongHopKinhPhiNhaso9_KH Von 2012 gui BKH 1_KH 2012 (T3-2013)" xfId="12819"/>
    <cellStyle name="T_Book1_09_BangTongHopKinhPhiNhaso9_QD ke hoach dau thau" xfId="1463"/>
    <cellStyle name="T_Book1_09_BangTongHopKinhPhiNhaso9_QD ke hoach dau thau 2" xfId="4105"/>
    <cellStyle name="T_Book1_09_BangTongHopKinhPhiNhaso9_QD ke hoach dau thau 2 2" xfId="12820"/>
    <cellStyle name="T_Book1_09_BangTongHopKinhPhiNhaso9_QD ke hoach dau thau 3" xfId="16962"/>
    <cellStyle name="T_Book1_09_BangTongHopKinhPhiNhaso9_QD ke hoach dau thau_KH 2012 (T3-2013)" xfId="12821"/>
    <cellStyle name="T_Book1_09_BangTongHopKinhPhiNhaso9_Ra soat KH von 2011 (Huy-11-11-11)" xfId="1464"/>
    <cellStyle name="T_Book1_09_BangTongHopKinhPhiNhaso9_Ra soat KH von 2011 (Huy-11-11-11) 2" xfId="4106"/>
    <cellStyle name="T_Book1_09_BangTongHopKinhPhiNhaso9_Ra soat KH von 2011 (Huy-11-11-11) 2 2" xfId="12822"/>
    <cellStyle name="T_Book1_09_BangTongHopKinhPhiNhaso9_Ra soat KH von 2011 (Huy-11-11-11) 3" xfId="16963"/>
    <cellStyle name="T_Book1_09_BangTongHopKinhPhiNhaso9_tinh toan hoang ha" xfId="1465"/>
    <cellStyle name="T_Book1_09_BangTongHopKinhPhiNhaso9_tinh toan hoang ha 2" xfId="4107"/>
    <cellStyle name="T_Book1_09_BangTongHopKinhPhiNhaso9_tinh toan hoang ha 2 2" xfId="12823"/>
    <cellStyle name="T_Book1_09_BangTongHopKinhPhiNhaso9_tinh toan hoang ha 3" xfId="16964"/>
    <cellStyle name="T_Book1_09_BangTongHopKinhPhiNhaso9_tinh toan hoang ha_KH 2012 (T3-2013)" xfId="12824"/>
    <cellStyle name="T_Book1_09_BangTongHopKinhPhiNhaso9_Tong von ĐTPT" xfId="1466"/>
    <cellStyle name="T_Book1_09_BangTongHopKinhPhiNhaso9_Tong von ĐTPT 2" xfId="4108"/>
    <cellStyle name="T_Book1_09_BangTongHopKinhPhiNhaso9_Tong von ĐTPT 2 2" xfId="12825"/>
    <cellStyle name="T_Book1_09_BangTongHopKinhPhiNhaso9_Tong von ĐTPT 3" xfId="16965"/>
    <cellStyle name="T_Book1_09_BangTongHopKinhPhiNhaso9_Tong von ĐTPT_KH 2012 (T3-2013)" xfId="12826"/>
    <cellStyle name="T_Book1_09_BangTongHopKinhPhiNhaso9_Viec Huy dang lam" xfId="4109"/>
    <cellStyle name="T_Book1_09_BangTongHopKinhPhiNhaso9_Viec Huy dang lam 2" xfId="16966"/>
    <cellStyle name="T_Book1_09a_PhanMongNhaSo9" xfId="1467"/>
    <cellStyle name="T_Book1_09a_PhanMongNhaSo9 2" xfId="4110"/>
    <cellStyle name="T_Book1_09a_PhanMongNhaSo9 2 2" xfId="12827"/>
    <cellStyle name="T_Book1_09a_PhanMongNhaSo9 3" xfId="16967"/>
    <cellStyle name="T_Book1_09a_PhanMongNhaSo9_Bieu chi tieu KH 2014 (Huy-04-11)" xfId="4111"/>
    <cellStyle name="T_Book1_09a_PhanMongNhaSo9_Bieu chi tieu KH 2014 (Huy-04-11) 2" xfId="16968"/>
    <cellStyle name="T_Book1_09a_PhanMongNhaSo9_bieu ke hoach dau thau" xfId="1468"/>
    <cellStyle name="T_Book1_09a_PhanMongNhaSo9_bieu ke hoach dau thau 2" xfId="4112"/>
    <cellStyle name="T_Book1_09a_PhanMongNhaSo9_bieu ke hoach dau thau 2 2" xfId="12828"/>
    <cellStyle name="T_Book1_09a_PhanMongNhaSo9_bieu ke hoach dau thau 3" xfId="16969"/>
    <cellStyle name="T_Book1_09a_PhanMongNhaSo9_bieu ke hoach dau thau truong mam non SKH" xfId="1469"/>
    <cellStyle name="T_Book1_09a_PhanMongNhaSo9_bieu ke hoach dau thau truong mam non SKH 2" xfId="4113"/>
    <cellStyle name="T_Book1_09a_PhanMongNhaSo9_bieu ke hoach dau thau truong mam non SKH 2 2" xfId="12829"/>
    <cellStyle name="T_Book1_09a_PhanMongNhaSo9_bieu ke hoach dau thau truong mam non SKH 3" xfId="16970"/>
    <cellStyle name="T_Book1_09a_PhanMongNhaSo9_bieu ke hoach dau thau truong mam non SKH_KH 2012 (T3-2013)" xfId="12830"/>
    <cellStyle name="T_Book1_09a_PhanMongNhaSo9_bieu ke hoach dau thau_KH 2012 (T3-2013)" xfId="12831"/>
    <cellStyle name="T_Book1_09a_PhanMongNhaSo9_bieu tong hop lai kh von 2011 gui phong TH-KTDN" xfId="1470"/>
    <cellStyle name="T_Book1_09a_PhanMongNhaSo9_bieu tong hop lai kh von 2011 gui phong TH-KTDN 2" xfId="4114"/>
    <cellStyle name="T_Book1_09a_PhanMongNhaSo9_bieu tong hop lai kh von 2011 gui phong TH-KTDN 2 2" xfId="12832"/>
    <cellStyle name="T_Book1_09a_PhanMongNhaSo9_bieu tong hop lai kh von 2011 gui phong TH-KTDN 3" xfId="24662"/>
    <cellStyle name="T_Book1_09a_PhanMongNhaSo9_bieu tong hop lai kh von 2011 gui phong TH-KTDN_KH 2012 (T3-2013)" xfId="12833"/>
    <cellStyle name="T_Book1_09a_PhanMongNhaSo9_Book1" xfId="1471"/>
    <cellStyle name="T_Book1_09a_PhanMongNhaSo9_Book1 2" xfId="4115"/>
    <cellStyle name="T_Book1_09a_PhanMongNhaSo9_Book1 2 2" xfId="12834"/>
    <cellStyle name="T_Book1_09a_PhanMongNhaSo9_Book1 3" xfId="16971"/>
    <cellStyle name="T_Book1_09a_PhanMongNhaSo9_Book1_Ke hoach 2010 (theo doi 11-8-2010)" xfId="1472"/>
    <cellStyle name="T_Book1_09a_PhanMongNhaSo9_Book1_Ke hoach 2010 (theo doi 11-8-2010) 2" xfId="4116"/>
    <cellStyle name="T_Book1_09a_PhanMongNhaSo9_Book1_Ke hoach 2010 (theo doi 11-8-2010) 2 2" xfId="12835"/>
    <cellStyle name="T_Book1_09a_PhanMongNhaSo9_Book1_Ke hoach 2010 (theo doi 11-8-2010) 3" xfId="25753"/>
    <cellStyle name="T_Book1_09a_PhanMongNhaSo9_Book1_Ke hoach 2010 (theo doi 11-8-2010)_KH 2012 (T3-2013)" xfId="12836"/>
    <cellStyle name="T_Book1_09a_PhanMongNhaSo9_Book1_ke hoach dau thau 30-6-2010" xfId="1473"/>
    <cellStyle name="T_Book1_09a_PhanMongNhaSo9_Book1_ke hoach dau thau 30-6-2010 2" xfId="4117"/>
    <cellStyle name="T_Book1_09a_PhanMongNhaSo9_Book1_ke hoach dau thau 30-6-2010 2 2" xfId="12837"/>
    <cellStyle name="T_Book1_09a_PhanMongNhaSo9_Book1_ke hoach dau thau 30-6-2010 3" xfId="19251"/>
    <cellStyle name="T_Book1_09a_PhanMongNhaSo9_Book1_ke hoach dau thau 30-6-2010_KH 2012 (T3-2013)" xfId="12838"/>
    <cellStyle name="T_Book1_09a_PhanMongNhaSo9_Book1_KH 2012 (T3-2013)" xfId="12839"/>
    <cellStyle name="T_Book1_09a_PhanMongNhaSo9_Book1_VB Di den 2013" xfId="12840"/>
    <cellStyle name="T_Book1_09a_PhanMongNhaSo9_Copy of KH PHAN BO VON ĐỐI ỨNG NAM 2011 (30 TY phuong án gop WB)" xfId="1474"/>
    <cellStyle name="T_Book1_09a_PhanMongNhaSo9_Copy of KH PHAN BO VON ĐỐI ỨNG NAM 2011 (30 TY phuong án gop WB) 2" xfId="4118"/>
    <cellStyle name="T_Book1_09a_PhanMongNhaSo9_Copy of KH PHAN BO VON ĐỐI ỨNG NAM 2011 (30 TY phuong án gop WB) 2 2" xfId="12841"/>
    <cellStyle name="T_Book1_09a_PhanMongNhaSo9_Copy of KH PHAN BO VON ĐỐI ỨNG NAM 2011 (30 TY phuong án gop WB) 3" xfId="19473"/>
    <cellStyle name="T_Book1_09a_PhanMongNhaSo9_Copy of KH PHAN BO VON ĐỐI ỨNG NAM 2011 (30 TY phuong án gop WB)_KH 2012 (T3-2013)" xfId="12842"/>
    <cellStyle name="T_Book1_09a_PhanMongNhaSo9_DTTD chieng chan Tham lai 29-9-2009" xfId="1475"/>
    <cellStyle name="T_Book1_09a_PhanMongNhaSo9_DTTD chieng chan Tham lai 29-9-2009 2" xfId="4119"/>
    <cellStyle name="T_Book1_09a_PhanMongNhaSo9_DTTD chieng chan Tham lai 29-9-2009 2 2" xfId="12843"/>
    <cellStyle name="T_Book1_09a_PhanMongNhaSo9_DTTD chieng chan Tham lai 29-9-2009 3" xfId="18046"/>
    <cellStyle name="T_Book1_09a_PhanMongNhaSo9_DTTD chieng chan Tham lai 29-9-2009_KH 2012 (T3-2013)" xfId="12844"/>
    <cellStyle name="T_Book1_09a_PhanMongNhaSo9_Du toan nuoc San Thang (GD2)" xfId="1476"/>
    <cellStyle name="T_Book1_09a_PhanMongNhaSo9_Du toan nuoc San Thang (GD2) 2" xfId="4120"/>
    <cellStyle name="T_Book1_09a_PhanMongNhaSo9_Du toan nuoc San Thang (GD2) 2 2" xfId="12845"/>
    <cellStyle name="T_Book1_09a_PhanMongNhaSo9_Du toan nuoc San Thang (GD2) 3" xfId="16973"/>
    <cellStyle name="T_Book1_09a_PhanMongNhaSo9_Du toan nuoc San Thang (GD2)_KH 2012 (T3-2013)" xfId="12846"/>
    <cellStyle name="T_Book1_09a_PhanMongNhaSo9_Ke hoach 2010 (theo doi 11-8-2010)" xfId="1477"/>
    <cellStyle name="T_Book1_09a_PhanMongNhaSo9_Ke hoach 2010 (theo doi 11-8-2010) 2" xfId="4121"/>
    <cellStyle name="T_Book1_09a_PhanMongNhaSo9_Ke hoach 2010 (theo doi 11-8-2010) 2 2" xfId="12847"/>
    <cellStyle name="T_Book1_09a_PhanMongNhaSo9_Ke hoach 2010 (theo doi 11-8-2010) 3" xfId="16974"/>
    <cellStyle name="T_Book1_09a_PhanMongNhaSo9_Ke hoach 2010 (theo doi 11-8-2010)_KH 2012 (T3-2013)" xfId="12848"/>
    <cellStyle name="T_Book1_09a_PhanMongNhaSo9_ke hoach dau thau 30-6-2010" xfId="1478"/>
    <cellStyle name="T_Book1_09a_PhanMongNhaSo9_ke hoach dau thau 30-6-2010 2" xfId="4122"/>
    <cellStyle name="T_Book1_09a_PhanMongNhaSo9_ke hoach dau thau 30-6-2010 2 2" xfId="12849"/>
    <cellStyle name="T_Book1_09a_PhanMongNhaSo9_ke hoach dau thau 30-6-2010 3" xfId="16975"/>
    <cellStyle name="T_Book1_09a_PhanMongNhaSo9_ke hoach dau thau 30-6-2010_KH 2012 (T3-2013)" xfId="12850"/>
    <cellStyle name="T_Book1_09a_PhanMongNhaSo9_KH 2012 (T3-2013)" xfId="12851"/>
    <cellStyle name="T_Book1_09a_PhanMongNhaSo9_KH Von 2012 gui BKH 1" xfId="1479"/>
    <cellStyle name="T_Book1_09a_PhanMongNhaSo9_KH Von 2012 gui BKH 1 2" xfId="4123"/>
    <cellStyle name="T_Book1_09a_PhanMongNhaSo9_KH Von 2012 gui BKH 1 2 2" xfId="12852"/>
    <cellStyle name="T_Book1_09a_PhanMongNhaSo9_KH Von 2012 gui BKH 1 3" xfId="20090"/>
    <cellStyle name="T_Book1_09a_PhanMongNhaSo9_KH Von 2012 gui BKH 1_KH 2012 (T3-2013)" xfId="12853"/>
    <cellStyle name="T_Book1_09a_PhanMongNhaSo9_QD ke hoach dau thau" xfId="1480"/>
    <cellStyle name="T_Book1_09a_PhanMongNhaSo9_QD ke hoach dau thau 2" xfId="4124"/>
    <cellStyle name="T_Book1_09a_PhanMongNhaSo9_QD ke hoach dau thau 2 2" xfId="12854"/>
    <cellStyle name="T_Book1_09a_PhanMongNhaSo9_QD ke hoach dau thau 3" xfId="16976"/>
    <cellStyle name="T_Book1_09a_PhanMongNhaSo9_QD ke hoach dau thau_KH 2012 (T3-2013)" xfId="12855"/>
    <cellStyle name="T_Book1_09a_PhanMongNhaSo9_Ra soat KH von 2011 (Huy-11-11-11)" xfId="1481"/>
    <cellStyle name="T_Book1_09a_PhanMongNhaSo9_Ra soat KH von 2011 (Huy-11-11-11) 2" xfId="4125"/>
    <cellStyle name="T_Book1_09a_PhanMongNhaSo9_Ra soat KH von 2011 (Huy-11-11-11) 2 2" xfId="12856"/>
    <cellStyle name="T_Book1_09a_PhanMongNhaSo9_Ra soat KH von 2011 (Huy-11-11-11) 3" xfId="16977"/>
    <cellStyle name="T_Book1_09a_PhanMongNhaSo9_tinh toan hoang ha" xfId="1482"/>
    <cellStyle name="T_Book1_09a_PhanMongNhaSo9_tinh toan hoang ha 2" xfId="4126"/>
    <cellStyle name="T_Book1_09a_PhanMongNhaSo9_tinh toan hoang ha 2 2" xfId="12857"/>
    <cellStyle name="T_Book1_09a_PhanMongNhaSo9_tinh toan hoang ha 3" xfId="16978"/>
    <cellStyle name="T_Book1_09a_PhanMongNhaSo9_tinh toan hoang ha_KH 2012 (T3-2013)" xfId="12858"/>
    <cellStyle name="T_Book1_09a_PhanMongNhaSo9_Tong von ĐTPT" xfId="1483"/>
    <cellStyle name="T_Book1_09a_PhanMongNhaSo9_Tong von ĐTPT 2" xfId="4127"/>
    <cellStyle name="T_Book1_09a_PhanMongNhaSo9_Tong von ĐTPT 2 2" xfId="12859"/>
    <cellStyle name="T_Book1_09a_PhanMongNhaSo9_Tong von ĐTPT 3" xfId="16979"/>
    <cellStyle name="T_Book1_09a_PhanMongNhaSo9_Tong von ĐTPT_KH 2012 (T3-2013)" xfId="12860"/>
    <cellStyle name="T_Book1_09a_PhanMongNhaSo9_Viec Huy dang lam" xfId="4128"/>
    <cellStyle name="T_Book1_09a_PhanMongNhaSo9_Viec Huy dang lam 2" xfId="16980"/>
    <cellStyle name="T_Book1_09a_PhanMongNhaSo9_Viec Huy dang lam_CT 134" xfId="4129"/>
    <cellStyle name="T_Book1_09a_PhanMongNhaSo9_Viec Huy dang lam_CT 134 2" xfId="16981"/>
    <cellStyle name="T_Book1_09b_PhanThannhaso9" xfId="1484"/>
    <cellStyle name="T_Book1_09b_PhanThannhaso9 2" xfId="4130"/>
    <cellStyle name="T_Book1_09b_PhanThannhaso9 2 2" xfId="12861"/>
    <cellStyle name="T_Book1_09b_PhanThannhaso9 3" xfId="16982"/>
    <cellStyle name="T_Book1_09b_PhanThannhaso9_Bieu chi tieu KH 2014 (Huy-04-11)" xfId="4131"/>
    <cellStyle name="T_Book1_09b_PhanThannhaso9_Bieu chi tieu KH 2014 (Huy-04-11) 2" xfId="16983"/>
    <cellStyle name="T_Book1_09b_PhanThannhaso9_bieu ke hoach dau thau" xfId="1485"/>
    <cellStyle name="T_Book1_09b_PhanThannhaso9_bieu ke hoach dau thau 2" xfId="4132"/>
    <cellStyle name="T_Book1_09b_PhanThannhaso9_bieu ke hoach dau thau 2 2" xfId="12862"/>
    <cellStyle name="T_Book1_09b_PhanThannhaso9_bieu ke hoach dau thau 3" xfId="16984"/>
    <cellStyle name="T_Book1_09b_PhanThannhaso9_bieu ke hoach dau thau truong mam non SKH" xfId="1486"/>
    <cellStyle name="T_Book1_09b_PhanThannhaso9_bieu ke hoach dau thau truong mam non SKH 2" xfId="4133"/>
    <cellStyle name="T_Book1_09b_PhanThannhaso9_bieu ke hoach dau thau truong mam non SKH 2 2" xfId="12863"/>
    <cellStyle name="T_Book1_09b_PhanThannhaso9_bieu ke hoach dau thau truong mam non SKH 3" xfId="16985"/>
    <cellStyle name="T_Book1_09b_PhanThannhaso9_bieu ke hoach dau thau truong mam non SKH_KH 2012 (T3-2013)" xfId="12864"/>
    <cellStyle name="T_Book1_09b_PhanThannhaso9_bieu ke hoach dau thau_KH 2012 (T3-2013)" xfId="12865"/>
    <cellStyle name="T_Book1_09b_PhanThannhaso9_bieu tong hop lai kh von 2011 gui phong TH-KTDN" xfId="1487"/>
    <cellStyle name="T_Book1_09b_PhanThannhaso9_bieu tong hop lai kh von 2011 gui phong TH-KTDN 2" xfId="4134"/>
    <cellStyle name="T_Book1_09b_PhanThannhaso9_bieu tong hop lai kh von 2011 gui phong TH-KTDN 2 2" xfId="12866"/>
    <cellStyle name="T_Book1_09b_PhanThannhaso9_bieu tong hop lai kh von 2011 gui phong TH-KTDN 3" xfId="22265"/>
    <cellStyle name="T_Book1_09b_PhanThannhaso9_bieu tong hop lai kh von 2011 gui phong TH-KTDN_KH 2012 (T3-2013)" xfId="12867"/>
    <cellStyle name="T_Book1_09b_PhanThannhaso9_Book1" xfId="1488"/>
    <cellStyle name="T_Book1_09b_PhanThannhaso9_Book1 2" xfId="4135"/>
    <cellStyle name="T_Book1_09b_PhanThannhaso9_Book1 2 2" xfId="12868"/>
    <cellStyle name="T_Book1_09b_PhanThannhaso9_Book1 3" xfId="16987"/>
    <cellStyle name="T_Book1_09b_PhanThannhaso9_Book1_Ke hoach 2010 (theo doi 11-8-2010)" xfId="1489"/>
    <cellStyle name="T_Book1_09b_PhanThannhaso9_Book1_Ke hoach 2010 (theo doi 11-8-2010) 2" xfId="4136"/>
    <cellStyle name="T_Book1_09b_PhanThannhaso9_Book1_Ke hoach 2010 (theo doi 11-8-2010) 2 2" xfId="12869"/>
    <cellStyle name="T_Book1_09b_PhanThannhaso9_Book1_Ke hoach 2010 (theo doi 11-8-2010) 3" xfId="18047"/>
    <cellStyle name="T_Book1_09b_PhanThannhaso9_Book1_Ke hoach 2010 (theo doi 11-8-2010)_KH 2012 (T3-2013)" xfId="12870"/>
    <cellStyle name="T_Book1_09b_PhanThannhaso9_Book1_ke hoach dau thau 30-6-2010" xfId="1490"/>
    <cellStyle name="T_Book1_09b_PhanThannhaso9_Book1_ke hoach dau thau 30-6-2010 2" xfId="4137"/>
    <cellStyle name="T_Book1_09b_PhanThannhaso9_Book1_ke hoach dau thau 30-6-2010 2 2" xfId="12871"/>
    <cellStyle name="T_Book1_09b_PhanThannhaso9_Book1_ke hoach dau thau 30-6-2010 3" xfId="27801"/>
    <cellStyle name="T_Book1_09b_PhanThannhaso9_Book1_ke hoach dau thau 30-6-2010_KH 2012 (T3-2013)" xfId="12872"/>
    <cellStyle name="T_Book1_09b_PhanThannhaso9_Book1_KH 2012 (T3-2013)" xfId="12873"/>
    <cellStyle name="T_Book1_09b_PhanThannhaso9_Book1_VB Di den 2013" xfId="12874"/>
    <cellStyle name="T_Book1_09b_PhanThannhaso9_Copy of KH PHAN BO VON ĐỐI ỨNG NAM 2011 (30 TY phuong án gop WB)" xfId="1491"/>
    <cellStyle name="T_Book1_09b_PhanThannhaso9_Copy of KH PHAN BO VON ĐỐI ỨNG NAM 2011 (30 TY phuong án gop WB) 2" xfId="4138"/>
    <cellStyle name="T_Book1_09b_PhanThannhaso9_Copy of KH PHAN BO VON ĐỐI ỨNG NAM 2011 (30 TY phuong án gop WB) 2 2" xfId="12875"/>
    <cellStyle name="T_Book1_09b_PhanThannhaso9_Copy of KH PHAN BO VON ĐỐI ỨNG NAM 2011 (30 TY phuong án gop WB) 3" xfId="20091"/>
    <cellStyle name="T_Book1_09b_PhanThannhaso9_Copy of KH PHAN BO VON ĐỐI ỨNG NAM 2011 (30 TY phuong án gop WB)_KH 2012 (T3-2013)" xfId="12876"/>
    <cellStyle name="T_Book1_09b_PhanThannhaso9_DTTD chieng chan Tham lai 29-9-2009" xfId="1492"/>
    <cellStyle name="T_Book1_09b_PhanThannhaso9_DTTD chieng chan Tham lai 29-9-2009 2" xfId="4139"/>
    <cellStyle name="T_Book1_09b_PhanThannhaso9_DTTD chieng chan Tham lai 29-9-2009 2 2" xfId="12877"/>
    <cellStyle name="T_Book1_09b_PhanThannhaso9_DTTD chieng chan Tham lai 29-9-2009 3" xfId="26446"/>
    <cellStyle name="T_Book1_09b_PhanThannhaso9_DTTD chieng chan Tham lai 29-9-2009_KH 2012 (T3-2013)" xfId="12878"/>
    <cellStyle name="T_Book1_09b_PhanThannhaso9_Du toan nuoc San Thang (GD2)" xfId="1493"/>
    <cellStyle name="T_Book1_09b_PhanThannhaso9_Du toan nuoc San Thang (GD2) 2" xfId="4140"/>
    <cellStyle name="T_Book1_09b_PhanThannhaso9_Du toan nuoc San Thang (GD2) 2 2" xfId="12879"/>
    <cellStyle name="T_Book1_09b_PhanThannhaso9_Du toan nuoc San Thang (GD2) 3" xfId="16988"/>
    <cellStyle name="T_Book1_09b_PhanThannhaso9_Du toan nuoc San Thang (GD2)_KH 2012 (T3-2013)" xfId="12880"/>
    <cellStyle name="T_Book1_09b_PhanThannhaso9_Ke hoach 2010 (theo doi 11-8-2010)" xfId="1494"/>
    <cellStyle name="T_Book1_09b_PhanThannhaso9_Ke hoach 2010 (theo doi 11-8-2010) 2" xfId="4141"/>
    <cellStyle name="T_Book1_09b_PhanThannhaso9_Ke hoach 2010 (theo doi 11-8-2010) 2 2" xfId="12881"/>
    <cellStyle name="T_Book1_09b_PhanThannhaso9_Ke hoach 2010 (theo doi 11-8-2010) 3" xfId="16989"/>
    <cellStyle name="T_Book1_09b_PhanThannhaso9_Ke hoach 2010 (theo doi 11-8-2010)_KH 2012 (T3-2013)" xfId="12882"/>
    <cellStyle name="T_Book1_09b_PhanThannhaso9_ke hoach dau thau 30-6-2010" xfId="1495"/>
    <cellStyle name="T_Book1_09b_PhanThannhaso9_ke hoach dau thau 30-6-2010 2" xfId="4142"/>
    <cellStyle name="T_Book1_09b_PhanThannhaso9_ke hoach dau thau 30-6-2010 2 2" xfId="12883"/>
    <cellStyle name="T_Book1_09b_PhanThannhaso9_ke hoach dau thau 30-6-2010 3" xfId="16990"/>
    <cellStyle name="T_Book1_09b_PhanThannhaso9_ke hoach dau thau 30-6-2010_KH 2012 (T3-2013)" xfId="12884"/>
    <cellStyle name="T_Book1_09b_PhanThannhaso9_KH 2012 (T3-2013)" xfId="12885"/>
    <cellStyle name="T_Book1_09b_PhanThannhaso9_KH Von 2012 gui BKH 1" xfId="1496"/>
    <cellStyle name="T_Book1_09b_PhanThannhaso9_KH Von 2012 gui BKH 1 2" xfId="4143"/>
    <cellStyle name="T_Book1_09b_PhanThannhaso9_KH Von 2012 gui BKH 1 2 2" xfId="12886"/>
    <cellStyle name="T_Book1_09b_PhanThannhaso9_KH Von 2012 gui BKH 1 3" xfId="19252"/>
    <cellStyle name="T_Book1_09b_PhanThannhaso9_KH Von 2012 gui BKH 1_KH 2012 (T3-2013)" xfId="12887"/>
    <cellStyle name="T_Book1_09b_PhanThannhaso9_QD ke hoach dau thau" xfId="1497"/>
    <cellStyle name="T_Book1_09b_PhanThannhaso9_QD ke hoach dau thau 2" xfId="4144"/>
    <cellStyle name="T_Book1_09b_PhanThannhaso9_QD ke hoach dau thau 2 2" xfId="12888"/>
    <cellStyle name="T_Book1_09b_PhanThannhaso9_QD ke hoach dau thau 3" xfId="16992"/>
    <cellStyle name="T_Book1_09b_PhanThannhaso9_QD ke hoach dau thau_KH 2012 (T3-2013)" xfId="12889"/>
    <cellStyle name="T_Book1_09b_PhanThannhaso9_Ra soat KH von 2011 (Huy-11-11-11)" xfId="1498"/>
    <cellStyle name="T_Book1_09b_PhanThannhaso9_Ra soat KH von 2011 (Huy-11-11-11) 2" xfId="4145"/>
    <cellStyle name="T_Book1_09b_PhanThannhaso9_Ra soat KH von 2011 (Huy-11-11-11) 2 2" xfId="12890"/>
    <cellStyle name="T_Book1_09b_PhanThannhaso9_Ra soat KH von 2011 (Huy-11-11-11) 3" xfId="16993"/>
    <cellStyle name="T_Book1_09b_PhanThannhaso9_tinh toan hoang ha" xfId="1499"/>
    <cellStyle name="T_Book1_09b_PhanThannhaso9_tinh toan hoang ha 2" xfId="4146"/>
    <cellStyle name="T_Book1_09b_PhanThannhaso9_tinh toan hoang ha 2 2" xfId="12891"/>
    <cellStyle name="T_Book1_09b_PhanThannhaso9_tinh toan hoang ha 3" xfId="16994"/>
    <cellStyle name="T_Book1_09b_PhanThannhaso9_tinh toan hoang ha_KH 2012 (T3-2013)" xfId="12892"/>
    <cellStyle name="T_Book1_09b_PhanThannhaso9_Tong von ĐTPT" xfId="1500"/>
    <cellStyle name="T_Book1_09b_PhanThannhaso9_Tong von ĐTPT 2" xfId="4147"/>
    <cellStyle name="T_Book1_09b_PhanThannhaso9_Tong von ĐTPT 2 2" xfId="12893"/>
    <cellStyle name="T_Book1_09b_PhanThannhaso9_Tong von ĐTPT 3" xfId="16995"/>
    <cellStyle name="T_Book1_09b_PhanThannhaso9_Tong von ĐTPT_KH 2012 (T3-2013)" xfId="12894"/>
    <cellStyle name="T_Book1_09b_PhanThannhaso9_Viec Huy dang lam" xfId="4148"/>
    <cellStyle name="T_Book1_09b_PhanThannhaso9_Viec Huy dang lam 2" xfId="16996"/>
    <cellStyle name="T_Book1_09b_PhanThannhaso9_Viec Huy dang lam_CT 134" xfId="4149"/>
    <cellStyle name="T_Book1_09b_PhanThannhaso9_Viec Huy dang lam_CT 134 2" xfId="16997"/>
    <cellStyle name="T_Book1_09c_PhandienNhaso9" xfId="1501"/>
    <cellStyle name="T_Book1_09c_PhandienNhaso9 2" xfId="4150"/>
    <cellStyle name="T_Book1_09c_PhandienNhaso9 2 2" xfId="12895"/>
    <cellStyle name="T_Book1_09c_PhandienNhaso9 3" xfId="16998"/>
    <cellStyle name="T_Book1_09c_PhandienNhaso9_Bieu chi tieu KH 2014 (Huy-04-11)" xfId="4151"/>
    <cellStyle name="T_Book1_09c_PhandienNhaso9_Bieu chi tieu KH 2014 (Huy-04-11) 2" xfId="16999"/>
    <cellStyle name="T_Book1_09c_PhandienNhaso9_bieu ke hoach dau thau" xfId="1502"/>
    <cellStyle name="T_Book1_09c_PhandienNhaso9_bieu ke hoach dau thau 2" xfId="4152"/>
    <cellStyle name="T_Book1_09c_PhandienNhaso9_bieu ke hoach dau thau 2 2" xfId="12896"/>
    <cellStyle name="T_Book1_09c_PhandienNhaso9_bieu ke hoach dau thau 3" xfId="17000"/>
    <cellStyle name="T_Book1_09c_PhandienNhaso9_bieu ke hoach dau thau truong mam non SKH" xfId="1503"/>
    <cellStyle name="T_Book1_09c_PhandienNhaso9_bieu ke hoach dau thau truong mam non SKH 2" xfId="4153"/>
    <cellStyle name="T_Book1_09c_PhandienNhaso9_bieu ke hoach dau thau truong mam non SKH 2 2" xfId="12897"/>
    <cellStyle name="T_Book1_09c_PhandienNhaso9_bieu ke hoach dau thau truong mam non SKH 3" xfId="17001"/>
    <cellStyle name="T_Book1_09c_PhandienNhaso9_bieu ke hoach dau thau truong mam non SKH_KH 2012 (T3-2013)" xfId="12898"/>
    <cellStyle name="T_Book1_09c_PhandienNhaso9_bieu ke hoach dau thau_KH 2012 (T3-2013)" xfId="12899"/>
    <cellStyle name="T_Book1_09c_PhandienNhaso9_bieu tong hop lai kh von 2011 gui phong TH-KTDN" xfId="1504"/>
    <cellStyle name="T_Book1_09c_PhandienNhaso9_bieu tong hop lai kh von 2011 gui phong TH-KTDN 2" xfId="4154"/>
    <cellStyle name="T_Book1_09c_PhandienNhaso9_bieu tong hop lai kh von 2011 gui phong TH-KTDN 2 2" xfId="12900"/>
    <cellStyle name="T_Book1_09c_PhandienNhaso9_bieu tong hop lai kh von 2011 gui phong TH-KTDN 3" xfId="19595"/>
    <cellStyle name="T_Book1_09c_PhandienNhaso9_bieu tong hop lai kh von 2011 gui phong TH-KTDN_KH 2012 (T3-2013)" xfId="12901"/>
    <cellStyle name="T_Book1_09c_PhandienNhaso9_Book1" xfId="1505"/>
    <cellStyle name="T_Book1_09c_PhandienNhaso9_Book1 2" xfId="4155"/>
    <cellStyle name="T_Book1_09c_PhandienNhaso9_Book1 2 2" xfId="12902"/>
    <cellStyle name="T_Book1_09c_PhandienNhaso9_Book1 3" xfId="17002"/>
    <cellStyle name="T_Book1_09c_PhandienNhaso9_Book1_Ke hoach 2010 (theo doi 11-8-2010)" xfId="1506"/>
    <cellStyle name="T_Book1_09c_PhandienNhaso9_Book1_Ke hoach 2010 (theo doi 11-8-2010) 2" xfId="4156"/>
    <cellStyle name="T_Book1_09c_PhandienNhaso9_Book1_Ke hoach 2010 (theo doi 11-8-2010) 2 2" xfId="12903"/>
    <cellStyle name="T_Book1_09c_PhandienNhaso9_Book1_Ke hoach 2010 (theo doi 11-8-2010) 3" xfId="23394"/>
    <cellStyle name="T_Book1_09c_PhandienNhaso9_Book1_Ke hoach 2010 (theo doi 11-8-2010)_KH 2012 (T3-2013)" xfId="12904"/>
    <cellStyle name="T_Book1_09c_PhandienNhaso9_Book1_ke hoach dau thau 30-6-2010" xfId="1507"/>
    <cellStyle name="T_Book1_09c_PhandienNhaso9_Book1_ke hoach dau thau 30-6-2010 2" xfId="4157"/>
    <cellStyle name="T_Book1_09c_PhandienNhaso9_Book1_ke hoach dau thau 30-6-2010 2 2" xfId="12905"/>
    <cellStyle name="T_Book1_09c_PhandienNhaso9_Book1_ke hoach dau thau 30-6-2010 3" xfId="26447"/>
    <cellStyle name="T_Book1_09c_PhandienNhaso9_Book1_ke hoach dau thau 30-6-2010_KH 2012 (T3-2013)" xfId="12906"/>
    <cellStyle name="T_Book1_09c_PhandienNhaso9_Book1_KH 2012 (T3-2013)" xfId="12907"/>
    <cellStyle name="T_Book1_09c_PhandienNhaso9_Book1_VB Di den 2013" xfId="12908"/>
    <cellStyle name="T_Book1_09c_PhandienNhaso9_Copy of KH PHAN BO VON ĐỐI ỨNG NAM 2011 (30 TY phuong án gop WB)" xfId="1508"/>
    <cellStyle name="T_Book1_09c_PhandienNhaso9_Copy of KH PHAN BO VON ĐỐI ỨNG NAM 2011 (30 TY phuong án gop WB) 2" xfId="4158"/>
    <cellStyle name="T_Book1_09c_PhandienNhaso9_Copy of KH PHAN BO VON ĐỐI ỨNG NAM 2011 (30 TY phuong án gop WB) 2 2" xfId="12909"/>
    <cellStyle name="T_Book1_09c_PhandienNhaso9_Copy of KH PHAN BO VON ĐỐI ỨNG NAM 2011 (30 TY phuong án gop WB) 3" xfId="22264"/>
    <cellStyle name="T_Book1_09c_PhandienNhaso9_Copy of KH PHAN BO VON ĐỐI ỨNG NAM 2011 (30 TY phuong án gop WB)_KH 2012 (T3-2013)" xfId="12910"/>
    <cellStyle name="T_Book1_09c_PhandienNhaso9_DTTD chieng chan Tham lai 29-9-2009" xfId="1509"/>
    <cellStyle name="T_Book1_09c_PhandienNhaso9_DTTD chieng chan Tham lai 29-9-2009 2" xfId="4159"/>
    <cellStyle name="T_Book1_09c_PhandienNhaso9_DTTD chieng chan Tham lai 29-9-2009 2 2" xfId="12911"/>
    <cellStyle name="T_Book1_09c_PhandienNhaso9_DTTD chieng chan Tham lai 29-9-2009 3" xfId="19253"/>
    <cellStyle name="T_Book1_09c_PhandienNhaso9_DTTD chieng chan Tham lai 29-9-2009_KH 2012 (T3-2013)" xfId="12912"/>
    <cellStyle name="T_Book1_09c_PhandienNhaso9_Du toan nuoc San Thang (GD2)" xfId="1510"/>
    <cellStyle name="T_Book1_09c_PhandienNhaso9_Du toan nuoc San Thang (GD2) 2" xfId="4160"/>
    <cellStyle name="T_Book1_09c_PhandienNhaso9_Du toan nuoc San Thang (GD2) 2 2" xfId="12913"/>
    <cellStyle name="T_Book1_09c_PhandienNhaso9_Du toan nuoc San Thang (GD2) 3" xfId="17005"/>
    <cellStyle name="T_Book1_09c_PhandienNhaso9_Du toan nuoc San Thang (GD2)_KH 2012 (T3-2013)" xfId="12914"/>
    <cellStyle name="T_Book1_09c_PhandienNhaso9_Ke hoach 2010 (theo doi 11-8-2010)" xfId="1511"/>
    <cellStyle name="T_Book1_09c_PhandienNhaso9_Ke hoach 2010 (theo doi 11-8-2010) 2" xfId="4161"/>
    <cellStyle name="T_Book1_09c_PhandienNhaso9_Ke hoach 2010 (theo doi 11-8-2010) 2 2" xfId="12915"/>
    <cellStyle name="T_Book1_09c_PhandienNhaso9_Ke hoach 2010 (theo doi 11-8-2010) 3" xfId="17006"/>
    <cellStyle name="T_Book1_09c_PhandienNhaso9_Ke hoach 2010 (theo doi 11-8-2010)_KH 2012 (T3-2013)" xfId="12916"/>
    <cellStyle name="T_Book1_09c_PhandienNhaso9_ke hoach dau thau 30-6-2010" xfId="1512"/>
    <cellStyle name="T_Book1_09c_PhandienNhaso9_ke hoach dau thau 30-6-2010 2" xfId="4162"/>
    <cellStyle name="T_Book1_09c_PhandienNhaso9_ke hoach dau thau 30-6-2010 2 2" xfId="12917"/>
    <cellStyle name="T_Book1_09c_PhandienNhaso9_ke hoach dau thau 30-6-2010 3" xfId="17007"/>
    <cellStyle name="T_Book1_09c_PhandienNhaso9_ke hoach dau thau 30-6-2010_KH 2012 (T3-2013)" xfId="12918"/>
    <cellStyle name="T_Book1_09c_PhandienNhaso9_KH 2012 (T3-2013)" xfId="12919"/>
    <cellStyle name="T_Book1_09c_PhandienNhaso9_KH Von 2012 gui BKH 1" xfId="1513"/>
    <cellStyle name="T_Book1_09c_PhandienNhaso9_KH Von 2012 gui BKH 1 2" xfId="4163"/>
    <cellStyle name="T_Book1_09c_PhandienNhaso9_KH Von 2012 gui BKH 1 2 2" xfId="12920"/>
    <cellStyle name="T_Book1_09c_PhandienNhaso9_KH Von 2012 gui BKH 1 3" xfId="23491"/>
    <cellStyle name="T_Book1_09c_PhandienNhaso9_KH Von 2012 gui BKH 1_KH 2012 (T3-2013)" xfId="12921"/>
    <cellStyle name="T_Book1_09c_PhandienNhaso9_QD ke hoach dau thau" xfId="1514"/>
    <cellStyle name="T_Book1_09c_PhandienNhaso9_QD ke hoach dau thau 2" xfId="4164"/>
    <cellStyle name="T_Book1_09c_PhandienNhaso9_QD ke hoach dau thau 2 2" xfId="12922"/>
    <cellStyle name="T_Book1_09c_PhandienNhaso9_QD ke hoach dau thau 3" xfId="17009"/>
    <cellStyle name="T_Book1_09c_PhandienNhaso9_QD ke hoach dau thau_KH 2012 (T3-2013)" xfId="12923"/>
    <cellStyle name="T_Book1_09c_PhandienNhaso9_Ra soat KH von 2011 (Huy-11-11-11)" xfId="1515"/>
    <cellStyle name="T_Book1_09c_PhandienNhaso9_Ra soat KH von 2011 (Huy-11-11-11) 2" xfId="4165"/>
    <cellStyle name="T_Book1_09c_PhandienNhaso9_Ra soat KH von 2011 (Huy-11-11-11) 2 2" xfId="12924"/>
    <cellStyle name="T_Book1_09c_PhandienNhaso9_Ra soat KH von 2011 (Huy-11-11-11) 3" xfId="17010"/>
    <cellStyle name="T_Book1_09c_PhandienNhaso9_tinh toan hoang ha" xfId="1516"/>
    <cellStyle name="T_Book1_09c_PhandienNhaso9_tinh toan hoang ha 2" xfId="4166"/>
    <cellStyle name="T_Book1_09c_PhandienNhaso9_tinh toan hoang ha 2 2" xfId="12925"/>
    <cellStyle name="T_Book1_09c_PhandienNhaso9_tinh toan hoang ha 3" xfId="17011"/>
    <cellStyle name="T_Book1_09c_PhandienNhaso9_tinh toan hoang ha_KH 2012 (T3-2013)" xfId="12926"/>
    <cellStyle name="T_Book1_09c_PhandienNhaso9_Tong von ĐTPT" xfId="1517"/>
    <cellStyle name="T_Book1_09c_PhandienNhaso9_Tong von ĐTPT 2" xfId="4167"/>
    <cellStyle name="T_Book1_09c_PhandienNhaso9_Tong von ĐTPT 2 2" xfId="12927"/>
    <cellStyle name="T_Book1_09c_PhandienNhaso9_Tong von ĐTPT 3" xfId="17012"/>
    <cellStyle name="T_Book1_09c_PhandienNhaso9_Tong von ĐTPT_KH 2012 (T3-2013)" xfId="12928"/>
    <cellStyle name="T_Book1_09c_PhandienNhaso9_Viec Huy dang lam" xfId="4168"/>
    <cellStyle name="T_Book1_09c_PhandienNhaso9_Viec Huy dang lam 2" xfId="17013"/>
    <cellStyle name="T_Book1_09c_PhandienNhaso9_Viec Huy dang lam_CT 134" xfId="4169"/>
    <cellStyle name="T_Book1_09c_PhandienNhaso9_Viec Huy dang lam_CT 134 2" xfId="17014"/>
    <cellStyle name="T_Book1_09d_Phannuocnhaso9" xfId="1518"/>
    <cellStyle name="T_Book1_09d_Phannuocnhaso9 2" xfId="4170"/>
    <cellStyle name="T_Book1_09d_Phannuocnhaso9 2 2" xfId="12929"/>
    <cellStyle name="T_Book1_09d_Phannuocnhaso9 3" xfId="17015"/>
    <cellStyle name="T_Book1_09d_Phannuocnhaso9_Bieu chi tieu KH 2014 (Huy-04-11)" xfId="4171"/>
    <cellStyle name="T_Book1_09d_Phannuocnhaso9_Bieu chi tieu KH 2014 (Huy-04-11) 2" xfId="17016"/>
    <cellStyle name="T_Book1_09d_Phannuocnhaso9_bieu ke hoach dau thau" xfId="1519"/>
    <cellStyle name="T_Book1_09d_Phannuocnhaso9_bieu ke hoach dau thau 2" xfId="4172"/>
    <cellStyle name="T_Book1_09d_Phannuocnhaso9_bieu ke hoach dau thau 2 2" xfId="12930"/>
    <cellStyle name="T_Book1_09d_Phannuocnhaso9_bieu ke hoach dau thau 3" xfId="17017"/>
    <cellStyle name="T_Book1_09d_Phannuocnhaso9_bieu ke hoach dau thau truong mam non SKH" xfId="1520"/>
    <cellStyle name="T_Book1_09d_Phannuocnhaso9_bieu ke hoach dau thau truong mam non SKH 2" xfId="4173"/>
    <cellStyle name="T_Book1_09d_Phannuocnhaso9_bieu ke hoach dau thau truong mam non SKH 2 2" xfId="12931"/>
    <cellStyle name="T_Book1_09d_Phannuocnhaso9_bieu ke hoach dau thau truong mam non SKH 3" xfId="17018"/>
    <cellStyle name="T_Book1_09d_Phannuocnhaso9_bieu ke hoach dau thau truong mam non SKH_KH 2012 (T3-2013)" xfId="12932"/>
    <cellStyle name="T_Book1_09d_Phannuocnhaso9_bieu ke hoach dau thau_KH 2012 (T3-2013)" xfId="12933"/>
    <cellStyle name="T_Book1_09d_Phannuocnhaso9_bieu tong hop lai kh von 2011 gui phong TH-KTDN" xfId="1521"/>
    <cellStyle name="T_Book1_09d_Phannuocnhaso9_bieu tong hop lai kh von 2011 gui phong TH-KTDN 2" xfId="4174"/>
    <cellStyle name="T_Book1_09d_Phannuocnhaso9_bieu tong hop lai kh von 2011 gui phong TH-KTDN 2 2" xfId="12934"/>
    <cellStyle name="T_Book1_09d_Phannuocnhaso9_bieu tong hop lai kh von 2011 gui phong TH-KTDN 3" xfId="20092"/>
    <cellStyle name="T_Book1_09d_Phannuocnhaso9_bieu tong hop lai kh von 2011 gui phong TH-KTDN_KH 2012 (T3-2013)" xfId="12935"/>
    <cellStyle name="T_Book1_09d_Phannuocnhaso9_Book1" xfId="1522"/>
    <cellStyle name="T_Book1_09d_Phannuocnhaso9_Book1 2" xfId="4175"/>
    <cellStyle name="T_Book1_09d_Phannuocnhaso9_Book1 2 2" xfId="12936"/>
    <cellStyle name="T_Book1_09d_Phannuocnhaso9_Book1 3" xfId="17020"/>
    <cellStyle name="T_Book1_09d_Phannuocnhaso9_Book1_Ke hoach 2010 (theo doi 11-8-2010)" xfId="1523"/>
    <cellStyle name="T_Book1_09d_Phannuocnhaso9_Book1_Ke hoach 2010 (theo doi 11-8-2010) 2" xfId="4176"/>
    <cellStyle name="T_Book1_09d_Phannuocnhaso9_Book1_Ke hoach 2010 (theo doi 11-8-2010) 2 2" xfId="12937"/>
    <cellStyle name="T_Book1_09d_Phannuocnhaso9_Book1_Ke hoach 2010 (theo doi 11-8-2010) 3" xfId="18048"/>
    <cellStyle name="T_Book1_09d_Phannuocnhaso9_Book1_Ke hoach 2010 (theo doi 11-8-2010)_KH 2012 (T3-2013)" xfId="12938"/>
    <cellStyle name="T_Book1_09d_Phannuocnhaso9_Book1_ke hoach dau thau 30-6-2010" xfId="1524"/>
    <cellStyle name="T_Book1_09d_Phannuocnhaso9_Book1_ke hoach dau thau 30-6-2010 2" xfId="4177"/>
    <cellStyle name="T_Book1_09d_Phannuocnhaso9_Book1_ke hoach dau thau 30-6-2010 2 2" xfId="12939"/>
    <cellStyle name="T_Book1_09d_Phannuocnhaso9_Book1_ke hoach dau thau 30-6-2010 3" xfId="24661"/>
    <cellStyle name="T_Book1_09d_Phannuocnhaso9_Book1_ke hoach dau thau 30-6-2010_KH 2012 (T3-2013)" xfId="12940"/>
    <cellStyle name="T_Book1_09d_Phannuocnhaso9_Book1_KH 2012 (T3-2013)" xfId="12941"/>
    <cellStyle name="T_Book1_09d_Phannuocnhaso9_Book1_VB Di den 2013" xfId="12942"/>
    <cellStyle name="T_Book1_09d_Phannuocnhaso9_Copy of KH PHAN BO VON ĐỐI ỨNG NAM 2011 (30 TY phuong án gop WB)" xfId="1525"/>
    <cellStyle name="T_Book1_09d_Phannuocnhaso9_Copy of KH PHAN BO VON ĐỐI ỨNG NAM 2011 (30 TY phuong án gop WB) 2" xfId="4178"/>
    <cellStyle name="T_Book1_09d_Phannuocnhaso9_Copy of KH PHAN BO VON ĐỐI ỨNG NAM 2011 (30 TY phuong án gop WB) 2 2" xfId="12943"/>
    <cellStyle name="T_Book1_09d_Phannuocnhaso9_Copy of KH PHAN BO VON ĐỐI ỨNG NAM 2011 (30 TY phuong án gop WB) 3" xfId="23393"/>
    <cellStyle name="T_Book1_09d_Phannuocnhaso9_Copy of KH PHAN BO VON ĐỐI ỨNG NAM 2011 (30 TY phuong án gop WB)_KH 2012 (T3-2013)" xfId="12944"/>
    <cellStyle name="T_Book1_09d_Phannuocnhaso9_DTTD chieng chan Tham lai 29-9-2009" xfId="1526"/>
    <cellStyle name="T_Book1_09d_Phannuocnhaso9_DTTD chieng chan Tham lai 29-9-2009 2" xfId="4179"/>
    <cellStyle name="T_Book1_09d_Phannuocnhaso9_DTTD chieng chan Tham lai 29-9-2009 2 2" xfId="12945"/>
    <cellStyle name="T_Book1_09d_Phannuocnhaso9_DTTD chieng chan Tham lai 29-9-2009 3" xfId="26448"/>
    <cellStyle name="T_Book1_09d_Phannuocnhaso9_DTTD chieng chan Tham lai 29-9-2009_KH 2012 (T3-2013)" xfId="12946"/>
    <cellStyle name="T_Book1_09d_Phannuocnhaso9_Du toan nuoc San Thang (GD2)" xfId="1527"/>
    <cellStyle name="T_Book1_09d_Phannuocnhaso9_Du toan nuoc San Thang (GD2) 2" xfId="4180"/>
    <cellStyle name="T_Book1_09d_Phannuocnhaso9_Du toan nuoc San Thang (GD2) 2 2" xfId="12947"/>
    <cellStyle name="T_Book1_09d_Phannuocnhaso9_Du toan nuoc San Thang (GD2) 3" xfId="17025"/>
    <cellStyle name="T_Book1_09d_Phannuocnhaso9_Du toan nuoc San Thang (GD2)_KH 2012 (T3-2013)" xfId="12948"/>
    <cellStyle name="T_Book1_09d_Phannuocnhaso9_Ke hoach 2010 (theo doi 11-8-2010)" xfId="1528"/>
    <cellStyle name="T_Book1_09d_Phannuocnhaso9_Ke hoach 2010 (theo doi 11-8-2010) 2" xfId="4181"/>
    <cellStyle name="T_Book1_09d_Phannuocnhaso9_Ke hoach 2010 (theo doi 11-8-2010) 2 2" xfId="12949"/>
    <cellStyle name="T_Book1_09d_Phannuocnhaso9_Ke hoach 2010 (theo doi 11-8-2010) 3" xfId="17026"/>
    <cellStyle name="T_Book1_09d_Phannuocnhaso9_Ke hoach 2010 (theo doi 11-8-2010)_KH 2012 (T3-2013)" xfId="12950"/>
    <cellStyle name="T_Book1_09d_Phannuocnhaso9_ke hoach dau thau 30-6-2010" xfId="1529"/>
    <cellStyle name="T_Book1_09d_Phannuocnhaso9_ke hoach dau thau 30-6-2010 2" xfId="4182"/>
    <cellStyle name="T_Book1_09d_Phannuocnhaso9_ke hoach dau thau 30-6-2010 2 2" xfId="12951"/>
    <cellStyle name="T_Book1_09d_Phannuocnhaso9_ke hoach dau thau 30-6-2010 3" xfId="17027"/>
    <cellStyle name="T_Book1_09d_Phannuocnhaso9_ke hoach dau thau 30-6-2010_KH 2012 (T3-2013)" xfId="12952"/>
    <cellStyle name="T_Book1_09d_Phannuocnhaso9_KH 2012 (T3-2013)" xfId="12953"/>
    <cellStyle name="T_Book1_09d_Phannuocnhaso9_KH Von 2012 gui BKH 1" xfId="1530"/>
    <cellStyle name="T_Book1_09d_Phannuocnhaso9_KH Von 2012 gui BKH 1 2" xfId="4183"/>
    <cellStyle name="T_Book1_09d_Phannuocnhaso9_KH Von 2012 gui BKH 1 2 2" xfId="12954"/>
    <cellStyle name="T_Book1_09d_Phannuocnhaso9_KH Von 2012 gui BKH 1 3" xfId="17996"/>
    <cellStyle name="T_Book1_09d_Phannuocnhaso9_KH Von 2012 gui BKH 1_KH 2012 (T3-2013)" xfId="12955"/>
    <cellStyle name="T_Book1_09d_Phannuocnhaso9_QD ke hoach dau thau" xfId="1531"/>
    <cellStyle name="T_Book1_09d_Phannuocnhaso9_QD ke hoach dau thau 2" xfId="4184"/>
    <cellStyle name="T_Book1_09d_Phannuocnhaso9_QD ke hoach dau thau 2 2" xfId="12956"/>
    <cellStyle name="T_Book1_09d_Phannuocnhaso9_QD ke hoach dau thau 3" xfId="17028"/>
    <cellStyle name="T_Book1_09d_Phannuocnhaso9_QD ke hoach dau thau_KH 2012 (T3-2013)" xfId="12957"/>
    <cellStyle name="T_Book1_09d_Phannuocnhaso9_Ra soat KH von 2011 (Huy-11-11-11)" xfId="1532"/>
    <cellStyle name="T_Book1_09d_Phannuocnhaso9_Ra soat KH von 2011 (Huy-11-11-11) 2" xfId="4185"/>
    <cellStyle name="T_Book1_09d_Phannuocnhaso9_Ra soat KH von 2011 (Huy-11-11-11) 2 2" xfId="12958"/>
    <cellStyle name="T_Book1_09d_Phannuocnhaso9_Ra soat KH von 2011 (Huy-11-11-11) 3" xfId="17029"/>
    <cellStyle name="T_Book1_09d_Phannuocnhaso9_tinh toan hoang ha" xfId="1533"/>
    <cellStyle name="T_Book1_09d_Phannuocnhaso9_tinh toan hoang ha 2" xfId="4186"/>
    <cellStyle name="T_Book1_09d_Phannuocnhaso9_tinh toan hoang ha 2 2" xfId="12959"/>
    <cellStyle name="T_Book1_09d_Phannuocnhaso9_tinh toan hoang ha 3" xfId="17030"/>
    <cellStyle name="T_Book1_09d_Phannuocnhaso9_tinh toan hoang ha_KH 2012 (T3-2013)" xfId="12960"/>
    <cellStyle name="T_Book1_09d_Phannuocnhaso9_Tong von ĐTPT" xfId="1534"/>
    <cellStyle name="T_Book1_09d_Phannuocnhaso9_Tong von ĐTPT 2" xfId="4187"/>
    <cellStyle name="T_Book1_09d_Phannuocnhaso9_Tong von ĐTPT 2 2" xfId="12961"/>
    <cellStyle name="T_Book1_09d_Phannuocnhaso9_Tong von ĐTPT 3" xfId="17031"/>
    <cellStyle name="T_Book1_09d_Phannuocnhaso9_Tong von ĐTPT_KH 2012 (T3-2013)" xfId="12962"/>
    <cellStyle name="T_Book1_09d_Phannuocnhaso9_Viec Huy dang lam" xfId="4188"/>
    <cellStyle name="T_Book1_09d_Phannuocnhaso9_Viec Huy dang lam 2" xfId="17032"/>
    <cellStyle name="T_Book1_09d_Phannuocnhaso9_Viec Huy dang lam_CT 134" xfId="4189"/>
    <cellStyle name="T_Book1_09d_Phannuocnhaso9_Viec Huy dang lam_CT 134 2" xfId="17033"/>
    <cellStyle name="T_Book1_09f_TienluongThannhaso9" xfId="1535"/>
    <cellStyle name="T_Book1_09f_TienluongThannhaso9 2" xfId="4190"/>
    <cellStyle name="T_Book1_09f_TienluongThannhaso9 2 2" xfId="12963"/>
    <cellStyle name="T_Book1_09f_TienluongThannhaso9 3" xfId="17034"/>
    <cellStyle name="T_Book1_09f_TienluongThannhaso9_Bieu chi tieu KH 2014 (Huy-04-11)" xfId="4191"/>
    <cellStyle name="T_Book1_09f_TienluongThannhaso9_Bieu chi tieu KH 2014 (Huy-04-11) 2" xfId="17035"/>
    <cellStyle name="T_Book1_09f_TienluongThannhaso9_bieu ke hoach dau thau" xfId="1536"/>
    <cellStyle name="T_Book1_09f_TienluongThannhaso9_bieu ke hoach dau thau 2" xfId="4192"/>
    <cellStyle name="T_Book1_09f_TienluongThannhaso9_bieu ke hoach dau thau 2 2" xfId="12964"/>
    <cellStyle name="T_Book1_09f_TienluongThannhaso9_bieu ke hoach dau thau 3" xfId="17036"/>
    <cellStyle name="T_Book1_09f_TienluongThannhaso9_bieu ke hoach dau thau truong mam non SKH" xfId="1537"/>
    <cellStyle name="T_Book1_09f_TienluongThannhaso9_bieu ke hoach dau thau truong mam non SKH 2" xfId="4193"/>
    <cellStyle name="T_Book1_09f_TienluongThannhaso9_bieu ke hoach dau thau truong mam non SKH 2 2" xfId="12965"/>
    <cellStyle name="T_Book1_09f_TienluongThannhaso9_bieu ke hoach dau thau truong mam non SKH 3" xfId="17037"/>
    <cellStyle name="T_Book1_09f_TienluongThannhaso9_bieu ke hoach dau thau truong mam non SKH_KH 2012 (T3-2013)" xfId="12966"/>
    <cellStyle name="T_Book1_09f_TienluongThannhaso9_bieu ke hoach dau thau_KH 2012 (T3-2013)" xfId="12967"/>
    <cellStyle name="T_Book1_09f_TienluongThannhaso9_bieu tong hop lai kh von 2011 gui phong TH-KTDN" xfId="1538"/>
    <cellStyle name="T_Book1_09f_TienluongThannhaso9_bieu tong hop lai kh von 2011 gui phong TH-KTDN 2" xfId="4194"/>
    <cellStyle name="T_Book1_09f_TienluongThannhaso9_bieu tong hop lai kh von 2011 gui phong TH-KTDN 2 2" xfId="12968"/>
    <cellStyle name="T_Book1_09f_TienluongThannhaso9_bieu tong hop lai kh von 2011 gui phong TH-KTDN 3" xfId="16674"/>
    <cellStyle name="T_Book1_09f_TienluongThannhaso9_bieu tong hop lai kh von 2011 gui phong TH-KTDN_KH 2012 (T3-2013)" xfId="12969"/>
    <cellStyle name="T_Book1_09f_TienluongThannhaso9_Book1" xfId="1539"/>
    <cellStyle name="T_Book1_09f_TienluongThannhaso9_Book1 2" xfId="4195"/>
    <cellStyle name="T_Book1_09f_TienluongThannhaso9_Book1 2 2" xfId="12970"/>
    <cellStyle name="T_Book1_09f_TienluongThannhaso9_Book1 3" xfId="17038"/>
    <cellStyle name="T_Book1_09f_TienluongThannhaso9_Book1_Ke hoach 2010 (theo doi 11-8-2010)" xfId="1540"/>
    <cellStyle name="T_Book1_09f_TienluongThannhaso9_Book1_Ke hoach 2010 (theo doi 11-8-2010) 2" xfId="4196"/>
    <cellStyle name="T_Book1_09f_TienluongThannhaso9_Book1_Ke hoach 2010 (theo doi 11-8-2010) 2 2" xfId="12971"/>
    <cellStyle name="T_Book1_09f_TienluongThannhaso9_Book1_Ke hoach 2010 (theo doi 11-8-2010) 3" xfId="25356"/>
    <cellStyle name="T_Book1_09f_TienluongThannhaso9_Book1_Ke hoach 2010 (theo doi 11-8-2010)_KH 2012 (T3-2013)" xfId="12972"/>
    <cellStyle name="T_Book1_09f_TienluongThannhaso9_Book1_ke hoach dau thau 30-6-2010" xfId="1541"/>
    <cellStyle name="T_Book1_09f_TienluongThannhaso9_Book1_ke hoach dau thau 30-6-2010 2" xfId="4197"/>
    <cellStyle name="T_Book1_09f_TienluongThannhaso9_Book1_ke hoach dau thau 30-6-2010 2 2" xfId="12973"/>
    <cellStyle name="T_Book1_09f_TienluongThannhaso9_Book1_ke hoach dau thau 30-6-2010 3" xfId="27800"/>
    <cellStyle name="T_Book1_09f_TienluongThannhaso9_Book1_ke hoach dau thau 30-6-2010_KH 2012 (T3-2013)" xfId="12974"/>
    <cellStyle name="T_Book1_09f_TienluongThannhaso9_Book1_KH 2012 (T3-2013)" xfId="12975"/>
    <cellStyle name="T_Book1_09f_TienluongThannhaso9_Book1_VB Di den 2013" xfId="12976"/>
    <cellStyle name="T_Book1_09f_TienluongThannhaso9_Copy of KH PHAN BO VON ĐỐI ỨNG NAM 2011 (30 TY phuong án gop WB)" xfId="1542"/>
    <cellStyle name="T_Book1_09f_TienluongThannhaso9_Copy of KH PHAN BO VON ĐỐI ỨNG NAM 2011 (30 TY phuong án gop WB) 2" xfId="4198"/>
    <cellStyle name="T_Book1_09f_TienluongThannhaso9_Copy of KH PHAN BO VON ĐỐI ỨNG NAM 2011 (30 TY phuong án gop WB) 2 2" xfId="12977"/>
    <cellStyle name="T_Book1_09f_TienluongThannhaso9_Copy of KH PHAN BO VON ĐỐI ỨNG NAM 2011 (30 TY phuong án gop WB) 3" xfId="20566"/>
    <cellStyle name="T_Book1_09f_TienluongThannhaso9_Copy of KH PHAN BO VON ĐỐI ỨNG NAM 2011 (30 TY phuong án gop WB)_KH 2012 (T3-2013)" xfId="12978"/>
    <cellStyle name="T_Book1_09f_TienluongThannhaso9_DTTD chieng chan Tham lai 29-9-2009" xfId="1543"/>
    <cellStyle name="T_Book1_09f_TienluongThannhaso9_DTTD chieng chan Tham lai 29-9-2009 2" xfId="4199"/>
    <cellStyle name="T_Book1_09f_TienluongThannhaso9_DTTD chieng chan Tham lai 29-9-2009 2 2" xfId="12979"/>
    <cellStyle name="T_Book1_09f_TienluongThannhaso9_DTTD chieng chan Tham lai 29-9-2009 3" xfId="20523"/>
    <cellStyle name="T_Book1_09f_TienluongThannhaso9_DTTD chieng chan Tham lai 29-9-2009_KH 2012 (T3-2013)" xfId="12980"/>
    <cellStyle name="T_Book1_09f_TienluongThannhaso9_Du toan nuoc San Thang (GD2)" xfId="1544"/>
    <cellStyle name="T_Book1_09f_TienluongThannhaso9_Du toan nuoc San Thang (GD2) 2" xfId="4200"/>
    <cellStyle name="T_Book1_09f_TienluongThannhaso9_Du toan nuoc San Thang (GD2) 2 2" xfId="12981"/>
    <cellStyle name="T_Book1_09f_TienluongThannhaso9_Du toan nuoc San Thang (GD2) 3" xfId="17039"/>
    <cellStyle name="T_Book1_09f_TienluongThannhaso9_Du toan nuoc San Thang (GD2)_KH 2012 (T3-2013)" xfId="12982"/>
    <cellStyle name="T_Book1_09f_TienluongThannhaso9_Ke hoach 2010 (theo doi 11-8-2010)" xfId="1545"/>
    <cellStyle name="T_Book1_09f_TienluongThannhaso9_Ke hoach 2010 (theo doi 11-8-2010) 2" xfId="4201"/>
    <cellStyle name="T_Book1_09f_TienluongThannhaso9_Ke hoach 2010 (theo doi 11-8-2010) 2 2" xfId="12983"/>
    <cellStyle name="T_Book1_09f_TienluongThannhaso9_Ke hoach 2010 (theo doi 11-8-2010) 3" xfId="17040"/>
    <cellStyle name="T_Book1_09f_TienluongThannhaso9_Ke hoach 2010 (theo doi 11-8-2010)_KH 2012 (T3-2013)" xfId="12984"/>
    <cellStyle name="T_Book1_09f_TienluongThannhaso9_ke hoach dau thau 30-6-2010" xfId="1546"/>
    <cellStyle name="T_Book1_09f_TienluongThannhaso9_ke hoach dau thau 30-6-2010 2" xfId="4202"/>
    <cellStyle name="T_Book1_09f_TienluongThannhaso9_ke hoach dau thau 30-6-2010 2 2" xfId="12985"/>
    <cellStyle name="T_Book1_09f_TienluongThannhaso9_ke hoach dau thau 30-6-2010 3" xfId="17041"/>
    <cellStyle name="T_Book1_09f_TienluongThannhaso9_ke hoach dau thau 30-6-2010_KH 2012 (T3-2013)" xfId="12986"/>
    <cellStyle name="T_Book1_09f_TienluongThannhaso9_KH 2012 (T3-2013)" xfId="12987"/>
    <cellStyle name="T_Book1_09f_TienluongThannhaso9_KH Von 2012 gui BKH 1" xfId="1547"/>
    <cellStyle name="T_Book1_09f_TienluongThannhaso9_KH Von 2012 gui BKH 1 2" xfId="4203"/>
    <cellStyle name="T_Book1_09f_TienluongThannhaso9_KH Von 2012 gui BKH 1 2 2" xfId="12988"/>
    <cellStyle name="T_Book1_09f_TienluongThannhaso9_KH Von 2012 gui BKH 1 3" xfId="19854"/>
    <cellStyle name="T_Book1_09f_TienluongThannhaso9_KH Von 2012 gui BKH 1_KH 2012 (T3-2013)" xfId="12989"/>
    <cellStyle name="T_Book1_09f_TienluongThannhaso9_QD ke hoach dau thau" xfId="1548"/>
    <cellStyle name="T_Book1_09f_TienluongThannhaso9_QD ke hoach dau thau 2" xfId="4204"/>
    <cellStyle name="T_Book1_09f_TienluongThannhaso9_QD ke hoach dau thau 2 2" xfId="12990"/>
    <cellStyle name="T_Book1_09f_TienluongThannhaso9_QD ke hoach dau thau 3" xfId="17042"/>
    <cellStyle name="T_Book1_09f_TienluongThannhaso9_QD ke hoach dau thau_KH 2012 (T3-2013)" xfId="12991"/>
    <cellStyle name="T_Book1_09f_TienluongThannhaso9_Ra soat KH von 2011 (Huy-11-11-11)" xfId="1549"/>
    <cellStyle name="T_Book1_09f_TienluongThannhaso9_Ra soat KH von 2011 (Huy-11-11-11) 2" xfId="4205"/>
    <cellStyle name="T_Book1_09f_TienluongThannhaso9_Ra soat KH von 2011 (Huy-11-11-11) 2 2" xfId="12992"/>
    <cellStyle name="T_Book1_09f_TienluongThannhaso9_Ra soat KH von 2011 (Huy-11-11-11) 3" xfId="17043"/>
    <cellStyle name="T_Book1_09f_TienluongThannhaso9_tinh toan hoang ha" xfId="1550"/>
    <cellStyle name="T_Book1_09f_TienluongThannhaso9_tinh toan hoang ha 2" xfId="4206"/>
    <cellStyle name="T_Book1_09f_TienluongThannhaso9_tinh toan hoang ha 2 2" xfId="12993"/>
    <cellStyle name="T_Book1_09f_TienluongThannhaso9_tinh toan hoang ha 3" xfId="17044"/>
    <cellStyle name="T_Book1_09f_TienluongThannhaso9_tinh toan hoang ha_KH 2012 (T3-2013)" xfId="12994"/>
    <cellStyle name="T_Book1_09f_TienluongThannhaso9_Tong von ĐTPT" xfId="1551"/>
    <cellStyle name="T_Book1_09f_TienluongThannhaso9_Tong von ĐTPT 2" xfId="4207"/>
    <cellStyle name="T_Book1_09f_TienluongThannhaso9_Tong von ĐTPT 2 2" xfId="12995"/>
    <cellStyle name="T_Book1_09f_TienluongThannhaso9_Tong von ĐTPT 3" xfId="17045"/>
    <cellStyle name="T_Book1_09f_TienluongThannhaso9_Tong von ĐTPT_KH 2012 (T3-2013)" xfId="12996"/>
    <cellStyle name="T_Book1_09f_TienluongThannhaso9_Viec Huy dang lam" xfId="4208"/>
    <cellStyle name="T_Book1_09f_TienluongThannhaso9_Viec Huy dang lam 2" xfId="17046"/>
    <cellStyle name="T_Book1_09f_TienluongThannhaso9_Viec Huy dang lam_CT 134" xfId="4209"/>
    <cellStyle name="T_Book1_09f_TienluongThannhaso9_Viec Huy dang lam_CT 134 2" xfId="17047"/>
    <cellStyle name="T_Book1_1" xfId="1552"/>
    <cellStyle name="T_Book1_1 2" xfId="4210"/>
    <cellStyle name="T_Book1_1 2 2" xfId="12997"/>
    <cellStyle name="T_Book1_1 3" xfId="17048"/>
    <cellStyle name="T_Book1_1_9BC73000" xfId="12998"/>
    <cellStyle name="T_Book1_1_Bao cao danh muc cac cong trinh tren dia ban huyen 4-2010" xfId="1553"/>
    <cellStyle name="T_Book1_1_Bao cao TPCP" xfId="1554"/>
    <cellStyle name="T_Book1_1_Bao cao TPCP 2" xfId="4211"/>
    <cellStyle name="T_Book1_1_Bao cao TPCP 2 2" xfId="12999"/>
    <cellStyle name="T_Book1_1_Bao cao TPCP 3" xfId="17049"/>
    <cellStyle name="T_Book1_1_Bao cao TPCP_KH 2012 (T3-2013)" xfId="13000"/>
    <cellStyle name="T_Book1_1_bao_cao_TH_th_cong_tac_dau_thau_-_ngay251209" xfId="1555"/>
    <cellStyle name="T_Book1_1_BC uoc giai ngan den 31-12-2013" xfId="4212"/>
    <cellStyle name="T_Book1_1_BC uoc giai ngan den 31-12-2013 2" xfId="17050"/>
    <cellStyle name="T_Book1_1_Bieu chi tieu KH 2014 (Huy-04-11)" xfId="4213"/>
    <cellStyle name="T_Book1_1_Bieu chi tieu KH 2014 (Huy-04-11) 2" xfId="17051"/>
    <cellStyle name="T_Book1_1_bieu ke hoach dau thau" xfId="1556"/>
    <cellStyle name="T_Book1_1_bieu ke hoach dau thau 2" xfId="4214"/>
    <cellStyle name="T_Book1_1_bieu ke hoach dau thau 2 2" xfId="13001"/>
    <cellStyle name="T_Book1_1_bieu ke hoach dau thau 3" xfId="17052"/>
    <cellStyle name="T_Book1_1_bieu ke hoach dau thau truong mam non SKH" xfId="1557"/>
    <cellStyle name="T_Book1_1_bieu ke hoach dau thau truong mam non SKH 2" xfId="4215"/>
    <cellStyle name="T_Book1_1_bieu ke hoach dau thau truong mam non SKH 2 2" xfId="13002"/>
    <cellStyle name="T_Book1_1_bieu ke hoach dau thau truong mam non SKH 3" xfId="17053"/>
    <cellStyle name="T_Book1_1_bieu ke hoach dau thau truong mam non SKH_KH 2012 (T3-2013)" xfId="13003"/>
    <cellStyle name="T_Book1_1_bieu ke hoach dau thau_KH 2012 (T3-2013)" xfId="13004"/>
    <cellStyle name="T_Book1_1_bieu tong hop lai kh von 2011 gui phong TH-KTDN" xfId="1558"/>
    <cellStyle name="T_Book1_1_bieu tong hop lai kh von 2011 gui phong TH-KTDN 2" xfId="4216"/>
    <cellStyle name="T_Book1_1_bieu tong hop lai kh von 2011 gui phong TH-KTDN 2 2" xfId="13005"/>
    <cellStyle name="T_Book1_1_bieu tong hop lai kh von 2011 gui phong TH-KTDN 3" xfId="17054"/>
    <cellStyle name="T_Book1_1_bieu tong hop lai kh von 2011 gui phong TH-KTDN_KH 2012 (T3-2013)" xfId="13006"/>
    <cellStyle name="T_Book1_1_Bieu tong hop nhu cau ung 2011 da chon loc -Mien nui" xfId="1559"/>
    <cellStyle name="T_Book1_1_Bieu tong hop nhu cau ung 2011 da chon loc -Mien nui 2" xfId="4217"/>
    <cellStyle name="T_Book1_1_Bieu tong hop nhu cau ung 2011 da chon loc -Mien nui 2 2" xfId="13007"/>
    <cellStyle name="T_Book1_1_Bieu tong hop nhu cau ung 2011 da chon loc -Mien nui 3" xfId="17055"/>
    <cellStyle name="T_Book1_1_Bieu tong hop nhu cau ung 2011 da chon loc -Mien nui_BC Ke hoạch 2012 9 thang (sua)" xfId="13008"/>
    <cellStyle name="T_Book1_1_Bieu tong hop nhu cau ung 2011 da chon loc -Mien nui_CT 134" xfId="4218"/>
    <cellStyle name="T_Book1_1_Bieu tong hop nhu cau ung 2011 da chon loc -Mien nui_CT 134 2" xfId="17056"/>
    <cellStyle name="T_Book1_1_Bieu tong hop nhu cau ung 2011 da chon loc -Mien nui_KH 2012 (T3-2013)" xfId="13009"/>
    <cellStyle name="T_Book1_1_Bieu tong hop nhu cau ung 2011 da chon loc -Mien nui_Xay dung KH 2013 (17-7)" xfId="13010"/>
    <cellStyle name="T_Book1_1_Bieu tong hop nhu cau ung 2011 da chon loc -Mien nui_Xay dung KH 2013 (Hung)" xfId="13011"/>
    <cellStyle name="T_Book1_1_bieumau 1" xfId="1560"/>
    <cellStyle name="T_Book1_1_Book1" xfId="1561"/>
    <cellStyle name="T_Book1_1_Book1 2" xfId="4220"/>
    <cellStyle name="T_Book1_1_Book1 2 2" xfId="17058"/>
    <cellStyle name="T_Book1_1_Book1 3" xfId="4219"/>
    <cellStyle name="T_Book1_1_Book1 3 2" xfId="13012"/>
    <cellStyle name="T_Book1_1_Book1 4" xfId="17057"/>
    <cellStyle name="T_Book1_1_Book1_1" xfId="1562"/>
    <cellStyle name="T_Book1_1_Book1_1 2" xfId="4222"/>
    <cellStyle name="T_Book1_1_Book1_1 2 2" xfId="17060"/>
    <cellStyle name="T_Book1_1_Book1_1 3" xfId="4221"/>
    <cellStyle name="T_Book1_1_Book1_1 3 2" xfId="13013"/>
    <cellStyle name="T_Book1_1_Book1_1 4" xfId="17059"/>
    <cellStyle name="T_Book1_1_Book1_1_Bao cao TPCP" xfId="1563"/>
    <cellStyle name="T_Book1_1_Book1_1_Bao cao TPCP 2" xfId="4223"/>
    <cellStyle name="T_Book1_1_Book1_1_Bao cao TPCP 2 2" xfId="13014"/>
    <cellStyle name="T_Book1_1_Book1_1_Bao cao TPCP 3" xfId="17061"/>
    <cellStyle name="T_Book1_1_Book1_1_Bao cao TPCP_KH 2012 (T3-2013)" xfId="13015"/>
    <cellStyle name="T_Book1_1_Book1_1_Ke hoach 2010 (theo doi 11-8-2010)" xfId="1564"/>
    <cellStyle name="T_Book1_1_Book1_1_Ke hoach 2010 (theo doi 11-8-2010) 2" xfId="4224"/>
    <cellStyle name="T_Book1_1_Book1_1_Ke hoach 2010 (theo doi 11-8-2010) 2 2" xfId="13016"/>
    <cellStyle name="T_Book1_1_Book1_1_Ke hoach 2010 (theo doi 11-8-2010) 3" xfId="17062"/>
    <cellStyle name="T_Book1_1_Book1_1_Ke hoach 2010 (theo doi 11-8-2010)_KH 2012 (T3-2013)" xfId="13017"/>
    <cellStyle name="T_Book1_1_Book1_1_ke hoach dau thau 30-6-2010" xfId="1565"/>
    <cellStyle name="T_Book1_1_Book1_1_ke hoach dau thau 30-6-2010 2" xfId="4225"/>
    <cellStyle name="T_Book1_1_Book1_1_ke hoach dau thau 30-6-2010 2 2" xfId="13018"/>
    <cellStyle name="T_Book1_1_Book1_1_ke hoach dau thau 30-6-2010 3" xfId="17063"/>
    <cellStyle name="T_Book1_1_Book1_1_ke hoach dau thau 30-6-2010_KH 2012 (T3-2013)" xfId="13019"/>
    <cellStyle name="T_Book1_1_Book1_1_KH 2012 (T3-2013)" xfId="13020"/>
    <cellStyle name="T_Book1_1_Book1_1_Ra soat KH von 2011 (Huy-11-11-11)" xfId="1566"/>
    <cellStyle name="T_Book1_1_Book1_1_Ra soat KH von 2011 (Huy-11-11-11) 2" xfId="4226"/>
    <cellStyle name="T_Book1_1_Book1_1_Ra soat KH von 2011 (Huy-11-11-11) 2 2" xfId="13021"/>
    <cellStyle name="T_Book1_1_Book1_1_Ra soat KH von 2011 (Huy-11-11-11) 3" xfId="17064"/>
    <cellStyle name="T_Book1_1_Book1_1_VB Di den 2013" xfId="13022"/>
    <cellStyle name="T_Book1_1_Book1_1_Viec Huy dang lam" xfId="4227"/>
    <cellStyle name="T_Book1_1_Book1_1_Viec Huy dang lam 2" xfId="17065"/>
    <cellStyle name="T_Book1_1_Book1_2" xfId="1567"/>
    <cellStyle name="T_Book1_1_Book1_2 2" xfId="4228"/>
    <cellStyle name="T_Book1_1_Book1_2 2 2" xfId="13023"/>
    <cellStyle name="T_Book1_1_Book1_2 3" xfId="17066"/>
    <cellStyle name="T_Book1_1_Book1_2_Ke hoach 2010 (theo doi 11-8-2010)" xfId="1568"/>
    <cellStyle name="T_Book1_1_Book1_2_Ke hoach 2010 (theo doi 11-8-2010) 2" xfId="4229"/>
    <cellStyle name="T_Book1_1_Book1_2_Ke hoach 2010 (theo doi 11-8-2010) 2 2" xfId="13024"/>
    <cellStyle name="T_Book1_1_Book1_2_Ke hoach 2010 (theo doi 11-8-2010) 3" xfId="17067"/>
    <cellStyle name="T_Book1_1_Book1_2_Ke hoach 2010 (theo doi 11-8-2010)_KH 2012 (T3-2013)" xfId="13025"/>
    <cellStyle name="T_Book1_1_Book1_2_KH 2012 (T3-2013)" xfId="13026"/>
    <cellStyle name="T_Book1_1_Book1_2_VB Di den 2013" xfId="13027"/>
    <cellStyle name="T_Book1_1_Book1_3" xfId="1569"/>
    <cellStyle name="T_Book1_1_Book1_3 2" xfId="4230"/>
    <cellStyle name="T_Book1_1_Book1_3 2 2" xfId="13028"/>
    <cellStyle name="T_Book1_1_Book1_3 3" xfId="17068"/>
    <cellStyle name="T_Book1_1_Book1_3_KH 2012 (T3-2013)" xfId="13029"/>
    <cellStyle name="T_Book1_1_Book1_4" xfId="1570"/>
    <cellStyle name="T_Book1_1_Book1_Bao cao 9 thang  XDCB" xfId="1571"/>
    <cellStyle name="T_Book1_1_Book1_Bao cáo giai ngân 2012 (SKH thang 9)" xfId="1572"/>
    <cellStyle name="T_Book1_1_Book1_Bao cao phòng lao động phụ lục 3" xfId="1573"/>
    <cellStyle name="T_Book1_1_Book1_Bao cao TPCP" xfId="1574"/>
    <cellStyle name="T_Book1_1_Book1_Bao cao TPCP 2" xfId="4231"/>
    <cellStyle name="T_Book1_1_Book1_Bao cao TPCP 2 2" xfId="13030"/>
    <cellStyle name="T_Book1_1_Book1_Bao cao TPCP 3" xfId="17069"/>
    <cellStyle name="T_Book1_1_Book1_Bao cao TPCP_KH 2012 (T3-2013)" xfId="13031"/>
    <cellStyle name="T_Book1_1_Book1_Book1" xfId="1575"/>
    <cellStyle name="T_Book1_1_Book1_DTTD chieng chan Tham lai 29-9-2009" xfId="1576"/>
    <cellStyle name="T_Book1_1_Book1_DTTD chieng chan Tham lai 29-9-2009 2" xfId="4232"/>
    <cellStyle name="T_Book1_1_Book1_DTTD chieng chan Tham lai 29-9-2009 2 2" xfId="13032"/>
    <cellStyle name="T_Book1_1_Book1_DTTD chieng chan Tham lai 29-9-2009 3" xfId="17070"/>
    <cellStyle name="T_Book1_1_Book1_DTTD chieng chan Tham lai 29-9-2009_KH 2012 (T3-2013)" xfId="13033"/>
    <cellStyle name="T_Book1_1_Book1_Ke hoach 2010 (theo doi 11-8-2010)" xfId="1577"/>
    <cellStyle name="T_Book1_1_Book1_Ke hoach 2010 (theo doi 11-8-2010) 2" xfId="4233"/>
    <cellStyle name="T_Book1_1_Book1_Ke hoach 2010 (theo doi 11-8-2010) 2 2" xfId="13034"/>
    <cellStyle name="T_Book1_1_Book1_Ke hoach 2010 (theo doi 11-8-2010) 3" xfId="17071"/>
    <cellStyle name="T_Book1_1_Book1_Ke hoach 2010 (theo doi 11-8-2010)_KH 2012 (T3-2013)" xfId="13035"/>
    <cellStyle name="T_Book1_1_Book1_ke hoach dau thau 30-6-2010" xfId="1578"/>
    <cellStyle name="T_Book1_1_Book1_ke hoach dau thau 30-6-2010 2" xfId="4234"/>
    <cellStyle name="T_Book1_1_Book1_ke hoach dau thau 30-6-2010 2 2" xfId="13036"/>
    <cellStyle name="T_Book1_1_Book1_ke hoach dau thau 30-6-2010 3" xfId="17072"/>
    <cellStyle name="T_Book1_1_Book1_ke hoach dau thau 30-6-2010_KH 2012 (T3-2013)" xfId="13037"/>
    <cellStyle name="T_Book1_1_Book1_KH 2012 (T3-2013)" xfId="13038"/>
    <cellStyle name="T_Book1_1_Book1_KH Von 2012 gui BKH 1" xfId="1579"/>
    <cellStyle name="T_Book1_1_Book1_KH Von 2012 gui BKH 1 2" xfId="4235"/>
    <cellStyle name="T_Book1_1_Book1_KH Von 2012 gui BKH 1 2 2" xfId="13039"/>
    <cellStyle name="T_Book1_1_Book1_KH Von 2012 gui BKH 1 3" xfId="17073"/>
    <cellStyle name="T_Book1_1_Book1_KH Von 2012 gui BKH 1_KH 2012 (T3-2013)" xfId="13040"/>
    <cellStyle name="T_Book1_1_Book1_KH Von 2012 gui BKH 2" xfId="1580"/>
    <cellStyle name="T_Book1_1_Book1_KH Von 2012 gui BKH 2 2" xfId="4236"/>
    <cellStyle name="T_Book1_1_Book1_KH Von 2012 gui BKH 2 2 2" xfId="13041"/>
    <cellStyle name="T_Book1_1_Book1_KH Von 2012 gui BKH 2 3" xfId="17074"/>
    <cellStyle name="T_Book1_1_Book1_KH Von 2012 gui BKH 2_KH 2012 (T3-2013)" xfId="13042"/>
    <cellStyle name="T_Book1_1_Book1_Ra soat KH von 2011 (Huy-11-11-11)" xfId="1581"/>
    <cellStyle name="T_Book1_1_Book1_Ra soat KH von 2011 (Huy-11-11-11) 2" xfId="4237"/>
    <cellStyle name="T_Book1_1_Book1_Ra soat KH von 2011 (Huy-11-11-11) 2 2" xfId="13043"/>
    <cellStyle name="T_Book1_1_Book1_Ra soat KH von 2011 (Huy-11-11-11) 3" xfId="17075"/>
    <cellStyle name="T_Book1_1_Book1_TONG HOP HOAN THUE NAM 2011" xfId="1582"/>
    <cellStyle name="T_Book1_1_Book1_VB Di den 2013" xfId="13044"/>
    <cellStyle name="T_Book1_1_Book1_Viec Huy dang lam" xfId="4238"/>
    <cellStyle name="T_Book1_1_Book1_Viec Huy dang lam 2" xfId="17076"/>
    <cellStyle name="T_Book1_1_Book1_Viec Huy dang lam_CT 134" xfId="4239"/>
    <cellStyle name="T_Book1_1_Book1_Viec Huy dang lam_CT 134 2" xfId="17077"/>
    <cellStyle name="T_Book1_1_Can ho 2p phai goc 0.5" xfId="1583"/>
    <cellStyle name="T_Book1_1_Can ho 2p phai goc 0.5 2" xfId="4240"/>
    <cellStyle name="T_Book1_1_Can ho 2p phai goc 0.5 2 2" xfId="13045"/>
    <cellStyle name="T_Book1_1_Can ho 2p phai goc 0.5 3" xfId="17078"/>
    <cellStyle name="T_Book1_1_Can ho 2p phai goc 0.5_KH 2012 (T3-2013)" xfId="13046"/>
    <cellStyle name="T_Book1_1_Chi tieu KH nam 2009" xfId="1584"/>
    <cellStyle name="T_Book1_1_Chi tieu KH nam 2009 2" xfId="4241"/>
    <cellStyle name="T_Book1_1_Chi tieu KH nam 2009 2 2" xfId="13085"/>
    <cellStyle name="T_Book1_1_Chi tieu KH nam 2009 3" xfId="17079"/>
    <cellStyle name="T_Book1_1_Chi tieu KH nam 2009_KH 2012 (T3-2013)" xfId="13086"/>
    <cellStyle name="T_Book1_1_cong bo gia VLXD thang 4" xfId="1585"/>
    <cellStyle name="T_Book1_1_cong bo gia VLXD thang 4 2" xfId="4242"/>
    <cellStyle name="T_Book1_1_cong bo gia VLXD thang 4 2 2" xfId="13047"/>
    <cellStyle name="T_Book1_1_cong bo gia VLXD thang 4 3" xfId="17080"/>
    <cellStyle name="T_Book1_1_cong bo gia VLXD thang 4_KH 2012 (T3-2013)" xfId="13048"/>
    <cellStyle name="T_Book1_1_Copy of KH PHAN BO VON ĐỐI ỨNG NAM 2011 (30 TY phuong án gop WB)" xfId="1586"/>
    <cellStyle name="T_Book1_1_Copy of KH PHAN BO VON ĐỐI ỨNG NAM 2011 (30 TY phuong án gop WB) 2" xfId="4243"/>
    <cellStyle name="T_Book1_1_Copy of KH PHAN BO VON ĐỐI ỨNG NAM 2011 (30 TY phuong án gop WB) 2 2" xfId="13049"/>
    <cellStyle name="T_Book1_1_Copy of KH PHAN BO VON ĐỐI ỨNG NAM 2011 (30 TY phuong án gop WB) 3" xfId="17081"/>
    <cellStyle name="T_Book1_1_Copy of KH PHAN BO VON ĐỐI ỨNG NAM 2011 (30 TY phuong án gop WB)_KH 2012 (T3-2013)" xfId="13050"/>
    <cellStyle name="T_Book1_1_CPK" xfId="1587"/>
    <cellStyle name="T_Book1_1_CPK 2" xfId="4244"/>
    <cellStyle name="T_Book1_1_CPK 2 2" xfId="13051"/>
    <cellStyle name="T_Book1_1_CPK 3" xfId="17082"/>
    <cellStyle name="T_Book1_1_CPK_Bieu chi tieu KH 2014 (Huy-04-11)" xfId="4245"/>
    <cellStyle name="T_Book1_1_CPK_Bieu chi tieu KH 2014 (Huy-04-11) 2" xfId="17083"/>
    <cellStyle name="T_Book1_1_CPK_bieu ke hoach dau thau" xfId="1588"/>
    <cellStyle name="T_Book1_1_CPK_bieu ke hoach dau thau 2" xfId="4246"/>
    <cellStyle name="T_Book1_1_CPK_bieu ke hoach dau thau 2 2" xfId="13052"/>
    <cellStyle name="T_Book1_1_CPK_bieu ke hoach dau thau 3" xfId="17084"/>
    <cellStyle name="T_Book1_1_CPK_bieu ke hoach dau thau truong mam non SKH" xfId="1589"/>
    <cellStyle name="T_Book1_1_CPK_bieu ke hoach dau thau truong mam non SKH 2" xfId="4247"/>
    <cellStyle name="T_Book1_1_CPK_bieu ke hoach dau thau truong mam non SKH 2 2" xfId="13053"/>
    <cellStyle name="T_Book1_1_CPK_bieu ke hoach dau thau truong mam non SKH 3" xfId="17085"/>
    <cellStyle name="T_Book1_1_CPK_bieu ke hoach dau thau truong mam non SKH_KH 2012 (T3-2013)" xfId="13054"/>
    <cellStyle name="T_Book1_1_CPK_bieu ke hoach dau thau_KH 2012 (T3-2013)" xfId="13055"/>
    <cellStyle name="T_Book1_1_CPK_bieu tong hop lai kh von 2011 gui phong TH-KTDN" xfId="1590"/>
    <cellStyle name="T_Book1_1_CPK_bieu tong hop lai kh von 2011 gui phong TH-KTDN 2" xfId="4248"/>
    <cellStyle name="T_Book1_1_CPK_bieu tong hop lai kh von 2011 gui phong TH-KTDN 2 2" xfId="13056"/>
    <cellStyle name="T_Book1_1_CPK_bieu tong hop lai kh von 2011 gui phong TH-KTDN 3" xfId="21732"/>
    <cellStyle name="T_Book1_1_CPK_bieu tong hop lai kh von 2011 gui phong TH-KTDN_KH 2012 (T3-2013)" xfId="13057"/>
    <cellStyle name="T_Book1_1_CPK_Book1" xfId="1591"/>
    <cellStyle name="T_Book1_1_CPK_Book1 2" xfId="4249"/>
    <cellStyle name="T_Book1_1_CPK_Book1 2 2" xfId="13058"/>
    <cellStyle name="T_Book1_1_CPK_Book1 3" xfId="17087"/>
    <cellStyle name="T_Book1_1_CPK_Book1_Ke hoach 2010 (theo doi 11-8-2010)" xfId="1592"/>
    <cellStyle name="T_Book1_1_CPK_Book1_Ke hoach 2010 (theo doi 11-8-2010) 2" xfId="4250"/>
    <cellStyle name="T_Book1_1_CPK_Book1_Ke hoach 2010 (theo doi 11-8-2010) 2 2" xfId="13059"/>
    <cellStyle name="T_Book1_1_CPK_Book1_Ke hoach 2010 (theo doi 11-8-2010) 3" xfId="20093"/>
    <cellStyle name="T_Book1_1_CPK_Book1_Ke hoach 2010 (theo doi 11-8-2010)_KH 2012 (T3-2013)" xfId="13060"/>
    <cellStyle name="T_Book1_1_CPK_Book1_ke hoach dau thau 30-6-2010" xfId="1593"/>
    <cellStyle name="T_Book1_1_CPK_Book1_ke hoach dau thau 30-6-2010 2" xfId="4251"/>
    <cellStyle name="T_Book1_1_CPK_Book1_ke hoach dau thau 30-6-2010 2 2" xfId="13061"/>
    <cellStyle name="T_Book1_1_CPK_Book1_ke hoach dau thau 30-6-2010 3" xfId="19624"/>
    <cellStyle name="T_Book1_1_CPK_Book1_ke hoach dau thau 30-6-2010_KH 2012 (T3-2013)" xfId="13062"/>
    <cellStyle name="T_Book1_1_CPK_Book1_KH 2012 (T3-2013)" xfId="13063"/>
    <cellStyle name="T_Book1_1_CPK_Book1_VB Di den 2013" xfId="13064"/>
    <cellStyle name="T_Book1_1_CPK_Copy of KH PHAN BO VON ĐỐI ỨNG NAM 2011 (30 TY phuong án gop WB)" xfId="1594"/>
    <cellStyle name="T_Book1_1_CPK_Copy of KH PHAN BO VON ĐỐI ỨNG NAM 2011 (30 TY phuong án gop WB) 2" xfId="4252"/>
    <cellStyle name="T_Book1_1_CPK_Copy of KH PHAN BO VON ĐỐI ỨNG NAM 2011 (30 TY phuong án gop WB) 2 2" xfId="13065"/>
    <cellStyle name="T_Book1_1_CPK_Copy of KH PHAN BO VON ĐỐI ỨNG NAM 2011 (30 TY phuong án gop WB) 3" xfId="26817"/>
    <cellStyle name="T_Book1_1_CPK_Copy of KH PHAN BO VON ĐỐI ỨNG NAM 2011 (30 TY phuong án gop WB)_KH 2012 (T3-2013)" xfId="13066"/>
    <cellStyle name="T_Book1_1_CPK_DTTD chieng chan Tham lai 29-9-2009" xfId="1595"/>
    <cellStyle name="T_Book1_1_CPK_DTTD chieng chan Tham lai 29-9-2009 2" xfId="4253"/>
    <cellStyle name="T_Book1_1_CPK_DTTD chieng chan Tham lai 29-9-2009 2 2" xfId="13067"/>
    <cellStyle name="T_Book1_1_CPK_DTTD chieng chan Tham lai 29-9-2009 3" xfId="25752"/>
    <cellStyle name="T_Book1_1_CPK_DTTD chieng chan Tham lai 29-9-2009_KH 2012 (T3-2013)" xfId="13068"/>
    <cellStyle name="T_Book1_1_CPK_Du toan nuoc San Thang (GD2)" xfId="1596"/>
    <cellStyle name="T_Book1_1_CPK_Du toan nuoc San Thang (GD2) 2" xfId="4254"/>
    <cellStyle name="T_Book1_1_CPK_Du toan nuoc San Thang (GD2) 2 2" xfId="13069"/>
    <cellStyle name="T_Book1_1_CPK_Du toan nuoc San Thang (GD2) 3" xfId="17088"/>
    <cellStyle name="T_Book1_1_CPK_Du toan nuoc San Thang (GD2)_KH 2012 (T3-2013)" xfId="13070"/>
    <cellStyle name="T_Book1_1_CPK_Ke hoach 2010 (theo doi 11-8-2010)" xfId="1597"/>
    <cellStyle name="T_Book1_1_CPK_Ke hoach 2010 (theo doi 11-8-2010) 2" xfId="4255"/>
    <cellStyle name="T_Book1_1_CPK_Ke hoach 2010 (theo doi 11-8-2010) 2 2" xfId="13071"/>
    <cellStyle name="T_Book1_1_CPK_Ke hoach 2010 (theo doi 11-8-2010) 3" xfId="17089"/>
    <cellStyle name="T_Book1_1_CPK_Ke hoach 2010 (theo doi 11-8-2010)_KH 2012 (T3-2013)" xfId="13072"/>
    <cellStyle name="T_Book1_1_CPK_ke hoach dau thau 30-6-2010" xfId="1598"/>
    <cellStyle name="T_Book1_1_CPK_ke hoach dau thau 30-6-2010 2" xfId="4256"/>
    <cellStyle name="T_Book1_1_CPK_ke hoach dau thau 30-6-2010 2 2" xfId="13073"/>
    <cellStyle name="T_Book1_1_CPK_ke hoach dau thau 30-6-2010 3" xfId="17090"/>
    <cellStyle name="T_Book1_1_CPK_ke hoach dau thau 30-6-2010_KH 2012 (T3-2013)" xfId="13074"/>
    <cellStyle name="T_Book1_1_CPK_KH 2012 (T3-2013)" xfId="13075"/>
    <cellStyle name="T_Book1_1_CPK_KH Von 2012 gui BKH 1" xfId="1599"/>
    <cellStyle name="T_Book1_1_CPK_KH Von 2012 gui BKH 1 2" xfId="4257"/>
    <cellStyle name="T_Book1_1_CPK_KH Von 2012 gui BKH 1 2 2" xfId="13076"/>
    <cellStyle name="T_Book1_1_CPK_KH Von 2012 gui BKH 1 3" xfId="24676"/>
    <cellStyle name="T_Book1_1_CPK_KH Von 2012 gui BKH 1_KH 2012 (T3-2013)" xfId="13077"/>
    <cellStyle name="T_Book1_1_CPK_QD ke hoach dau thau" xfId="1600"/>
    <cellStyle name="T_Book1_1_CPK_QD ke hoach dau thau 2" xfId="4258"/>
    <cellStyle name="T_Book1_1_CPK_QD ke hoach dau thau 2 2" xfId="13078"/>
    <cellStyle name="T_Book1_1_CPK_QD ke hoach dau thau 3" xfId="17091"/>
    <cellStyle name="T_Book1_1_CPK_QD ke hoach dau thau_KH 2012 (T3-2013)" xfId="13079"/>
    <cellStyle name="T_Book1_1_CPK_Ra soat KH von 2011 (Huy-11-11-11)" xfId="1601"/>
    <cellStyle name="T_Book1_1_CPK_Ra soat KH von 2011 (Huy-11-11-11) 2" xfId="4259"/>
    <cellStyle name="T_Book1_1_CPK_Ra soat KH von 2011 (Huy-11-11-11) 2 2" xfId="13080"/>
    <cellStyle name="T_Book1_1_CPK_Ra soat KH von 2011 (Huy-11-11-11) 3" xfId="17092"/>
    <cellStyle name="T_Book1_1_CPK_tinh toan hoang ha" xfId="1602"/>
    <cellStyle name="T_Book1_1_CPK_tinh toan hoang ha 2" xfId="4260"/>
    <cellStyle name="T_Book1_1_CPK_tinh toan hoang ha 2 2" xfId="13081"/>
    <cellStyle name="T_Book1_1_CPK_tinh toan hoang ha 3" xfId="17093"/>
    <cellStyle name="T_Book1_1_CPK_tinh toan hoang ha_KH 2012 (T3-2013)" xfId="13082"/>
    <cellStyle name="T_Book1_1_CPK_Tong von ĐTPT" xfId="1603"/>
    <cellStyle name="T_Book1_1_CPK_Tong von ĐTPT 2" xfId="4261"/>
    <cellStyle name="T_Book1_1_CPK_Tong von ĐTPT 2 2" xfId="13083"/>
    <cellStyle name="T_Book1_1_CPK_Tong von ĐTPT 3" xfId="17094"/>
    <cellStyle name="T_Book1_1_CPK_Tong von ĐTPT_KH 2012 (T3-2013)" xfId="13084"/>
    <cellStyle name="T_Book1_1_CPK_Viec Huy dang lam" xfId="4262"/>
    <cellStyle name="T_Book1_1_CPK_Viec Huy dang lam 2" xfId="17095"/>
    <cellStyle name="T_Book1_1_CPK_Viec Huy dang lam_CT 134" xfId="4263"/>
    <cellStyle name="T_Book1_1_CPK_Viec Huy dang lam_CT 134 2" xfId="17096"/>
    <cellStyle name="T_Book1_1_dang vien mói" xfId="1604"/>
    <cellStyle name="T_Book1_1_Danh Mục KCM trinh BKH 2011 (BS 30A)" xfId="1605"/>
    <cellStyle name="T_Book1_1_Danh Mục KCM trinh BKH 2011(20-8)" xfId="13087"/>
    <cellStyle name="T_Book1_1_Danh Mục KCM trinh BKH 2011(20-8)_KH 2012 (T3-2013)" xfId="13088"/>
    <cellStyle name="T_Book1_1_Điện chiếu sáng Phong Thổ.02.03.2011" xfId="13123"/>
    <cellStyle name="T_Book1_1_DT 1751 Muong Khoa" xfId="1606"/>
    <cellStyle name="T_Book1_1_DT 1751 Muong Khoa 2" xfId="4264"/>
    <cellStyle name="T_Book1_1_DT 1751 Muong Khoa 2 2" xfId="13089"/>
    <cellStyle name="T_Book1_1_DT 1751 Muong Khoa 3" xfId="17097"/>
    <cellStyle name="T_Book1_1_DT 1751 Muong Khoa_KH 2012 (T3-2013)" xfId="13090"/>
    <cellStyle name="T_Book1_1_DT Nam vai" xfId="1607"/>
    <cellStyle name="T_Book1_1_DT Nam vai 2" xfId="4265"/>
    <cellStyle name="T_Book1_1_DT Nam vai 2 2" xfId="13091"/>
    <cellStyle name="T_Book1_1_DT Nam vai 3" xfId="23392"/>
    <cellStyle name="T_Book1_1_DT Nam vai_bieu ke hoach dau thau" xfId="1608"/>
    <cellStyle name="T_Book1_1_DT Nam vai_bieu ke hoach dau thau 2" xfId="4266"/>
    <cellStyle name="T_Book1_1_DT Nam vai_bieu ke hoach dau thau 2 2" xfId="13092"/>
    <cellStyle name="T_Book1_1_DT Nam vai_bieu ke hoach dau thau 3" xfId="17098"/>
    <cellStyle name="T_Book1_1_DT Nam vai_bieu ke hoach dau thau truong mam non SKH" xfId="1609"/>
    <cellStyle name="T_Book1_1_DT Nam vai_bieu ke hoach dau thau truong mam non SKH 2" xfId="4267"/>
    <cellStyle name="T_Book1_1_DT Nam vai_bieu ke hoach dau thau truong mam non SKH 2 2" xfId="13093"/>
    <cellStyle name="T_Book1_1_DT Nam vai_bieu ke hoach dau thau truong mam non SKH 3" xfId="17099"/>
    <cellStyle name="T_Book1_1_DT Nam vai_bieu ke hoach dau thau truong mam non SKH_KH 2012 (T3-2013)" xfId="13094"/>
    <cellStyle name="T_Book1_1_DT Nam vai_bieu ke hoach dau thau_KH 2012 (T3-2013)" xfId="13095"/>
    <cellStyle name="T_Book1_1_DT Nam vai_Book1" xfId="1610"/>
    <cellStyle name="T_Book1_1_DT Nam vai_Book1 2" xfId="4268"/>
    <cellStyle name="T_Book1_1_DT Nam vai_Book1 2 2" xfId="13096"/>
    <cellStyle name="T_Book1_1_DT Nam vai_Book1 3" xfId="19598"/>
    <cellStyle name="T_Book1_1_DT Nam vai_Book1_KH 2012 (T3-2013)" xfId="13097"/>
    <cellStyle name="T_Book1_1_DT Nam vai_DTTD chieng chan Tham lai 29-9-2009" xfId="1611"/>
    <cellStyle name="T_Book1_1_DT Nam vai_DTTD chieng chan Tham lai 29-9-2009 2" xfId="4269"/>
    <cellStyle name="T_Book1_1_DT Nam vai_DTTD chieng chan Tham lai 29-9-2009 2 2" xfId="13098"/>
    <cellStyle name="T_Book1_1_DT Nam vai_DTTD chieng chan Tham lai 29-9-2009 3" xfId="25805"/>
    <cellStyle name="T_Book1_1_DT Nam vai_DTTD chieng chan Tham lai 29-9-2009_KH 2012 (T3-2013)" xfId="13099"/>
    <cellStyle name="T_Book1_1_DT Nam vai_Ke hoach 2010 (theo doi 11-8-2010)" xfId="1612"/>
    <cellStyle name="T_Book1_1_DT Nam vai_Ke hoach 2010 (theo doi 11-8-2010) 2" xfId="4270"/>
    <cellStyle name="T_Book1_1_DT Nam vai_Ke hoach 2010 (theo doi 11-8-2010) 2 2" xfId="13100"/>
    <cellStyle name="T_Book1_1_DT Nam vai_Ke hoach 2010 (theo doi 11-8-2010) 3" xfId="17102"/>
    <cellStyle name="T_Book1_1_DT Nam vai_Ke hoach 2010 (theo doi 11-8-2010)_KH 2012 (T3-2013)" xfId="13101"/>
    <cellStyle name="T_Book1_1_DT Nam vai_ke hoach dau thau 30-6-2010" xfId="1613"/>
    <cellStyle name="T_Book1_1_DT Nam vai_ke hoach dau thau 30-6-2010 2" xfId="4271"/>
    <cellStyle name="T_Book1_1_DT Nam vai_ke hoach dau thau 30-6-2010 2 2" xfId="13102"/>
    <cellStyle name="T_Book1_1_DT Nam vai_ke hoach dau thau 30-6-2010 3" xfId="17103"/>
    <cellStyle name="T_Book1_1_DT Nam vai_ke hoach dau thau 30-6-2010_KH 2012 (T3-2013)" xfId="13103"/>
    <cellStyle name="T_Book1_1_DT Nam vai_KH 2012 (T3-2013)" xfId="13104"/>
    <cellStyle name="T_Book1_1_DT Nam vai_QD ke hoach dau thau" xfId="1614"/>
    <cellStyle name="T_Book1_1_DT Nam vai_QD ke hoach dau thau 2" xfId="4272"/>
    <cellStyle name="T_Book1_1_DT Nam vai_QD ke hoach dau thau 2 2" xfId="13105"/>
    <cellStyle name="T_Book1_1_DT Nam vai_QD ke hoach dau thau 3" xfId="17104"/>
    <cellStyle name="T_Book1_1_DT Nam vai_QD ke hoach dau thau_KH 2012 (T3-2013)" xfId="13106"/>
    <cellStyle name="T_Book1_1_DT Nam vai_tinh toan hoang ha" xfId="1615"/>
    <cellStyle name="T_Book1_1_DT Nam vai_tinh toan hoang ha 2" xfId="4273"/>
    <cellStyle name="T_Book1_1_DT Nam vai_tinh toan hoang ha 2 2" xfId="13107"/>
    <cellStyle name="T_Book1_1_DT Nam vai_tinh toan hoang ha 3" xfId="17105"/>
    <cellStyle name="T_Book1_1_DT Nam vai_tinh toan hoang ha_KH 2012 (T3-2013)" xfId="13108"/>
    <cellStyle name="T_Book1_1_DT Nam vai_VB Di den 2013" xfId="13109"/>
    <cellStyle name="T_Book1_1_DT NHA KHACH -12" xfId="1616"/>
    <cellStyle name="T_Book1_1_DT NHA KHACH -12 2" xfId="4274"/>
    <cellStyle name="T_Book1_1_DT NHA KHACH -12 2 2" xfId="13110"/>
    <cellStyle name="T_Book1_1_DT NHA KHACH -12 3" xfId="17106"/>
    <cellStyle name="T_Book1_1_DT NHA KHACH -12_KH 2012 (T3-2013)" xfId="13111"/>
    <cellStyle name="T_Book1_1_DT tieu hoc diem TDC ban Cho 28-02-09" xfId="1617"/>
    <cellStyle name="T_Book1_1_DT tieu hoc diem TDC ban Cho 28-02-09 2" xfId="4275"/>
    <cellStyle name="T_Book1_1_DT tieu hoc diem TDC ban Cho 28-02-09 2 2" xfId="13112"/>
    <cellStyle name="T_Book1_1_DT tieu hoc diem TDC ban Cho 28-02-09 3" xfId="17107"/>
    <cellStyle name="T_Book1_1_DT tieu hoc diem TDC ban Cho 28-02-09_KH 2012 (T3-2013)" xfId="13113"/>
    <cellStyle name="T_Book1_1_DTTD chieng chan Tham lai 29-9-2009" xfId="1618"/>
    <cellStyle name="T_Book1_1_DTTD chieng chan Tham lai 29-9-2009 2" xfId="4276"/>
    <cellStyle name="T_Book1_1_DTTD chieng chan Tham lai 29-9-2009 2 2" xfId="13114"/>
    <cellStyle name="T_Book1_1_DTTD chieng chan Tham lai 29-9-2009 3" xfId="17108"/>
    <cellStyle name="T_Book1_1_DTTD chieng chan Tham lai 29-9-2009_KH 2012 (T3-2013)" xfId="13115"/>
    <cellStyle name="T_Book1_1_Du toan nuoc San Thang (GD2)" xfId="1619"/>
    <cellStyle name="T_Book1_1_Du toan nuoc San Thang (GD2) 2" xfId="4277"/>
    <cellStyle name="T_Book1_1_Du toan nuoc San Thang (GD2) 2 2" xfId="13116"/>
    <cellStyle name="T_Book1_1_Du toan nuoc San Thang (GD2) 3" xfId="17109"/>
    <cellStyle name="T_Book1_1_Du toan nuoc San Thang (GD2)_KH 2012 (T3-2013)" xfId="13117"/>
    <cellStyle name="T_Book1_1_DuToan92009Luong650" xfId="1620"/>
    <cellStyle name="T_Book1_1_DuToan92009Luong650 2" xfId="4278"/>
    <cellStyle name="T_Book1_1_DuToan92009Luong650 2 2" xfId="13118"/>
    <cellStyle name="T_Book1_1_DuToan92009Luong650 3" xfId="17110"/>
    <cellStyle name="T_Book1_1_DuToan92009Luong650_BC Ke hoạch 2012 9 thang (sua)" xfId="13119"/>
    <cellStyle name="T_Book1_1_DuToan92009Luong650_CT 134" xfId="4279"/>
    <cellStyle name="T_Book1_1_DuToan92009Luong650_CT 134 2" xfId="17111"/>
    <cellStyle name="T_Book1_1_DuToan92009Luong650_KH 2012 (T3-2013)" xfId="13120"/>
    <cellStyle name="T_Book1_1_DuToan92009Luong650_Xay dung KH 2013 (17-7)" xfId="13121"/>
    <cellStyle name="T_Book1_1_DuToan92009Luong650_Xay dung KH 2013 (Hung)" xfId="13122"/>
    <cellStyle name="T_Book1_1_GVL" xfId="1621"/>
    <cellStyle name="T_Book1_1_GVL 2" xfId="4280"/>
    <cellStyle name="T_Book1_1_GVL 2 2" xfId="13124"/>
    <cellStyle name="T_Book1_1_GVL 3" xfId="25806"/>
    <cellStyle name="T_Book1_1_GVL_KH 2012 (T3-2013)" xfId="13125"/>
    <cellStyle name="T_Book1_1_HD TT1" xfId="1622"/>
    <cellStyle name="T_Book1_1_HD TT1 2" xfId="4281"/>
    <cellStyle name="T_Book1_1_HD TT1 2 2" xfId="13126"/>
    <cellStyle name="T_Book1_1_HD TT1 3" xfId="19899"/>
    <cellStyle name="T_Book1_1_HD TT1_KH 2012 (T3-2013)" xfId="13127"/>
    <cellStyle name="T_Book1_1_Ke hoach 2010 ngay 14.4.10" xfId="1623"/>
    <cellStyle name="T_Book1_1_Ke hoach 2010 ngay 14.4.10 2" xfId="4282"/>
    <cellStyle name="T_Book1_1_Ke hoach 2010 ngay 14.4.10 2 2" xfId="13128"/>
    <cellStyle name="T_Book1_1_Ke hoach 2010 ngay 14.4.10 3" xfId="17114"/>
    <cellStyle name="T_Book1_1_Ke hoach 2010 ngay 14.4.10_KH 2012 (T3-2013)" xfId="13129"/>
    <cellStyle name="T_Book1_1_Ke hoach 2010 ngay 31-01" xfId="1624"/>
    <cellStyle name="T_Book1_1_Ke hoach 2010 ngay 31-01 2" xfId="4283"/>
    <cellStyle name="T_Book1_1_Ke hoach 2010 ngay 31-01 2 2" xfId="13130"/>
    <cellStyle name="T_Book1_1_Ke hoach 2010 ngay 31-01 3" xfId="17115"/>
    <cellStyle name="T_Book1_1_Ke hoach 2010 ngay 31-01_KH 2012 (T3-2013)" xfId="13131"/>
    <cellStyle name="T_Book1_1_ke hoach dau thau 30-6-2010" xfId="1625"/>
    <cellStyle name="T_Book1_1_ke hoach dau thau 30-6-2010 2" xfId="4284"/>
    <cellStyle name="T_Book1_1_ke hoach dau thau 30-6-2010 2 2" xfId="13132"/>
    <cellStyle name="T_Book1_1_ke hoach dau thau 30-6-2010 3" xfId="17116"/>
    <cellStyle name="T_Book1_1_ke hoach dau thau 30-6-2010_KH 2012 (T3-2013)" xfId="13133"/>
    <cellStyle name="T_Book1_1_Ket du ung NS" xfId="1626"/>
    <cellStyle name="T_Book1_1_Ket du ung NS 2" xfId="4285"/>
    <cellStyle name="T_Book1_1_Ket du ung NS 2 2" xfId="13134"/>
    <cellStyle name="T_Book1_1_Ket du ung NS 3" xfId="17117"/>
    <cellStyle name="T_Book1_1_Ket du ung NS_KH 2012 (T3-2013)" xfId="13135"/>
    <cellStyle name="T_Book1_1_KH 2012 (T3-2013)" xfId="13136"/>
    <cellStyle name="T_Book1_1_KH Von 2012 gui BKH 1" xfId="1627"/>
    <cellStyle name="T_Book1_1_KH Von 2012 gui BKH 1 2" xfId="4286"/>
    <cellStyle name="T_Book1_1_KH Von 2012 gui BKH 1 2 2" xfId="13137"/>
    <cellStyle name="T_Book1_1_KH Von 2012 gui BKH 1 3" xfId="17118"/>
    <cellStyle name="T_Book1_1_KH Von 2012 gui BKH 1_KH 2012 (T3-2013)" xfId="13138"/>
    <cellStyle name="T_Book1_1_Nha lop hoc 8 P" xfId="1628"/>
    <cellStyle name="T_Book1_1_Nha lop hoc 8 P 2" xfId="4287"/>
    <cellStyle name="T_Book1_1_Nha lop hoc 8 P 2 2" xfId="13139"/>
    <cellStyle name="T_Book1_1_Nha lop hoc 8 P 3" xfId="25750"/>
    <cellStyle name="T_Book1_1_Nha lop hoc 8 P_KH 2012 (T3-2013)" xfId="13140"/>
    <cellStyle name="T_Book1_1_Phan pha do" xfId="1629"/>
    <cellStyle name="T_Book1_1_QĐ 980" xfId="1630"/>
    <cellStyle name="T_Book1_1_QD ke hoach dau thau" xfId="1631"/>
    <cellStyle name="T_Book1_1_QD ke hoach dau thau 2" xfId="4288"/>
    <cellStyle name="T_Book1_1_QD ke hoach dau thau 2 2" xfId="13141"/>
    <cellStyle name="T_Book1_1_QD ke hoach dau thau 3" xfId="17120"/>
    <cellStyle name="T_Book1_1_QD ke hoach dau thau_KH 2012 (T3-2013)" xfId="13142"/>
    <cellStyle name="T_Book1_1_Ra soat KH von 2011 (Huy-11-11-11)" xfId="1632"/>
    <cellStyle name="T_Book1_1_Ra soat KH von 2011 (Huy-11-11-11) 2" xfId="4289"/>
    <cellStyle name="T_Book1_1_Ra soat KH von 2011 (Huy-11-11-11) 2 2" xfId="13143"/>
    <cellStyle name="T_Book1_1_Ra soat KH von 2011 (Huy-11-11-11) 3" xfId="17121"/>
    <cellStyle name="T_Book1_1_Sheet2" xfId="1633"/>
    <cellStyle name="T_Book1_1_Sheet2 2" xfId="4290"/>
    <cellStyle name="T_Book1_1_Sheet2 2 2" xfId="13144"/>
    <cellStyle name="T_Book1_1_Sheet2 3" xfId="17122"/>
    <cellStyle name="T_Book1_1_Sheet2_KH 2012 (T3-2013)" xfId="13145"/>
    <cellStyle name="T_Book1_1_SO THEO DOI SO TD CAC DU AN XD NAM 2015...." xfId="4291"/>
    <cellStyle name="T_Book1_1_SO THEO DOI SO TD CAC DU AN XD NAM 2015.... 2" xfId="4292"/>
    <cellStyle name="T_Book1_1_SO THEO DOI SO TD CAC DU AN XD NAM 2015.... 2 2" xfId="17124"/>
    <cellStyle name="T_Book1_1_SO THEO DOI SO TD CAC DU AN XD NAM 2015.... 3" xfId="17123"/>
    <cellStyle name="T_Book1_1_TH danh muc 08-09 den ngay 30-8-09" xfId="1634"/>
    <cellStyle name="T_Book1_1_THEO DÕI DỰ ÁN.NĂM 2010-2011" xfId="13156"/>
    <cellStyle name="T_Book1_1_Thiet bi" xfId="1635"/>
    <cellStyle name="T_Book1_1_Thiet bi 2" xfId="4293"/>
    <cellStyle name="T_Book1_1_Thiet bi 2 2" xfId="13157"/>
    <cellStyle name="T_Book1_1_Thiet bi 3" xfId="17125"/>
    <cellStyle name="T_Book1_1_Thiet bi_Bieu chi tieu KH 2014 (Huy-04-11)" xfId="4294"/>
    <cellStyle name="T_Book1_1_Thiet bi_Bieu chi tieu KH 2014 (Huy-04-11) 2" xfId="17126"/>
    <cellStyle name="T_Book1_1_Thiet bi_bieu ke hoach dau thau" xfId="1636"/>
    <cellStyle name="T_Book1_1_Thiet bi_bieu ke hoach dau thau 2" xfId="4295"/>
    <cellStyle name="T_Book1_1_Thiet bi_bieu ke hoach dau thau 2 2" xfId="13158"/>
    <cellStyle name="T_Book1_1_Thiet bi_bieu ke hoach dau thau 3" xfId="17127"/>
    <cellStyle name="T_Book1_1_Thiet bi_bieu ke hoach dau thau truong mam non SKH" xfId="1637"/>
    <cellStyle name="T_Book1_1_Thiet bi_bieu ke hoach dau thau truong mam non SKH 2" xfId="4296"/>
    <cellStyle name="T_Book1_1_Thiet bi_bieu ke hoach dau thau truong mam non SKH 2 2" xfId="13159"/>
    <cellStyle name="T_Book1_1_Thiet bi_bieu ke hoach dau thau truong mam non SKH 3" xfId="17128"/>
    <cellStyle name="T_Book1_1_Thiet bi_bieu ke hoach dau thau truong mam non SKH_KH 2012 (T3-2013)" xfId="13160"/>
    <cellStyle name="T_Book1_1_Thiet bi_bieu ke hoach dau thau_KH 2012 (T3-2013)" xfId="13161"/>
    <cellStyle name="T_Book1_1_Thiet bi_bieu tong hop lai kh von 2011 gui phong TH-KTDN" xfId="1638"/>
    <cellStyle name="T_Book1_1_Thiet bi_bieu tong hop lai kh von 2011 gui phong TH-KTDN 2" xfId="4297"/>
    <cellStyle name="T_Book1_1_Thiet bi_bieu tong hop lai kh von 2011 gui phong TH-KTDN 2 2" xfId="13162"/>
    <cellStyle name="T_Book1_1_Thiet bi_bieu tong hop lai kh von 2011 gui phong TH-KTDN 3" xfId="23391"/>
    <cellStyle name="T_Book1_1_Thiet bi_bieu tong hop lai kh von 2011 gui phong TH-KTDN_KH 2012 (T3-2013)" xfId="13163"/>
    <cellStyle name="T_Book1_1_Thiet bi_Book1" xfId="1639"/>
    <cellStyle name="T_Book1_1_Thiet bi_Book1 2" xfId="4298"/>
    <cellStyle name="T_Book1_1_Thiet bi_Book1 2 2" xfId="13164"/>
    <cellStyle name="T_Book1_1_Thiet bi_Book1 3" xfId="17129"/>
    <cellStyle name="T_Book1_1_Thiet bi_Book1_Ke hoach 2010 (theo doi 11-8-2010)" xfId="1640"/>
    <cellStyle name="T_Book1_1_Thiet bi_Book1_Ke hoach 2010 (theo doi 11-8-2010) 2" xfId="4299"/>
    <cellStyle name="T_Book1_1_Thiet bi_Book1_Ke hoach 2010 (theo doi 11-8-2010) 2 2" xfId="13165"/>
    <cellStyle name="T_Book1_1_Thiet bi_Book1_Ke hoach 2010 (theo doi 11-8-2010) 3" xfId="17779"/>
    <cellStyle name="T_Book1_1_Thiet bi_Book1_Ke hoach 2010 (theo doi 11-8-2010)_KH 2012 (T3-2013)" xfId="13166"/>
    <cellStyle name="T_Book1_1_Thiet bi_Book1_ke hoach dau thau 30-6-2010" xfId="1641"/>
    <cellStyle name="T_Book1_1_Thiet bi_Book1_ke hoach dau thau 30-6-2010 2" xfId="4300"/>
    <cellStyle name="T_Book1_1_Thiet bi_Book1_ke hoach dau thau 30-6-2010 2 2" xfId="13167"/>
    <cellStyle name="T_Book1_1_Thiet bi_Book1_ke hoach dau thau 30-6-2010 3" xfId="25749"/>
    <cellStyle name="T_Book1_1_Thiet bi_Book1_ke hoach dau thau 30-6-2010_KH 2012 (T3-2013)" xfId="13168"/>
    <cellStyle name="T_Book1_1_Thiet bi_Book1_KH 2012 (T3-2013)" xfId="13169"/>
    <cellStyle name="T_Book1_1_Thiet bi_Book1_VB Di den 2013" xfId="13170"/>
    <cellStyle name="T_Book1_1_Thiet bi_Copy of KH PHAN BO VON ĐỐI ỨNG NAM 2011 (30 TY phuong án gop WB)" xfId="1642"/>
    <cellStyle name="T_Book1_1_Thiet bi_Copy of KH PHAN BO VON ĐỐI ỨNG NAM 2011 (30 TY phuong án gop WB) 2" xfId="4301"/>
    <cellStyle name="T_Book1_1_Thiet bi_Copy of KH PHAN BO VON ĐỐI ỨNG NAM 2011 (30 TY phuong án gop WB) 2 2" xfId="13171"/>
    <cellStyle name="T_Book1_1_Thiet bi_Copy of KH PHAN BO VON ĐỐI ỨNG NAM 2011 (30 TY phuong án gop WB) 3" xfId="17995"/>
    <cellStyle name="T_Book1_1_Thiet bi_Copy of KH PHAN BO VON ĐỐI ỨNG NAM 2011 (30 TY phuong án gop WB)_KH 2012 (T3-2013)" xfId="13172"/>
    <cellStyle name="T_Book1_1_Thiet bi_DTTD chieng chan Tham lai 29-9-2009" xfId="1643"/>
    <cellStyle name="T_Book1_1_Thiet bi_DTTD chieng chan Tham lai 29-9-2009 2" xfId="4302"/>
    <cellStyle name="T_Book1_1_Thiet bi_DTTD chieng chan Tham lai 29-9-2009 2 2" xfId="13173"/>
    <cellStyle name="T_Book1_1_Thiet bi_DTTD chieng chan Tham lai 29-9-2009 3" xfId="20094"/>
    <cellStyle name="T_Book1_1_Thiet bi_DTTD chieng chan Tham lai 29-9-2009_KH 2012 (T3-2013)" xfId="13174"/>
    <cellStyle name="T_Book1_1_Thiet bi_Du toan nuoc San Thang (GD2)" xfId="1644"/>
    <cellStyle name="T_Book1_1_Thiet bi_Du toan nuoc San Thang (GD2) 2" xfId="4303"/>
    <cellStyle name="T_Book1_1_Thiet bi_Du toan nuoc San Thang (GD2) 2 2" xfId="13175"/>
    <cellStyle name="T_Book1_1_Thiet bi_Du toan nuoc San Thang (GD2) 3" xfId="17130"/>
    <cellStyle name="T_Book1_1_Thiet bi_Du toan nuoc San Thang (GD2)_KH 2012 (T3-2013)" xfId="13176"/>
    <cellStyle name="T_Book1_1_Thiet bi_Ke hoach 2010 (theo doi 11-8-2010)" xfId="1645"/>
    <cellStyle name="T_Book1_1_Thiet bi_Ke hoach 2010 (theo doi 11-8-2010) 2" xfId="4304"/>
    <cellStyle name="T_Book1_1_Thiet bi_Ke hoach 2010 (theo doi 11-8-2010) 2 2" xfId="13177"/>
    <cellStyle name="T_Book1_1_Thiet bi_Ke hoach 2010 (theo doi 11-8-2010) 3" xfId="17131"/>
    <cellStyle name="T_Book1_1_Thiet bi_Ke hoach 2010 (theo doi 11-8-2010)_KH 2012 (T3-2013)" xfId="13178"/>
    <cellStyle name="T_Book1_1_Thiet bi_ke hoach dau thau 30-6-2010" xfId="1646"/>
    <cellStyle name="T_Book1_1_Thiet bi_ke hoach dau thau 30-6-2010 2" xfId="4305"/>
    <cellStyle name="T_Book1_1_Thiet bi_ke hoach dau thau 30-6-2010 2 2" xfId="13179"/>
    <cellStyle name="T_Book1_1_Thiet bi_ke hoach dau thau 30-6-2010 3" xfId="17132"/>
    <cellStyle name="T_Book1_1_Thiet bi_ke hoach dau thau 30-6-2010_KH 2012 (T3-2013)" xfId="13180"/>
    <cellStyle name="T_Book1_1_Thiet bi_KH 2012 (T3-2013)" xfId="13181"/>
    <cellStyle name="T_Book1_1_Thiet bi_KH Von 2012 gui BKH 1" xfId="1647"/>
    <cellStyle name="T_Book1_1_Thiet bi_KH Von 2012 gui BKH 1 2" xfId="4306"/>
    <cellStyle name="T_Book1_1_Thiet bi_KH Von 2012 gui BKH 1 2 2" xfId="13182"/>
    <cellStyle name="T_Book1_1_Thiet bi_KH Von 2012 gui BKH 1 3" xfId="24601"/>
    <cellStyle name="T_Book1_1_Thiet bi_KH Von 2012 gui BKH 1_KH 2012 (T3-2013)" xfId="13183"/>
    <cellStyle name="T_Book1_1_Thiet bi_QD ke hoach dau thau" xfId="1648"/>
    <cellStyle name="T_Book1_1_Thiet bi_QD ke hoach dau thau 2" xfId="4307"/>
    <cellStyle name="T_Book1_1_Thiet bi_QD ke hoach dau thau 2 2" xfId="13184"/>
    <cellStyle name="T_Book1_1_Thiet bi_QD ke hoach dau thau 3" xfId="17133"/>
    <cellStyle name="T_Book1_1_Thiet bi_QD ke hoach dau thau_KH 2012 (T3-2013)" xfId="13185"/>
    <cellStyle name="T_Book1_1_Thiet bi_Ra soat KH von 2011 (Huy-11-11-11)" xfId="1649"/>
    <cellStyle name="T_Book1_1_Thiet bi_Ra soat KH von 2011 (Huy-11-11-11) 2" xfId="4308"/>
    <cellStyle name="T_Book1_1_Thiet bi_Ra soat KH von 2011 (Huy-11-11-11) 2 2" xfId="13186"/>
    <cellStyle name="T_Book1_1_Thiet bi_Ra soat KH von 2011 (Huy-11-11-11) 3" xfId="17134"/>
    <cellStyle name="T_Book1_1_Thiet bi_tinh toan hoang ha" xfId="1650"/>
    <cellStyle name="T_Book1_1_Thiet bi_tinh toan hoang ha 2" xfId="4309"/>
    <cellStyle name="T_Book1_1_Thiet bi_tinh toan hoang ha 2 2" xfId="13187"/>
    <cellStyle name="T_Book1_1_Thiet bi_tinh toan hoang ha 3" xfId="17135"/>
    <cellStyle name="T_Book1_1_Thiet bi_tinh toan hoang ha_KH 2012 (T3-2013)" xfId="13188"/>
    <cellStyle name="T_Book1_1_Thiet bi_Tong von ĐTPT" xfId="1651"/>
    <cellStyle name="T_Book1_1_Thiet bi_Tong von ĐTPT 2" xfId="4310"/>
    <cellStyle name="T_Book1_1_Thiet bi_Tong von ĐTPT 2 2" xfId="13189"/>
    <cellStyle name="T_Book1_1_Thiet bi_Tong von ĐTPT 3" xfId="17136"/>
    <cellStyle name="T_Book1_1_Thiet bi_Tong von ĐTPT_KH 2012 (T3-2013)" xfId="13190"/>
    <cellStyle name="T_Book1_1_Thiet bi_Viec Huy dang lam" xfId="4311"/>
    <cellStyle name="T_Book1_1_Thiet bi_Viec Huy dang lam 2" xfId="17137"/>
    <cellStyle name="T_Book1_1_Thiet bi_Viec Huy dang lam_CT 134" xfId="4312"/>
    <cellStyle name="T_Book1_1_Thiet bi_Viec Huy dang lam_CT 134 2" xfId="17138"/>
    <cellStyle name="T_Book1_1_Tien do PTH nam 2011" xfId="13146"/>
    <cellStyle name="T_Book1_1_Tien do PTH nam 2011_KH 2012 (T3-2013)" xfId="13147"/>
    <cellStyle name="T_Book1_1_tien luong" xfId="1652"/>
    <cellStyle name="T_Book1_1_Tien luong chuan 01" xfId="1653"/>
    <cellStyle name="T_Book1_1_Tienluong" xfId="1654"/>
    <cellStyle name="T_Book1_1_Tienluong 2" xfId="4313"/>
    <cellStyle name="T_Book1_1_Tienluong 2 2" xfId="13148"/>
    <cellStyle name="T_Book1_1_Tienluong 3" xfId="17139"/>
    <cellStyle name="T_Book1_1_Tienluong_KH 2012 (T3-2013)" xfId="13149"/>
    <cellStyle name="T_Book1_1_tinh toan hoang ha" xfId="1655"/>
    <cellStyle name="T_Book1_1_tinh toan hoang ha 2" xfId="4314"/>
    <cellStyle name="T_Book1_1_tinh toan hoang ha 2 2" xfId="13150"/>
    <cellStyle name="T_Book1_1_tinh toan hoang ha 3" xfId="17140"/>
    <cellStyle name="T_Book1_1_tinh toan hoang ha_KH 2012 (T3-2013)" xfId="13151"/>
    <cellStyle name="T_Book1_1_Tong hop  " xfId="1656"/>
    <cellStyle name="T_Book1_1_Tong von ĐTPT" xfId="1657"/>
    <cellStyle name="T_Book1_1_Tong von ĐTPT 2" xfId="4315"/>
    <cellStyle name="T_Book1_1_Tong von ĐTPT 2 2" xfId="13152"/>
    <cellStyle name="T_Book1_1_Tong von ĐTPT 3" xfId="17141"/>
    <cellStyle name="T_Book1_1_Tong von ĐTPT_KH 2012 (T3-2013)" xfId="13153"/>
    <cellStyle name="T_Book1_1_TU VAN THUY LOI THAM  PHE" xfId="1658"/>
    <cellStyle name="T_Book1_1_TU VAN THUY LOI THAM  PHE 2" xfId="4316"/>
    <cellStyle name="T_Book1_1_TU VAN THUY LOI THAM  PHE 2 2" xfId="13154"/>
    <cellStyle name="T_Book1_1_TU VAN THUY LOI THAM  PHE 3" xfId="17142"/>
    <cellStyle name="T_Book1_1_TU VAN THUY LOI THAM  PHE_KH 2012 (T3-2013)" xfId="13155"/>
    <cellStyle name="T_Book1_1_VB Di den 2013" xfId="13191"/>
    <cellStyle name="T_Book1_1_Viec Huy dang lam" xfId="4317"/>
    <cellStyle name="T_Book1_1_Viec Huy dang lam 2" xfId="17143"/>
    <cellStyle name="T_Book1_10b_PhanThanNhaSo10" xfId="1659"/>
    <cellStyle name="T_Book1_10b_PhanThanNhaSo10 2" xfId="4318"/>
    <cellStyle name="T_Book1_10b_PhanThanNhaSo10 2 2" xfId="13192"/>
    <cellStyle name="T_Book1_10b_PhanThanNhaSo10 3" xfId="17144"/>
    <cellStyle name="T_Book1_10b_PhanThanNhaSo10_Bieu chi tieu KH 2014 (Huy-04-11)" xfId="4319"/>
    <cellStyle name="T_Book1_10b_PhanThanNhaSo10_Bieu chi tieu KH 2014 (Huy-04-11) 2" xfId="17145"/>
    <cellStyle name="T_Book1_10b_PhanThanNhaSo10_bieu ke hoach dau thau" xfId="1660"/>
    <cellStyle name="T_Book1_10b_PhanThanNhaSo10_bieu ke hoach dau thau 2" xfId="4320"/>
    <cellStyle name="T_Book1_10b_PhanThanNhaSo10_bieu ke hoach dau thau 2 2" xfId="13193"/>
    <cellStyle name="T_Book1_10b_PhanThanNhaSo10_bieu ke hoach dau thau 3" xfId="17146"/>
    <cellStyle name="T_Book1_10b_PhanThanNhaSo10_bieu ke hoach dau thau truong mam non SKH" xfId="1661"/>
    <cellStyle name="T_Book1_10b_PhanThanNhaSo10_bieu ke hoach dau thau truong mam non SKH 2" xfId="4321"/>
    <cellStyle name="T_Book1_10b_PhanThanNhaSo10_bieu ke hoach dau thau truong mam non SKH 2 2" xfId="13194"/>
    <cellStyle name="T_Book1_10b_PhanThanNhaSo10_bieu ke hoach dau thau truong mam non SKH 3" xfId="17147"/>
    <cellStyle name="T_Book1_10b_PhanThanNhaSo10_bieu ke hoach dau thau truong mam non SKH_KH 2012 (T3-2013)" xfId="13195"/>
    <cellStyle name="T_Book1_10b_PhanThanNhaSo10_bieu ke hoach dau thau_KH 2012 (T3-2013)" xfId="13196"/>
    <cellStyle name="T_Book1_10b_PhanThanNhaSo10_bieu tong hop lai kh von 2011 gui phong TH-KTDN" xfId="1662"/>
    <cellStyle name="T_Book1_10b_PhanThanNhaSo10_bieu tong hop lai kh von 2011 gui phong TH-KTDN 2" xfId="4322"/>
    <cellStyle name="T_Book1_10b_PhanThanNhaSo10_bieu tong hop lai kh von 2011 gui phong TH-KTDN 2 2" xfId="13197"/>
    <cellStyle name="T_Book1_10b_PhanThanNhaSo10_bieu tong hop lai kh von 2011 gui phong TH-KTDN 3" xfId="25748"/>
    <cellStyle name="T_Book1_10b_PhanThanNhaSo10_bieu tong hop lai kh von 2011 gui phong TH-KTDN_KH 2012 (T3-2013)" xfId="13198"/>
    <cellStyle name="T_Book1_10b_PhanThanNhaSo10_Book1" xfId="1663"/>
    <cellStyle name="T_Book1_10b_PhanThanNhaSo10_Book1 2" xfId="4323"/>
    <cellStyle name="T_Book1_10b_PhanThanNhaSo10_Book1 2 2" xfId="13199"/>
    <cellStyle name="T_Book1_10b_PhanThanNhaSo10_Book1 3" xfId="17148"/>
    <cellStyle name="T_Book1_10b_PhanThanNhaSo10_Book1_Ke hoach 2010 (theo doi 11-8-2010)" xfId="1664"/>
    <cellStyle name="T_Book1_10b_PhanThanNhaSo10_Book1_Ke hoach 2010 (theo doi 11-8-2010) 2" xfId="4324"/>
    <cellStyle name="T_Book1_10b_PhanThanNhaSo10_Book1_Ke hoach 2010 (theo doi 11-8-2010) 2 2" xfId="13200"/>
    <cellStyle name="T_Book1_10b_PhanThanNhaSo10_Book1_Ke hoach 2010 (theo doi 11-8-2010) 3" xfId="18049"/>
    <cellStyle name="T_Book1_10b_PhanThanNhaSo10_Book1_Ke hoach 2010 (theo doi 11-8-2010)_KH 2012 (T3-2013)" xfId="13201"/>
    <cellStyle name="T_Book1_10b_PhanThanNhaSo10_Book1_ke hoach dau thau 30-6-2010" xfId="1665"/>
    <cellStyle name="T_Book1_10b_PhanThanNhaSo10_Book1_ke hoach dau thau 30-6-2010 2" xfId="4325"/>
    <cellStyle name="T_Book1_10b_PhanThanNhaSo10_Book1_ke hoach dau thau 30-6-2010 2 2" xfId="13202"/>
    <cellStyle name="T_Book1_10b_PhanThanNhaSo10_Book1_ke hoach dau thau 30-6-2010 3" xfId="16675"/>
    <cellStyle name="T_Book1_10b_PhanThanNhaSo10_Book1_ke hoach dau thau 30-6-2010_KH 2012 (T3-2013)" xfId="13203"/>
    <cellStyle name="T_Book1_10b_PhanThanNhaSo10_Book1_KH 2012 (T3-2013)" xfId="13204"/>
    <cellStyle name="T_Book1_10b_PhanThanNhaSo10_Book1_VB Di den 2013" xfId="13205"/>
    <cellStyle name="T_Book1_10b_PhanThanNhaSo10_Copy of KH PHAN BO VON ĐỐI ỨNG NAM 2011 (30 TY phuong án gop WB)" xfId="1666"/>
    <cellStyle name="T_Book1_10b_PhanThanNhaSo10_Copy of KH PHAN BO VON ĐỐI ỨNG NAM 2011 (30 TY phuong án gop WB) 2" xfId="4326"/>
    <cellStyle name="T_Book1_10b_PhanThanNhaSo10_Copy of KH PHAN BO VON ĐỐI ỨNG NAM 2011 (30 TY phuong án gop WB) 2 2" xfId="13206"/>
    <cellStyle name="T_Book1_10b_PhanThanNhaSo10_Copy of KH PHAN BO VON ĐỐI ỨNG NAM 2011 (30 TY phuong án gop WB) 3" xfId="25747"/>
    <cellStyle name="T_Book1_10b_PhanThanNhaSo10_Copy of KH PHAN BO VON ĐỐI ỨNG NAM 2011 (30 TY phuong án gop WB)_KH 2012 (T3-2013)" xfId="13207"/>
    <cellStyle name="T_Book1_10b_PhanThanNhaSo10_DTTD chieng chan Tham lai 29-9-2009" xfId="1667"/>
    <cellStyle name="T_Book1_10b_PhanThanNhaSo10_DTTD chieng chan Tham lai 29-9-2009 2" xfId="4327"/>
    <cellStyle name="T_Book1_10b_PhanThanNhaSo10_DTTD chieng chan Tham lai 29-9-2009 2 2" xfId="13208"/>
    <cellStyle name="T_Book1_10b_PhanThanNhaSo10_DTTD chieng chan Tham lai 29-9-2009 3" xfId="19257"/>
    <cellStyle name="T_Book1_10b_PhanThanNhaSo10_DTTD chieng chan Tham lai 29-9-2009_KH 2012 (T3-2013)" xfId="13209"/>
    <cellStyle name="T_Book1_10b_PhanThanNhaSo10_Du toan nuoc San Thang (GD2)" xfId="1668"/>
    <cellStyle name="T_Book1_10b_PhanThanNhaSo10_Du toan nuoc San Thang (GD2) 2" xfId="4328"/>
    <cellStyle name="T_Book1_10b_PhanThanNhaSo10_Du toan nuoc San Thang (GD2) 2 2" xfId="13210"/>
    <cellStyle name="T_Book1_10b_PhanThanNhaSo10_Du toan nuoc San Thang (GD2) 3" xfId="17150"/>
    <cellStyle name="T_Book1_10b_PhanThanNhaSo10_Du toan nuoc San Thang (GD2)_KH 2012 (T3-2013)" xfId="13211"/>
    <cellStyle name="T_Book1_10b_PhanThanNhaSo10_Ke hoach 2010 (theo doi 11-8-2010)" xfId="1669"/>
    <cellStyle name="T_Book1_10b_PhanThanNhaSo10_Ke hoach 2010 (theo doi 11-8-2010) 2" xfId="4329"/>
    <cellStyle name="T_Book1_10b_PhanThanNhaSo10_Ke hoach 2010 (theo doi 11-8-2010) 2 2" xfId="13212"/>
    <cellStyle name="T_Book1_10b_PhanThanNhaSo10_Ke hoach 2010 (theo doi 11-8-2010) 3" xfId="17151"/>
    <cellStyle name="T_Book1_10b_PhanThanNhaSo10_Ke hoach 2010 (theo doi 11-8-2010)_KH 2012 (T3-2013)" xfId="13213"/>
    <cellStyle name="T_Book1_10b_PhanThanNhaSo10_ke hoach dau thau 30-6-2010" xfId="1670"/>
    <cellStyle name="T_Book1_10b_PhanThanNhaSo10_ke hoach dau thau 30-6-2010 2" xfId="4330"/>
    <cellStyle name="T_Book1_10b_PhanThanNhaSo10_ke hoach dau thau 30-6-2010 2 2" xfId="13214"/>
    <cellStyle name="T_Book1_10b_PhanThanNhaSo10_ke hoach dau thau 30-6-2010 3" xfId="17152"/>
    <cellStyle name="T_Book1_10b_PhanThanNhaSo10_ke hoach dau thau 30-6-2010_KH 2012 (T3-2013)" xfId="13215"/>
    <cellStyle name="T_Book1_10b_PhanThanNhaSo10_KH 2012 (T3-2013)" xfId="13216"/>
    <cellStyle name="T_Book1_10b_PhanThanNhaSo10_KH Von 2012 gui BKH 1" xfId="1671"/>
    <cellStyle name="T_Book1_10b_PhanThanNhaSo10_KH Von 2012 gui BKH 1 2" xfId="4331"/>
    <cellStyle name="T_Book1_10b_PhanThanNhaSo10_KH Von 2012 gui BKH 1 2 2" xfId="13217"/>
    <cellStyle name="T_Book1_10b_PhanThanNhaSo10_KH Von 2012 gui BKH 1 3" xfId="24673"/>
    <cellStyle name="T_Book1_10b_PhanThanNhaSo10_KH Von 2012 gui BKH 1_KH 2012 (T3-2013)" xfId="13218"/>
    <cellStyle name="T_Book1_10b_PhanThanNhaSo10_QD ke hoach dau thau" xfId="1672"/>
    <cellStyle name="T_Book1_10b_PhanThanNhaSo10_QD ke hoach dau thau 2" xfId="4332"/>
    <cellStyle name="T_Book1_10b_PhanThanNhaSo10_QD ke hoach dau thau 2 2" xfId="13219"/>
    <cellStyle name="T_Book1_10b_PhanThanNhaSo10_QD ke hoach dau thau 3" xfId="17153"/>
    <cellStyle name="T_Book1_10b_PhanThanNhaSo10_QD ke hoach dau thau_KH 2012 (T3-2013)" xfId="13220"/>
    <cellStyle name="T_Book1_10b_PhanThanNhaSo10_Ra soat KH von 2011 (Huy-11-11-11)" xfId="1673"/>
    <cellStyle name="T_Book1_10b_PhanThanNhaSo10_Ra soat KH von 2011 (Huy-11-11-11) 2" xfId="4333"/>
    <cellStyle name="T_Book1_10b_PhanThanNhaSo10_Ra soat KH von 2011 (Huy-11-11-11) 2 2" xfId="13221"/>
    <cellStyle name="T_Book1_10b_PhanThanNhaSo10_Ra soat KH von 2011 (Huy-11-11-11) 3" xfId="17154"/>
    <cellStyle name="T_Book1_10b_PhanThanNhaSo10_tinh toan hoang ha" xfId="1674"/>
    <cellStyle name="T_Book1_10b_PhanThanNhaSo10_tinh toan hoang ha 2" xfId="4334"/>
    <cellStyle name="T_Book1_10b_PhanThanNhaSo10_tinh toan hoang ha 2 2" xfId="13222"/>
    <cellStyle name="T_Book1_10b_PhanThanNhaSo10_tinh toan hoang ha 3" xfId="17155"/>
    <cellStyle name="T_Book1_10b_PhanThanNhaSo10_tinh toan hoang ha_KH 2012 (T3-2013)" xfId="13223"/>
    <cellStyle name="T_Book1_10b_PhanThanNhaSo10_Tong von ĐTPT" xfId="1675"/>
    <cellStyle name="T_Book1_10b_PhanThanNhaSo10_Tong von ĐTPT 2" xfId="4335"/>
    <cellStyle name="T_Book1_10b_PhanThanNhaSo10_Tong von ĐTPT 2 2" xfId="13224"/>
    <cellStyle name="T_Book1_10b_PhanThanNhaSo10_Tong von ĐTPT 3" xfId="17156"/>
    <cellStyle name="T_Book1_10b_PhanThanNhaSo10_Tong von ĐTPT_KH 2012 (T3-2013)" xfId="13225"/>
    <cellStyle name="T_Book1_10b_PhanThanNhaSo10_Viec Huy dang lam" xfId="4336"/>
    <cellStyle name="T_Book1_10b_PhanThanNhaSo10_Viec Huy dang lam 2" xfId="17157"/>
    <cellStyle name="T_Book1_10b_PhanThanNhaSo10_Viec Huy dang lam_CT 134" xfId="4337"/>
    <cellStyle name="T_Book1_10b_PhanThanNhaSo10_Viec Huy dang lam_CT 134 2" xfId="17158"/>
    <cellStyle name="T_Book1_2" xfId="1676"/>
    <cellStyle name="T_Book1_2 2" xfId="4338"/>
    <cellStyle name="T_Book1_2 2 2" xfId="13226"/>
    <cellStyle name="T_Book1_2 3" xfId="17159"/>
    <cellStyle name="T_Book1_2_9BC73000" xfId="13227"/>
    <cellStyle name="T_Book1_2_Bao cao danh muc cac cong trinh tren dia ban huyen 4-2010" xfId="1677"/>
    <cellStyle name="T_Book1_2_Bao cao TPCP" xfId="1678"/>
    <cellStyle name="T_Book1_2_Bao cao TPCP 2" xfId="4339"/>
    <cellStyle name="T_Book1_2_Bao cao TPCP 2 2" xfId="13228"/>
    <cellStyle name="T_Book1_2_Bao cao TPCP 3" xfId="17160"/>
    <cellStyle name="T_Book1_2_Bao cao TPCP_KH 2012 (T3-2013)" xfId="13229"/>
    <cellStyle name="T_Book1_2_bao_cao_TH_th_cong_tac_dau_thau_-_ngay251209" xfId="1679"/>
    <cellStyle name="T_Book1_2_Bieu chi tieu KH 2014 (Huy-04-11)" xfId="4340"/>
    <cellStyle name="T_Book1_2_Bieu chi tieu KH 2014 (Huy-04-11) 2" xfId="17161"/>
    <cellStyle name="T_Book1_2_bieu ke hoach dau thau" xfId="1680"/>
    <cellStyle name="T_Book1_2_bieu ke hoach dau thau 2" xfId="4341"/>
    <cellStyle name="T_Book1_2_bieu ke hoach dau thau 2 2" xfId="13230"/>
    <cellStyle name="T_Book1_2_bieu ke hoach dau thau 3" xfId="17162"/>
    <cellStyle name="T_Book1_2_bieu ke hoach dau thau truong mam non SKH" xfId="1681"/>
    <cellStyle name="T_Book1_2_bieu ke hoach dau thau truong mam non SKH 2" xfId="4342"/>
    <cellStyle name="T_Book1_2_bieu ke hoach dau thau truong mam non SKH 2 2" xfId="13231"/>
    <cellStyle name="T_Book1_2_bieu ke hoach dau thau truong mam non SKH 3" xfId="17163"/>
    <cellStyle name="T_Book1_2_bieu ke hoach dau thau truong mam non SKH_KH 2012 (T3-2013)" xfId="13232"/>
    <cellStyle name="T_Book1_2_bieu ke hoach dau thau truong mam non SKH_Xay dung KH 2013 (17-7)" xfId="13233"/>
    <cellStyle name="T_Book1_2_bieu ke hoach dau thau truong mam non SKH_Xay dung KH 2013 (Hung)" xfId="13234"/>
    <cellStyle name="T_Book1_2_bieu ke hoach dau thau_KH 2012 (T3-2013)" xfId="13235"/>
    <cellStyle name="T_Book1_2_bieu ke hoach dau thau_Xay dung KH 2013 (17-7)" xfId="13236"/>
    <cellStyle name="T_Book1_2_bieu ke hoach dau thau_Xay dung KH 2013 (Hung)" xfId="13237"/>
    <cellStyle name="T_Book1_2_bieu tong hop lai kh von 2011 gui phong TH-KTDN" xfId="1682"/>
    <cellStyle name="T_Book1_2_bieu tong hop lai kh von 2011 gui phong TH-KTDN 2" xfId="4343"/>
    <cellStyle name="T_Book1_2_bieu tong hop lai kh von 2011 gui phong TH-KTDN 2 2" xfId="13238"/>
    <cellStyle name="T_Book1_2_bieu tong hop lai kh von 2011 gui phong TH-KTDN 3" xfId="17164"/>
    <cellStyle name="T_Book1_2_bieu tong hop lai kh von 2011 gui phong TH-KTDN_KH 2012 (T3-2013)" xfId="13239"/>
    <cellStyle name="T_Book1_2_bieumau 1" xfId="1683"/>
    <cellStyle name="T_Book1_2_Book1" xfId="1684"/>
    <cellStyle name="T_Book1_2_Book1 2" xfId="4345"/>
    <cellStyle name="T_Book1_2_Book1 2 2" xfId="17166"/>
    <cellStyle name="T_Book1_2_Book1 3" xfId="4344"/>
    <cellStyle name="T_Book1_2_Book1 3 2" xfId="13240"/>
    <cellStyle name="T_Book1_2_Book1 4" xfId="17165"/>
    <cellStyle name="T_Book1_2_Book1_1" xfId="1685"/>
    <cellStyle name="T_Book1_2_Book1_1 2" xfId="4346"/>
    <cellStyle name="T_Book1_2_Book1_1 2 2" xfId="13241"/>
    <cellStyle name="T_Book1_2_Book1_1 3" xfId="17167"/>
    <cellStyle name="T_Book1_2_Book1_1_9BC73000" xfId="13242"/>
    <cellStyle name="T_Book1_2_Book1_1_Book1" xfId="1686"/>
    <cellStyle name="T_Book1_2_Book1_1_Book1 2" xfId="4347"/>
    <cellStyle name="T_Book1_2_Book1_1_Book1 2 2" xfId="13243"/>
    <cellStyle name="T_Book1_2_Book1_1_Book1 3" xfId="17168"/>
    <cellStyle name="T_Book1_2_Book1_1_Book1_Ke hoach 2010 (theo doi 11-8-2010)" xfId="1687"/>
    <cellStyle name="T_Book1_2_Book1_1_Book1_Ke hoach 2010 (theo doi 11-8-2010) 2" xfId="4348"/>
    <cellStyle name="T_Book1_2_Book1_1_Book1_Ke hoach 2010 (theo doi 11-8-2010) 2 2" xfId="13244"/>
    <cellStyle name="T_Book1_2_Book1_1_Book1_Ke hoach 2010 (theo doi 11-8-2010) 3" xfId="17169"/>
    <cellStyle name="T_Book1_2_Book1_1_Book1_Ke hoach 2010 (theo doi 11-8-2010)_KH 2012 (T3-2013)" xfId="13245"/>
    <cellStyle name="T_Book1_2_Book1_1_Book1_Ke hoach 2010 (theo doi 11-8-2010)_Xay dung KH 2013 (17-7)" xfId="13246"/>
    <cellStyle name="T_Book1_2_Book1_1_Book1_Ke hoach 2010 (theo doi 11-8-2010)_Xay dung KH 2013 (Hung)" xfId="13247"/>
    <cellStyle name="T_Book1_2_Book1_1_Book1_KH 2012 (T3-2013)" xfId="13248"/>
    <cellStyle name="T_Book1_2_Book1_1_Book1_VB Di den 2013" xfId="13249"/>
    <cellStyle name="T_Book1_2_Book1_1_Ke hoach 2010 (theo doi 11-8-2010)" xfId="1688"/>
    <cellStyle name="T_Book1_2_Book1_1_Ke hoach 2010 (theo doi 11-8-2010) 2" xfId="4349"/>
    <cellStyle name="T_Book1_2_Book1_1_Ke hoach 2010 (theo doi 11-8-2010) 2 2" xfId="13250"/>
    <cellStyle name="T_Book1_2_Book1_1_Ke hoach 2010 (theo doi 11-8-2010) 3" xfId="17170"/>
    <cellStyle name="T_Book1_2_Book1_1_Ke hoach 2010 (theo doi 11-8-2010)_KH 2012 (T3-2013)" xfId="13251"/>
    <cellStyle name="T_Book1_2_Book1_1_ke hoach dau thau 30-6-2010" xfId="1689"/>
    <cellStyle name="T_Book1_2_Book1_1_ke hoach dau thau 30-6-2010 2" xfId="4350"/>
    <cellStyle name="T_Book1_2_Book1_1_ke hoach dau thau 30-6-2010 2 2" xfId="13252"/>
    <cellStyle name="T_Book1_2_Book1_1_ke hoach dau thau 30-6-2010 3" xfId="17171"/>
    <cellStyle name="T_Book1_2_Book1_1_ke hoach dau thau 30-6-2010_KH 2012 (T3-2013)" xfId="13253"/>
    <cellStyle name="T_Book1_2_Book1_1_KH 2012 (T3-2013)" xfId="13254"/>
    <cellStyle name="T_Book1_2_Book1_1_THEO DÕI DỰ ÁN.NĂM 2010-2011" xfId="13255"/>
    <cellStyle name="T_Book1_2_Book1_1_VB Di den 2013" xfId="13256"/>
    <cellStyle name="T_Book1_2_Book1_2" xfId="1690"/>
    <cellStyle name="T_Book1_2_Book1_2 2" xfId="4351"/>
    <cellStyle name="T_Book1_2_Book1_2 2 2" xfId="13257"/>
    <cellStyle name="T_Book1_2_Book1_2 3" xfId="17172"/>
    <cellStyle name="T_Book1_2_Book1_2_9BC73000" xfId="13258"/>
    <cellStyle name="T_Book1_2_Book1_2_Ke hoach 2010 (theo doi 11-8-2010)" xfId="1691"/>
    <cellStyle name="T_Book1_2_Book1_2_Ke hoach 2010 (theo doi 11-8-2010) 2" xfId="4352"/>
    <cellStyle name="T_Book1_2_Book1_2_Ke hoach 2010 (theo doi 11-8-2010) 2 2" xfId="13259"/>
    <cellStyle name="T_Book1_2_Book1_2_Ke hoach 2010 (theo doi 11-8-2010) 3" xfId="17173"/>
    <cellStyle name="T_Book1_2_Book1_2_Ke hoach 2010 (theo doi 11-8-2010)_KH 2012 (T3-2013)" xfId="13260"/>
    <cellStyle name="T_Book1_2_Book1_2_KH 2012 (T3-2013)" xfId="13261"/>
    <cellStyle name="T_Book1_2_Book1_2_THEO DÕI DỰ ÁN.NĂM 2010-2011" xfId="13262"/>
    <cellStyle name="T_Book1_2_Book1_2_VB Di den 2013" xfId="13263"/>
    <cellStyle name="T_Book1_2_Book1_3" xfId="1692"/>
    <cellStyle name="T_Book1_2_Book1_9BC73000" xfId="13264"/>
    <cellStyle name="T_Book1_2_Book1_Bao cao 9 thang  XDCB" xfId="1693"/>
    <cellStyle name="T_Book1_2_Book1_Bao cao phòng lao động phụ lục 3" xfId="1694"/>
    <cellStyle name="T_Book1_2_Book1_bao cao tinh hinh thuc hien den 31-7" xfId="13265"/>
    <cellStyle name="T_Book1_2_Book1_Book1" xfId="1695"/>
    <cellStyle name="T_Book1_2_Book1_Book1 2" xfId="4353"/>
    <cellStyle name="T_Book1_2_Book1_Book1 2 2" xfId="13266"/>
    <cellStyle name="T_Book1_2_Book1_Book1 3" xfId="17174"/>
    <cellStyle name="T_Book1_2_Book1_Book1_1" xfId="1696"/>
    <cellStyle name="T_Book1_2_Book1_Book1_Ke hoach 2010 (theo doi 11-8-2010)" xfId="1697"/>
    <cellStyle name="T_Book1_2_Book1_Book1_Ke hoach 2010 (theo doi 11-8-2010) 2" xfId="4354"/>
    <cellStyle name="T_Book1_2_Book1_Book1_Ke hoach 2010 (theo doi 11-8-2010) 2 2" xfId="13267"/>
    <cellStyle name="T_Book1_2_Book1_Book1_Ke hoach 2010 (theo doi 11-8-2010) 3" xfId="17175"/>
    <cellStyle name="T_Book1_2_Book1_Book1_Ke hoach 2010 (theo doi 11-8-2010)_KH 2012 (T3-2013)" xfId="13268"/>
    <cellStyle name="T_Book1_2_Book1_Book1_KH 2012 (T3-2013)" xfId="13269"/>
    <cellStyle name="T_Book1_2_Book1_Book1_VB Di den 2013" xfId="13270"/>
    <cellStyle name="T_Book1_2_Book1_Danh Mục KCM trinh BKH 2011 (BS 30A)" xfId="1698"/>
    <cellStyle name="T_Book1_2_Book1_Ke hoach 2010 (theo doi 11-8-2010)" xfId="1699"/>
    <cellStyle name="T_Book1_2_Book1_Ke hoach 2010 (theo doi 11-8-2010) 2" xfId="4355"/>
    <cellStyle name="T_Book1_2_Book1_Ke hoach 2010 (theo doi 11-8-2010) 2 2" xfId="13271"/>
    <cellStyle name="T_Book1_2_Book1_Ke hoach 2010 (theo doi 11-8-2010) 3" xfId="17176"/>
    <cellStyle name="T_Book1_2_Book1_Ke hoach 2010 (theo doi 11-8-2010)_KH 2012 (T3-2013)" xfId="13272"/>
    <cellStyle name="T_Book1_2_Book1_ke hoach dau thau 30-6-2010" xfId="1700"/>
    <cellStyle name="T_Book1_2_Book1_ke hoach dau thau 30-6-2010 2" xfId="4356"/>
    <cellStyle name="T_Book1_2_Book1_ke hoach dau thau 30-6-2010 2 2" xfId="13273"/>
    <cellStyle name="T_Book1_2_Book1_ke hoach dau thau 30-6-2010 3" xfId="17177"/>
    <cellStyle name="T_Book1_2_Book1_ke hoach dau thau 30-6-2010_KH 2012 (T3-2013)" xfId="13274"/>
    <cellStyle name="T_Book1_2_Book1_KH 2012 (T3-2013)" xfId="13275"/>
    <cellStyle name="T_Book1_2_Book1_KH Von 2012 gui BKH 1" xfId="1701"/>
    <cellStyle name="T_Book1_2_Book1_KH Von 2012 gui BKH 1 2" xfId="4357"/>
    <cellStyle name="T_Book1_2_Book1_KH Von 2012 gui BKH 1 2 2" xfId="13276"/>
    <cellStyle name="T_Book1_2_Book1_KH Von 2012 gui BKH 1 3" xfId="17178"/>
    <cellStyle name="T_Book1_2_Book1_KH Von 2012 gui BKH 1_KH 2012 (T3-2013)" xfId="13277"/>
    <cellStyle name="T_Book1_2_Book1_KH Von 2012 gui BKH 2" xfId="1702"/>
    <cellStyle name="T_Book1_2_Book1_KH Von 2012 gui BKH 2 2" xfId="4358"/>
    <cellStyle name="T_Book1_2_Book1_KH Von 2012 gui BKH 2 2 2" xfId="13278"/>
    <cellStyle name="T_Book1_2_Book1_KH Von 2012 gui BKH 2 3" xfId="17179"/>
    <cellStyle name="T_Book1_2_Book1_KH Von 2012 gui BKH 2_KH 2012 (T3-2013)" xfId="13279"/>
    <cellStyle name="T_Book1_2_Book1_Quy 3 nam 2011" xfId="1703"/>
    <cellStyle name="T_Book1_2_Book1_Ra soat KH von 2011 (Huy-11-11-11)" xfId="1704"/>
    <cellStyle name="T_Book1_2_Book1_Ra soat KH von 2011 (Huy-11-11-11) 2" xfId="4359"/>
    <cellStyle name="T_Book1_2_Book1_Ra soat KH von 2011 (Huy-11-11-11) 2 2" xfId="13280"/>
    <cellStyle name="T_Book1_2_Book1_Ra soat KH von 2011 (Huy-11-11-11) 3" xfId="17180"/>
    <cellStyle name="T_Book1_2_Book1_THEO DÕI DỰ ÁN.NĂM 2010-2011" xfId="13281"/>
    <cellStyle name="T_Book1_2_Book1_Theo doi thanh toan" xfId="1705"/>
    <cellStyle name="T_Book1_2_Book1_TONG HOP HOAN THUE NAM 2011" xfId="1706"/>
    <cellStyle name="T_Book1_2_Book1_VB Di den 2013" xfId="13282"/>
    <cellStyle name="T_Book1_2_Book1_Viec Huy dang lam" xfId="4360"/>
    <cellStyle name="T_Book1_2_Book1_Viec Huy dang lam 2" xfId="17181"/>
    <cellStyle name="T_Book1_2_Book1_Viec Huy dang lam_CT 134" xfId="4361"/>
    <cellStyle name="T_Book1_2_Book1_Viec Huy dang lam_CT 134 2" xfId="17182"/>
    <cellStyle name="T_Book1_2_Chi ban coppy nam 2009 STC" xfId="13287"/>
    <cellStyle name="T_Book1_2_chi tieu CTMT 2012" xfId="13288"/>
    <cellStyle name="T_Book1_2_Chi tieu KH nam 2009" xfId="1707"/>
    <cellStyle name="T_Book1_2_Chi tieu KH nam 2009 2" xfId="4362"/>
    <cellStyle name="T_Book1_2_Chi tieu KH nam 2009 2 2" xfId="13289"/>
    <cellStyle name="T_Book1_2_Chi tieu KH nam 2009 3" xfId="17183"/>
    <cellStyle name="T_Book1_2_Chi tieu KH nam 2009_KH 2012 (T3-2013)" xfId="13290"/>
    <cellStyle name="T_Book1_2_cong bo gia VLXD thang 4" xfId="1708"/>
    <cellStyle name="T_Book1_2_cong bo gia VLXD thang 4 2" xfId="4363"/>
    <cellStyle name="T_Book1_2_cong bo gia VLXD thang 4 2 2" xfId="13283"/>
    <cellStyle name="T_Book1_2_cong bo gia VLXD thang 4 3" xfId="17184"/>
    <cellStyle name="T_Book1_2_cong bo gia VLXD thang 4_KH 2012 (T3-2013)" xfId="13284"/>
    <cellStyle name="T_Book1_2_Copy of KH PHAN BO VON ĐỐI ỨNG NAM 2011 (30 TY phuong án gop WB)" xfId="1709"/>
    <cellStyle name="T_Book1_2_Copy of KH PHAN BO VON ĐỐI ỨNG NAM 2011 (30 TY phuong án gop WB) 2" xfId="4364"/>
    <cellStyle name="T_Book1_2_Copy of KH PHAN BO VON ĐỐI ỨNG NAM 2011 (30 TY phuong án gop WB) 2 2" xfId="13285"/>
    <cellStyle name="T_Book1_2_Copy of KH PHAN BO VON ĐỐI ỨNG NAM 2011 (30 TY phuong án gop WB) 3" xfId="17185"/>
    <cellStyle name="T_Book1_2_Copy of KH PHAN BO VON ĐỐI ỨNG NAM 2011 (30 TY phuong án gop WB)_KH 2012 (T3-2013)" xfId="13286"/>
    <cellStyle name="T_Book1_2_dang vien mói" xfId="1710"/>
    <cellStyle name="T_Book1_2_Danh Mục KCM trinh BKH 2011 (BS 30A)" xfId="1711"/>
    <cellStyle name="T_Book1_2_DT 1751 Muong Khoa" xfId="1712"/>
    <cellStyle name="T_Book1_2_DT 1751 Muong Khoa 2" xfId="4365"/>
    <cellStyle name="T_Book1_2_DT 1751 Muong Khoa 2 2" xfId="13291"/>
    <cellStyle name="T_Book1_2_DT 1751 Muong Khoa 3" xfId="17186"/>
    <cellStyle name="T_Book1_2_DT 1751 Muong Khoa_KH 2012 (T3-2013)" xfId="13292"/>
    <cellStyle name="T_Book1_2_DT Nam vai" xfId="1713"/>
    <cellStyle name="T_Book1_2_DT Nam vai 2" xfId="4366"/>
    <cellStyle name="T_Book1_2_DT Nam vai 2 2" xfId="13293"/>
    <cellStyle name="T_Book1_2_DT Nam vai 3" xfId="25746"/>
    <cellStyle name="T_Book1_2_DT Nam vai_bieu ke hoach dau thau" xfId="1714"/>
    <cellStyle name="T_Book1_2_DT Nam vai_bieu ke hoach dau thau 2" xfId="4367"/>
    <cellStyle name="T_Book1_2_DT Nam vai_bieu ke hoach dau thau 2 2" xfId="13294"/>
    <cellStyle name="T_Book1_2_DT Nam vai_bieu ke hoach dau thau 3" xfId="17187"/>
    <cellStyle name="T_Book1_2_DT Nam vai_bieu ke hoach dau thau truong mam non SKH" xfId="1715"/>
    <cellStyle name="T_Book1_2_DT Nam vai_bieu ke hoach dau thau truong mam non SKH 2" xfId="4368"/>
    <cellStyle name="T_Book1_2_DT Nam vai_bieu ke hoach dau thau truong mam non SKH 2 2" xfId="13295"/>
    <cellStyle name="T_Book1_2_DT Nam vai_bieu ke hoach dau thau truong mam non SKH 3" xfId="17188"/>
    <cellStyle name="T_Book1_2_DT Nam vai_bieu ke hoach dau thau truong mam non SKH_KH 2012 (T3-2013)" xfId="13296"/>
    <cellStyle name="T_Book1_2_DT Nam vai_bieu ke hoach dau thau_KH 2012 (T3-2013)" xfId="13297"/>
    <cellStyle name="T_Book1_2_DT Nam vai_Book1" xfId="1716"/>
    <cellStyle name="T_Book1_2_DT Nam vai_Book1 2" xfId="4369"/>
    <cellStyle name="T_Book1_2_DT Nam vai_Book1 2 2" xfId="13298"/>
    <cellStyle name="T_Book1_2_DT Nam vai_Book1 3" xfId="21953"/>
    <cellStyle name="T_Book1_2_DT Nam vai_Book1_KH 2012 (T3-2013)" xfId="13299"/>
    <cellStyle name="T_Book1_2_DT Nam vai_DTTD chieng chan Tham lai 29-9-2009" xfId="1717"/>
    <cellStyle name="T_Book1_2_DT Nam vai_DTTD chieng chan Tham lai 29-9-2009 2" xfId="4370"/>
    <cellStyle name="T_Book1_2_DT Nam vai_DTTD chieng chan Tham lai 29-9-2009 2 2" xfId="13300"/>
    <cellStyle name="T_Book1_2_DT Nam vai_DTTD chieng chan Tham lai 29-9-2009 3" xfId="26449"/>
    <cellStyle name="T_Book1_2_DT Nam vai_DTTD chieng chan Tham lai 29-9-2009_KH 2012 (T3-2013)" xfId="13301"/>
    <cellStyle name="T_Book1_2_DT Nam vai_Ke hoach 2010 (theo doi 11-8-2010)" xfId="1718"/>
    <cellStyle name="T_Book1_2_DT Nam vai_Ke hoach 2010 (theo doi 11-8-2010) 2" xfId="4371"/>
    <cellStyle name="T_Book1_2_DT Nam vai_Ke hoach 2010 (theo doi 11-8-2010) 2 2" xfId="13302"/>
    <cellStyle name="T_Book1_2_DT Nam vai_Ke hoach 2010 (theo doi 11-8-2010) 3" xfId="17189"/>
    <cellStyle name="T_Book1_2_DT Nam vai_Ke hoach 2010 (theo doi 11-8-2010)_KH 2012 (T3-2013)" xfId="13303"/>
    <cellStyle name="T_Book1_2_DT Nam vai_ke hoach dau thau 30-6-2010" xfId="1719"/>
    <cellStyle name="T_Book1_2_DT Nam vai_ke hoach dau thau 30-6-2010 2" xfId="4372"/>
    <cellStyle name="T_Book1_2_DT Nam vai_ke hoach dau thau 30-6-2010 2 2" xfId="13304"/>
    <cellStyle name="T_Book1_2_DT Nam vai_ke hoach dau thau 30-6-2010 3" xfId="17190"/>
    <cellStyle name="T_Book1_2_DT Nam vai_ke hoach dau thau 30-6-2010_KH 2012 (T3-2013)" xfId="13305"/>
    <cellStyle name="T_Book1_2_DT Nam vai_KH 2012 (T3-2013)" xfId="13306"/>
    <cellStyle name="T_Book1_2_DT Nam vai_QD ke hoach dau thau" xfId="1720"/>
    <cellStyle name="T_Book1_2_DT Nam vai_QD ke hoach dau thau 2" xfId="4373"/>
    <cellStyle name="T_Book1_2_DT Nam vai_QD ke hoach dau thau 2 2" xfId="13307"/>
    <cellStyle name="T_Book1_2_DT Nam vai_QD ke hoach dau thau 3" xfId="17191"/>
    <cellStyle name="T_Book1_2_DT Nam vai_QD ke hoach dau thau_KH 2012 (T3-2013)" xfId="13308"/>
    <cellStyle name="T_Book1_2_DT Nam vai_tinh toan hoang ha" xfId="1721"/>
    <cellStyle name="T_Book1_2_DT Nam vai_tinh toan hoang ha 2" xfId="4374"/>
    <cellStyle name="T_Book1_2_DT Nam vai_tinh toan hoang ha 2 2" xfId="13309"/>
    <cellStyle name="T_Book1_2_DT Nam vai_tinh toan hoang ha 3" xfId="17192"/>
    <cellStyle name="T_Book1_2_DT Nam vai_tinh toan hoang ha_KH 2012 (T3-2013)" xfId="13310"/>
    <cellStyle name="T_Book1_2_DT Nam vai_VB Di den 2013" xfId="13311"/>
    <cellStyle name="T_Book1_2_DT NHA KHACH -12" xfId="1722"/>
    <cellStyle name="T_Book1_2_DT NHA KHACH -12 2" xfId="4375"/>
    <cellStyle name="T_Book1_2_DT NHA KHACH -12 2 2" xfId="13312"/>
    <cellStyle name="T_Book1_2_DT NHA KHACH -12 3" xfId="17193"/>
    <cellStyle name="T_Book1_2_DT NHA KHACH -12_KH 2012 (T3-2013)" xfId="13313"/>
    <cellStyle name="T_Book1_2_DT tieu hoc diem TDC ban Cho 28-02-09" xfId="1723"/>
    <cellStyle name="T_Book1_2_DT tieu hoc diem TDC ban Cho 28-02-09 2" xfId="4376"/>
    <cellStyle name="T_Book1_2_DT tieu hoc diem TDC ban Cho 28-02-09 2 2" xfId="13314"/>
    <cellStyle name="T_Book1_2_DT tieu hoc diem TDC ban Cho 28-02-09 3" xfId="17194"/>
    <cellStyle name="T_Book1_2_DT tieu hoc diem TDC ban Cho 28-02-09_KH 2012 (T3-2013)" xfId="13315"/>
    <cellStyle name="T_Book1_2_DTTD chieng chan Tham lai 29-9-2009" xfId="1724"/>
    <cellStyle name="T_Book1_2_DTTD chieng chan Tham lai 29-9-2009 2" xfId="4377"/>
    <cellStyle name="T_Book1_2_DTTD chieng chan Tham lai 29-9-2009 2 2" xfId="13316"/>
    <cellStyle name="T_Book1_2_DTTD chieng chan Tham lai 29-9-2009 3" xfId="17195"/>
    <cellStyle name="T_Book1_2_DTTD chieng chan Tham lai 29-9-2009_KH 2012 (T3-2013)" xfId="13317"/>
    <cellStyle name="T_Book1_2_Du toan nuoc San Thang (GD2)" xfId="1725"/>
    <cellStyle name="T_Book1_2_Du toan nuoc San Thang (GD2) 2" xfId="4378"/>
    <cellStyle name="T_Book1_2_Du toan nuoc San Thang (GD2) 2 2" xfId="13318"/>
    <cellStyle name="T_Book1_2_Du toan nuoc San Thang (GD2) 3" xfId="17196"/>
    <cellStyle name="T_Book1_2_Du toan nuoc San Thang (GD2)_KH 2012 (T3-2013)" xfId="13319"/>
    <cellStyle name="T_Book1_2_DuToan92009Luong650" xfId="1726"/>
    <cellStyle name="T_Book1_2_DuToan92009Luong650 2" xfId="4379"/>
    <cellStyle name="T_Book1_2_DuToan92009Luong650 2 2" xfId="13320"/>
    <cellStyle name="T_Book1_2_DuToan92009Luong650 3" xfId="17197"/>
    <cellStyle name="T_Book1_2_DuToan92009Luong650_BC Ke hoạch 2012 9 thang (sua)" xfId="13321"/>
    <cellStyle name="T_Book1_2_DuToan92009Luong650_CT 134" xfId="4380"/>
    <cellStyle name="T_Book1_2_DuToan92009Luong650_CT 134 2" xfId="17198"/>
    <cellStyle name="T_Book1_2_DuToan92009Luong650_KH 2012 (T3-2013)" xfId="13322"/>
    <cellStyle name="T_Book1_2_GVL" xfId="1727"/>
    <cellStyle name="T_Book1_2_GVL 2" xfId="4381"/>
    <cellStyle name="T_Book1_2_GVL 2 2" xfId="13323"/>
    <cellStyle name="T_Book1_2_GVL 3" xfId="19752"/>
    <cellStyle name="T_Book1_2_GVL_KH 2012 (T3-2013)" xfId="13324"/>
    <cellStyle name="T_Book1_2_GVL_Xay dung KH 2013 (17-7)" xfId="13325"/>
    <cellStyle name="T_Book1_2_GVL_Xay dung KH 2013 (Hung)" xfId="13326"/>
    <cellStyle name="T_Book1_2_HD TT1" xfId="1728"/>
    <cellStyle name="T_Book1_2_HD TT1 2" xfId="4382"/>
    <cellStyle name="T_Book1_2_HD TT1 2 2" xfId="13327"/>
    <cellStyle name="T_Book1_2_HD TT1 3" xfId="21262"/>
    <cellStyle name="T_Book1_2_HD TT1_KH 2012 (T3-2013)" xfId="13328"/>
    <cellStyle name="T_Book1_2_HD TT1_Xay dung KH 2013 (17-7)" xfId="13329"/>
    <cellStyle name="T_Book1_2_HD TT1_Xay dung KH 2013 (Hung)" xfId="13330"/>
    <cellStyle name="T_Book1_2_Ke hoach 2010 ngay 14.4.10" xfId="1729"/>
    <cellStyle name="T_Book1_2_Ke hoach 2010 ngay 14.4.10 2" xfId="4383"/>
    <cellStyle name="T_Book1_2_Ke hoach 2010 ngay 14.4.10 2 2" xfId="13331"/>
    <cellStyle name="T_Book1_2_Ke hoach 2010 ngay 14.4.10 3" xfId="17200"/>
    <cellStyle name="T_Book1_2_Ke hoach 2010 ngay 14.4.10_KH 2012 (T3-2013)" xfId="13332"/>
    <cellStyle name="T_Book1_2_Ke hoach 2010 ngay 14.4.10_Xay dung KH 2013 (17-7)" xfId="13333"/>
    <cellStyle name="T_Book1_2_Ke hoach 2010 ngay 14.4.10_Xay dung KH 2013 (Hung)" xfId="13334"/>
    <cellStyle name="T_Book1_2_ke hoach dau thau 30-6-2010" xfId="1730"/>
    <cellStyle name="T_Book1_2_ke hoach dau thau 30-6-2010 2" xfId="4384"/>
    <cellStyle name="T_Book1_2_ke hoach dau thau 30-6-2010 2 2" xfId="13335"/>
    <cellStyle name="T_Book1_2_ke hoach dau thau 30-6-2010 3" xfId="17201"/>
    <cellStyle name="T_Book1_2_ke hoach dau thau 30-6-2010_KH 2012 (T3-2013)" xfId="13336"/>
    <cellStyle name="T_Book1_2_ke hoach dau thau 30-6-2010_Xay dung KH 2013 (17-7)" xfId="13337"/>
    <cellStyle name="T_Book1_2_ke hoach dau thau 30-6-2010_Xay dung KH 2013 (Hung)" xfId="13338"/>
    <cellStyle name="T_Book1_2_KH 2012 (T3-2013)" xfId="13339"/>
    <cellStyle name="T_Book1_2_KH Von 2012 gui BKH 1" xfId="1731"/>
    <cellStyle name="T_Book1_2_KH Von 2012 gui BKH 1 2" xfId="4385"/>
    <cellStyle name="T_Book1_2_KH Von 2012 gui BKH 1 2 2" xfId="13340"/>
    <cellStyle name="T_Book1_2_KH Von 2012 gui BKH 1 3" xfId="17202"/>
    <cellStyle name="T_Book1_2_KH Von 2012 gui BKH 1_KH 2012 (T3-2013)" xfId="13341"/>
    <cellStyle name="T_Book1_2_Nha lop hoc 8 P" xfId="1732"/>
    <cellStyle name="T_Book1_2_Nha lop hoc 8 P 2" xfId="4386"/>
    <cellStyle name="T_Book1_2_Nha lop hoc 8 P 2 2" xfId="13342"/>
    <cellStyle name="T_Book1_2_Nha lop hoc 8 P 3" xfId="24602"/>
    <cellStyle name="T_Book1_2_Nha lop hoc 8 P_KH 2012 (T3-2013)" xfId="13343"/>
    <cellStyle name="T_Book1_2_Nha lop hoc 8 P_Xay dung KH 2013 (17-7)" xfId="13344"/>
    <cellStyle name="T_Book1_2_Nha lop hoc 8 P_Xay dung KH 2013 (Hung)" xfId="13345"/>
    <cellStyle name="T_Book1_2_Phan pha do" xfId="1733"/>
    <cellStyle name="T_Book1_2_QĐ 980" xfId="1734"/>
    <cellStyle name="T_Book1_2_QD ke hoach dau thau" xfId="1735"/>
    <cellStyle name="T_Book1_2_QD ke hoach dau thau 2" xfId="4387"/>
    <cellStyle name="T_Book1_2_QD ke hoach dau thau 2 2" xfId="13346"/>
    <cellStyle name="T_Book1_2_QD ke hoach dau thau 3" xfId="17203"/>
    <cellStyle name="T_Book1_2_QD ke hoach dau thau_KH 2012 (T3-2013)" xfId="13347"/>
    <cellStyle name="T_Book1_2_QD ke hoach dau thau_Xay dung KH 2013 (17-7)" xfId="13348"/>
    <cellStyle name="T_Book1_2_QD ke hoach dau thau_Xay dung KH 2013 (Hung)" xfId="13349"/>
    <cellStyle name="T_Book1_2_Ra soat KH von 2011 (Huy-11-11-11)" xfId="1736"/>
    <cellStyle name="T_Book1_2_Ra soat KH von 2011 (Huy-11-11-11) 2" xfId="4388"/>
    <cellStyle name="T_Book1_2_Ra soat KH von 2011 (Huy-11-11-11) 2 2" xfId="13350"/>
    <cellStyle name="T_Book1_2_Ra soat KH von 2011 (Huy-11-11-11) 3" xfId="17204"/>
    <cellStyle name="T_Book1_2_Sheet2" xfId="1737"/>
    <cellStyle name="T_Book1_2_Sheet2 2" xfId="4389"/>
    <cellStyle name="T_Book1_2_Sheet2 2 2" xfId="13351"/>
    <cellStyle name="T_Book1_2_Sheet2 3" xfId="17205"/>
    <cellStyle name="T_Book1_2_Sheet2_KH 2012 (T3-2013)" xfId="13352"/>
    <cellStyle name="T_Book1_2_TH danh muc 08-09 den ngay 30-8-09" xfId="1738"/>
    <cellStyle name="T_Book1_2_THEO DÕI DỰ ÁN.NĂM 2010-2011" xfId="13365"/>
    <cellStyle name="T_Book1_2_Tienluong" xfId="1739"/>
    <cellStyle name="T_Book1_2_Tienluong 2" xfId="4390"/>
    <cellStyle name="T_Book1_2_Tienluong 2 2" xfId="13353"/>
    <cellStyle name="T_Book1_2_Tienluong 3" xfId="17206"/>
    <cellStyle name="T_Book1_2_Tienluong_KH 2012 (T3-2013)" xfId="13354"/>
    <cellStyle name="T_Book1_2_tinh toan hoang ha" xfId="1740"/>
    <cellStyle name="T_Book1_2_tinh toan hoang ha 2" xfId="4391"/>
    <cellStyle name="T_Book1_2_tinh toan hoang ha 2 2" xfId="13355"/>
    <cellStyle name="T_Book1_2_tinh toan hoang ha 3" xfId="17207"/>
    <cellStyle name="T_Book1_2_tinh toan hoang ha_KH 2012 (T3-2013)" xfId="13356"/>
    <cellStyle name="T_Book1_2_tinh toan hoang ha_Xay dung KH 2013 (17-7)" xfId="13357"/>
    <cellStyle name="T_Book1_2_tinh toan hoang ha_Xay dung KH 2013 (Hung)" xfId="13358"/>
    <cellStyle name="T_Book1_2_Tong von ĐTPT" xfId="1741"/>
    <cellStyle name="T_Book1_2_Tong von ĐTPT 2" xfId="4392"/>
    <cellStyle name="T_Book1_2_Tong von ĐTPT 2 2" xfId="13359"/>
    <cellStyle name="T_Book1_2_Tong von ĐTPT 3" xfId="17208"/>
    <cellStyle name="T_Book1_2_Tong von ĐTPT_KH 2012 (T3-2013)" xfId="13360"/>
    <cellStyle name="T_Book1_2_TU VAN THUY LOI THAM  PHE" xfId="1742"/>
    <cellStyle name="T_Book1_2_TU VAN THUY LOI THAM  PHE 2" xfId="4393"/>
    <cellStyle name="T_Book1_2_TU VAN THUY LOI THAM  PHE 2 2" xfId="13361"/>
    <cellStyle name="T_Book1_2_TU VAN THUY LOI THAM  PHE 3" xfId="17209"/>
    <cellStyle name="T_Book1_2_TU VAN THUY LOI THAM  PHE_KH 2012 (T3-2013)" xfId="13362"/>
    <cellStyle name="T_Book1_2_TU VAN THUY LOI THAM  PHE_Xay dung KH 2013 (17-7)" xfId="13363"/>
    <cellStyle name="T_Book1_2_TU VAN THUY LOI THAM  PHE_Xay dung KH 2013 (Hung)" xfId="13364"/>
    <cellStyle name="T_Book1_2_VB Di den 2013" xfId="13366"/>
    <cellStyle name="T_Book1_2_Viec Huy dang lam" xfId="4394"/>
    <cellStyle name="T_Book1_2_Viec Huy dang lam 2" xfId="17210"/>
    <cellStyle name="T_Book1_2_Viec Huy dang lam_CT 134" xfId="4395"/>
    <cellStyle name="T_Book1_2_Viec Huy dang lam_CT 134 2" xfId="17211"/>
    <cellStyle name="T_Book1_3" xfId="1743"/>
    <cellStyle name="T_Book1_3 2" xfId="4397"/>
    <cellStyle name="T_Book1_3 2 2" xfId="17213"/>
    <cellStyle name="T_Book1_3 3" xfId="4396"/>
    <cellStyle name="T_Book1_3 3 2" xfId="13367"/>
    <cellStyle name="T_Book1_3 4" xfId="17212"/>
    <cellStyle name="T_Book1_3_9BC73000" xfId="13368"/>
    <cellStyle name="T_Book1_3_Book1" xfId="1744"/>
    <cellStyle name="T_Book1_3_Book1 2" xfId="4398"/>
    <cellStyle name="T_Book1_3_Book1 2 2" xfId="13369"/>
    <cellStyle name="T_Book1_3_Book1 3" xfId="17214"/>
    <cellStyle name="T_Book1_3_Book1_Ke hoach 2010 (theo doi 11-8-2010)" xfId="1745"/>
    <cellStyle name="T_Book1_3_Book1_Ke hoach 2010 (theo doi 11-8-2010) 2" xfId="4399"/>
    <cellStyle name="T_Book1_3_Book1_Ke hoach 2010 (theo doi 11-8-2010) 2 2" xfId="13370"/>
    <cellStyle name="T_Book1_3_Book1_Ke hoach 2010 (theo doi 11-8-2010) 3" xfId="17215"/>
    <cellStyle name="T_Book1_3_Book1_Ke hoach 2010 (theo doi 11-8-2010)_BC Ke hoạch 2012 9 thang (sua)" xfId="13371"/>
    <cellStyle name="T_Book1_3_Book1_Ke hoach 2010 (theo doi 11-8-2010)_CT 134" xfId="4400"/>
    <cellStyle name="T_Book1_3_Book1_Ke hoach 2010 (theo doi 11-8-2010)_CT 134 2" xfId="17216"/>
    <cellStyle name="T_Book1_3_Book1_Ke hoach 2010 (theo doi 11-8-2010)_KH 2012 (T3-2013)" xfId="13372"/>
    <cellStyle name="T_Book1_3_Book1_Ke hoach 2010 (theo doi 11-8-2010)_Xay dung KH 2013 (17-7)" xfId="13373"/>
    <cellStyle name="T_Book1_3_Book1_Ke hoach 2010 (theo doi 11-8-2010)_Xay dung KH 2013 (Hung)" xfId="13374"/>
    <cellStyle name="T_Book1_3_Book1_KH 2012 (T3-2013)" xfId="13375"/>
    <cellStyle name="T_Book1_3_Book1_VB Di den 2013" xfId="13376"/>
    <cellStyle name="T_Book1_3_Danh Mục KCM trinh BKH 2011 (BS 30A)" xfId="1746"/>
    <cellStyle name="T_Book1_3_DTTD chieng chan Tham lai 29-9-2009" xfId="1747"/>
    <cellStyle name="T_Book1_3_DTTD chieng chan Tham lai 29-9-2009 2" xfId="4401"/>
    <cellStyle name="T_Book1_3_DTTD chieng chan Tham lai 29-9-2009 2 2" xfId="13377"/>
    <cellStyle name="T_Book1_3_DTTD chieng chan Tham lai 29-9-2009 3" xfId="17217"/>
    <cellStyle name="T_Book1_3_DTTD chieng chan Tham lai 29-9-2009_KH 2012 (T3-2013)" xfId="13378"/>
    <cellStyle name="T_Book1_3_GVL" xfId="1748"/>
    <cellStyle name="T_Book1_3_GVL 2" xfId="4402"/>
    <cellStyle name="T_Book1_3_GVL 2 2" xfId="13379"/>
    <cellStyle name="T_Book1_3_GVL 3" xfId="17218"/>
    <cellStyle name="T_Book1_3_GVL_KH 2012 (T3-2013)" xfId="13380"/>
    <cellStyle name="T_Book1_3_Ke hoach 2010 (theo doi 11-8-2010)" xfId="1749"/>
    <cellStyle name="T_Book1_3_Ke hoach 2010 (theo doi 11-8-2010) 2" xfId="4403"/>
    <cellStyle name="T_Book1_3_Ke hoach 2010 (theo doi 11-8-2010) 2 2" xfId="13381"/>
    <cellStyle name="T_Book1_3_Ke hoach 2010 (theo doi 11-8-2010) 3" xfId="17219"/>
    <cellStyle name="T_Book1_3_Ke hoach 2010 (theo doi 11-8-2010)_KH 2012 (T3-2013)" xfId="13382"/>
    <cellStyle name="T_Book1_3_KH 2012 (T3-2013)" xfId="13383"/>
    <cellStyle name="T_Book1_3_KH Von 2012 gui BKH 1" xfId="1750"/>
    <cellStyle name="T_Book1_3_KH Von 2012 gui BKH 1 2" xfId="4404"/>
    <cellStyle name="T_Book1_3_KH Von 2012 gui BKH 1 2 2" xfId="13384"/>
    <cellStyle name="T_Book1_3_KH Von 2012 gui BKH 1 3" xfId="17220"/>
    <cellStyle name="T_Book1_3_KH Von 2012 gui BKH 1_KH 2012 (T3-2013)" xfId="13385"/>
    <cellStyle name="T_Book1_3_KH Von 2012 gui BKH 2" xfId="1751"/>
    <cellStyle name="T_Book1_3_KH Von 2012 gui BKH 2 2" xfId="4405"/>
    <cellStyle name="T_Book1_3_KH Von 2012 gui BKH 2 2 2" xfId="13386"/>
    <cellStyle name="T_Book1_3_KH Von 2012 gui BKH 2 3" xfId="17221"/>
    <cellStyle name="T_Book1_3_KH Von 2012 gui BKH 2_KH 2012 (T3-2013)" xfId="13387"/>
    <cellStyle name="T_Book1_3_Ra soat KH von 2011 (Huy-11-11-11)" xfId="1752"/>
    <cellStyle name="T_Book1_3_Ra soat KH von 2011 (Huy-11-11-11) 2" xfId="4406"/>
    <cellStyle name="T_Book1_3_Ra soat KH von 2011 (Huy-11-11-11) 2 2" xfId="13388"/>
    <cellStyle name="T_Book1_3_Ra soat KH von 2011 (Huy-11-11-11) 3" xfId="17222"/>
    <cellStyle name="T_Book1_3_THEO DÕI DỰ ÁN.NĂM 2010-2011" xfId="13389"/>
    <cellStyle name="T_Book1_3_Theo doi thanh toan" xfId="1753"/>
    <cellStyle name="T_Book1_3_tien luong" xfId="1754"/>
    <cellStyle name="T_Book1_3_Tien luong chuan 01" xfId="1755"/>
    <cellStyle name="T_Book1_3_Tong hop  " xfId="1756"/>
    <cellStyle name="T_Book1_3_TONG HOP HOAN THUE NAM 2011" xfId="1757"/>
    <cellStyle name="T_Book1_3_VB Di den 2013" xfId="13390"/>
    <cellStyle name="T_Book1_3_Viec Huy dang lam" xfId="4407"/>
    <cellStyle name="T_Book1_3_Viec Huy dang lam 2" xfId="17223"/>
    <cellStyle name="T_Book1_4" xfId="1758"/>
    <cellStyle name="T_Book1_4 2" xfId="4408"/>
    <cellStyle name="T_Book1_4 2 2" xfId="13391"/>
    <cellStyle name="T_Book1_4 3" xfId="17224"/>
    <cellStyle name="T_Book1_4_Book1" xfId="1759"/>
    <cellStyle name="T_Book1_4_Book1 2" xfId="4409"/>
    <cellStyle name="T_Book1_4_Book1 2 2" xfId="13392"/>
    <cellStyle name="T_Book1_4_Book1 3" xfId="17225"/>
    <cellStyle name="T_Book1_4_Book1_KH 2012 (T3-2013)" xfId="13393"/>
    <cellStyle name="T_Book1_4_Danh Mục KCM trinh BKH 2011 (BS 30A)" xfId="1760"/>
    <cellStyle name="T_Book1_4_Ke hoach 2010 (theo doi 11-8-2010)" xfId="1761"/>
    <cellStyle name="T_Book1_4_Ke hoach 2010 (theo doi 11-8-2010) 2" xfId="4410"/>
    <cellStyle name="T_Book1_4_Ke hoach 2010 (theo doi 11-8-2010) 2 2" xfId="13394"/>
    <cellStyle name="T_Book1_4_Ke hoach 2010 (theo doi 11-8-2010) 3" xfId="17226"/>
    <cellStyle name="T_Book1_4_Ke hoach 2010 (theo doi 11-8-2010)_BC Ke hoạch 2012 9 thang (sua)" xfId="13395"/>
    <cellStyle name="T_Book1_4_Ke hoach 2010 (theo doi 11-8-2010)_CT 134" xfId="4411"/>
    <cellStyle name="T_Book1_4_Ke hoach 2010 (theo doi 11-8-2010)_CT 134 2" xfId="17227"/>
    <cellStyle name="T_Book1_4_Ke hoach 2010 (theo doi 11-8-2010)_KH 2012 (T3-2013)" xfId="13396"/>
    <cellStyle name="T_Book1_4_Ke hoach 2010 (theo doi 11-8-2010)_Xay dung KH 2013 (17-7)" xfId="13397"/>
    <cellStyle name="T_Book1_4_Ke hoach 2010 (theo doi 11-8-2010)_Xay dung KH 2013 (Hung)" xfId="13398"/>
    <cellStyle name="T_Book1_4_KH 2012 (T3-2013)" xfId="13399"/>
    <cellStyle name="T_Book1_4_Theo doi thanh toan" xfId="1762"/>
    <cellStyle name="T_Book1_4_TONG HOP HOAN THUE NAM 2011" xfId="1763"/>
    <cellStyle name="T_Book1_4_VB Di den 2013" xfId="13400"/>
    <cellStyle name="T_Book1_4_Xay dung KH 2013 (17-7)" xfId="13401"/>
    <cellStyle name="T_Book1_4_Xay dung KH 2013 (Hung)" xfId="13402"/>
    <cellStyle name="T_Book1_5" xfId="1764"/>
    <cellStyle name="T_Book1_5 2" xfId="4412"/>
    <cellStyle name="T_Book1_5 2 2" xfId="13403"/>
    <cellStyle name="T_Book1_5 3" xfId="17228"/>
    <cellStyle name="T_Book1_5_Ke hoach 2010 (theo doi 11-8-2010)" xfId="1765"/>
    <cellStyle name="T_Book1_5_Ke hoach 2010 (theo doi 11-8-2010) 2" xfId="4413"/>
    <cellStyle name="T_Book1_5_Ke hoach 2010 (theo doi 11-8-2010) 2 2" xfId="13404"/>
    <cellStyle name="T_Book1_5_Ke hoach 2010 (theo doi 11-8-2010) 3" xfId="17229"/>
    <cellStyle name="T_Book1_5_Ke hoach 2010 (theo doi 11-8-2010)_KH 2012 (T3-2013)" xfId="13405"/>
    <cellStyle name="T_Book1_5_Ke hoach 2010 (theo doi 11-8-2010)_Xay dung KH 2013 (17-7)" xfId="13406"/>
    <cellStyle name="T_Book1_5_Ke hoach 2010 (theo doi 11-8-2010)_Xay dung KH 2013 (Hung)" xfId="13407"/>
    <cellStyle name="T_Book1_5_KH 2012 (T3-2013)" xfId="13408"/>
    <cellStyle name="T_Book1_5_VB Di den 2013" xfId="13409"/>
    <cellStyle name="T_Book1_9BC73000" xfId="13410"/>
    <cellStyle name="T_Book1_Báo cáo 2005 theo Văn phòng của A. Quang" xfId="1766"/>
    <cellStyle name="T_Book1_Báo cáo 2005 theo Văn phòng của A. Quang 2" xfId="4414"/>
    <cellStyle name="T_Book1_Báo cáo 2005 theo Văn phòng của A. Quang 2 2" xfId="13411"/>
    <cellStyle name="T_Book1_Báo cáo 2005 theo Văn phòng của A. Quang 3" xfId="17230"/>
    <cellStyle name="T_Book1_Báo cáo 2005 theo Văn phòng của A. Quang_BC Ke hoạch 2012 9 thang (sua)" xfId="13412"/>
    <cellStyle name="T_Book1_Báo cáo 2005 theo Văn phòng của A. Quang_CT 134" xfId="4415"/>
    <cellStyle name="T_Book1_Báo cáo 2005 theo Văn phòng của A. Quang_CT 134 2" xfId="17231"/>
    <cellStyle name="T_Book1_Báo cáo 2005 theo Văn phòng của A. Quang_KH 2012 (T3-2013)" xfId="13413"/>
    <cellStyle name="T_Book1_Bao cao danh muc cac cong trinh tren dia ban huyen 4-2010" xfId="1767"/>
    <cellStyle name="T_Book1_Bao cao TPCP" xfId="1768"/>
    <cellStyle name="T_Book1_Bao cao TPCP 2" xfId="4416"/>
    <cellStyle name="T_Book1_Bao cao TPCP 2 2" xfId="13414"/>
    <cellStyle name="T_Book1_Bao cao TPCP 3" xfId="17232"/>
    <cellStyle name="T_Book1_Bao cao TPCP_KH 2012 (T3-2013)" xfId="13415"/>
    <cellStyle name="T_Book1_bao_cao_TH_th_cong_tac_dau_thau_-_ngay251209" xfId="1769"/>
    <cellStyle name="T_Book1_BC uoc giai ngan den 31-12-2013" xfId="4417"/>
    <cellStyle name="T_Book1_BC uoc giai ngan den 31-12-2013 2" xfId="17233"/>
    <cellStyle name="T_Book1_Bieu chi tieu KH 2014 (Huy-04-11)" xfId="4418"/>
    <cellStyle name="T_Book1_Bieu chi tieu KH 2014 (Huy-04-11) 2" xfId="17234"/>
    <cellStyle name="T_Book1_bieu ke hoach dau thau" xfId="1770"/>
    <cellStyle name="T_Book1_bieu ke hoach dau thau 2" xfId="4419"/>
    <cellStyle name="T_Book1_bieu ke hoach dau thau 2 2" xfId="13416"/>
    <cellStyle name="T_Book1_bieu ke hoach dau thau 3" xfId="17235"/>
    <cellStyle name="T_Book1_bieu ke hoach dau thau truong mam non SKH" xfId="1771"/>
    <cellStyle name="T_Book1_bieu ke hoach dau thau truong mam non SKH 2" xfId="4420"/>
    <cellStyle name="T_Book1_bieu ke hoach dau thau truong mam non SKH 2 2" xfId="13417"/>
    <cellStyle name="T_Book1_bieu ke hoach dau thau truong mam non SKH 3" xfId="17236"/>
    <cellStyle name="T_Book1_bieu ke hoach dau thau truong mam non SKH_KH 2012 (T3-2013)" xfId="13418"/>
    <cellStyle name="T_Book1_bieu ke hoach dau thau_KH 2012 (T3-2013)" xfId="13419"/>
    <cellStyle name="T_Book1_Bieu KT-XH va von dau tu.xls" xfId="13420"/>
    <cellStyle name="T_Book1_Bieu mau danh muc du an thuoc CTMTQG nam 2008" xfId="1772"/>
    <cellStyle name="T_Book1_Bieu mau danh muc du an thuoc CTMTQG nam 2008 2" xfId="4421"/>
    <cellStyle name="T_Book1_Bieu mau danh muc du an thuoc CTMTQG nam 2008 2 2" xfId="13421"/>
    <cellStyle name="T_Book1_Bieu mau danh muc du an thuoc CTMTQG nam 2008 3" xfId="17237"/>
    <cellStyle name="T_Book1_Bieu mau danh muc du an thuoc CTMTQG nam 2008_BC Ke hoạch 2012 9 thang (sua)" xfId="13422"/>
    <cellStyle name="T_Book1_Bieu mau danh muc du an thuoc CTMTQG nam 2008_CT 134" xfId="4422"/>
    <cellStyle name="T_Book1_Bieu mau danh muc du an thuoc CTMTQG nam 2008_CT 134 2" xfId="17238"/>
    <cellStyle name="T_Book1_Bieu mau danh muc du an thuoc CTMTQG nam 2008_KH 2012 (T3-2013)" xfId="13423"/>
    <cellStyle name="T_Book1_Bieu tong hop nhu cau ung 2011 da chon loc -Mien nui" xfId="1773"/>
    <cellStyle name="T_Book1_Bieu tong hop nhu cau ung 2011 da chon loc -Mien nui 2" xfId="4423"/>
    <cellStyle name="T_Book1_Bieu tong hop nhu cau ung 2011 da chon loc -Mien nui 2 2" xfId="13424"/>
    <cellStyle name="T_Book1_Bieu tong hop nhu cau ung 2011 da chon loc -Mien nui 3" xfId="17239"/>
    <cellStyle name="T_Book1_Bieu tong hop nhu cau ung 2011 da chon loc -Mien nui_BC Ke hoạch 2012 9 thang (sua)" xfId="13425"/>
    <cellStyle name="T_Book1_Bieu tong hop nhu cau ung 2011 da chon loc -Mien nui_CT 134" xfId="4424"/>
    <cellStyle name="T_Book1_Bieu tong hop nhu cau ung 2011 da chon loc -Mien nui_CT 134 2" xfId="17240"/>
    <cellStyle name="T_Book1_Bieu tong hop nhu cau ung 2011 da chon loc -Mien nui_KH 2012 (T3-2013)" xfId="13426"/>
    <cellStyle name="T_Book1_bieumau 1" xfId="1774"/>
    <cellStyle name="T_Book1_Book1" xfId="1775"/>
    <cellStyle name="T_Book1_Book1 2" xfId="4425"/>
    <cellStyle name="T_Book1_Book1 2 2" xfId="13427"/>
    <cellStyle name="T_Book1_Book1 3" xfId="17241"/>
    <cellStyle name="T_Book1_Book1_1" xfId="1776"/>
    <cellStyle name="T_Book1_Book1_1 2" xfId="4426"/>
    <cellStyle name="T_Book1_Book1_1 2 2" xfId="13428"/>
    <cellStyle name="T_Book1_Book1_1 3" xfId="17242"/>
    <cellStyle name="T_Book1_Book1_1_9BC73000" xfId="13429"/>
    <cellStyle name="T_Book1_Book1_1_Bao cao 9 thang  XDCB" xfId="1777"/>
    <cellStyle name="T_Book1_Book1_1_Bao cao phòng lao động phụ lục 3" xfId="1778"/>
    <cellStyle name="T_Book1_Book1_1_bao cao tinh hinh thuc hien den 31-7" xfId="13430"/>
    <cellStyle name="T_Book1_Book1_1_Bao cao TPCP" xfId="1779"/>
    <cellStyle name="T_Book1_Book1_1_Bao cao TPCP 2" xfId="4427"/>
    <cellStyle name="T_Book1_Book1_1_Bao cao TPCP 2 2" xfId="13431"/>
    <cellStyle name="T_Book1_Book1_1_Bao cao TPCP 3" xfId="17243"/>
    <cellStyle name="T_Book1_Book1_1_Bao cao TPCP_KH 2012 (T3-2013)" xfId="13432"/>
    <cellStyle name="T_Book1_Book1_1_Bao cao TPCP_Xay dung KH 2013 (17-7)" xfId="13433"/>
    <cellStyle name="T_Book1_Book1_1_Bao cao TPCP_Xay dung KH 2013 (Hung)" xfId="13434"/>
    <cellStyle name="T_Book1_Book1_1_bieumau 1" xfId="1780"/>
    <cellStyle name="T_Book1_Book1_1_Book1" xfId="1781"/>
    <cellStyle name="T_Book1_Book1_1_Book1 2" xfId="4428"/>
    <cellStyle name="T_Book1_Book1_1_Book1 2 2" xfId="13435"/>
    <cellStyle name="T_Book1_Book1_1_Book1 3" xfId="17244"/>
    <cellStyle name="T_Book1_Book1_1_Book1_1" xfId="1782"/>
    <cellStyle name="T_Book1_Book1_1_Book1_1 2" xfId="4429"/>
    <cellStyle name="T_Book1_Book1_1_Book1_1 2 2" xfId="13436"/>
    <cellStyle name="T_Book1_Book1_1_Book1_1 3" xfId="17245"/>
    <cellStyle name="T_Book1_Book1_1_Book1_1_KH 2012 (T3-2013)" xfId="13437"/>
    <cellStyle name="T_Book1_Book1_1_Book1_KH 2012 (T3-2013)" xfId="13438"/>
    <cellStyle name="T_Book1_Book1_1_Book1_Xay dung KH 2013 (17-7)" xfId="13439"/>
    <cellStyle name="T_Book1_Book1_1_Book1_Xay dung KH 2013 (Hung)" xfId="13440"/>
    <cellStyle name="T_Book1_Book1_1_chi tieu CTMT 2012" xfId="13441"/>
    <cellStyle name="T_Book1_Book1_1_Danh Mục KCM trinh BKH 2011 (BS 30A)" xfId="1783"/>
    <cellStyle name="T_Book1_Book1_1_KH 2012 (T3-2013)" xfId="13442"/>
    <cellStyle name="T_Book1_Book1_1_Quy 3 nam 2011" xfId="1784"/>
    <cellStyle name="T_Book1_Book1_1_Ra soat KH von 2011 (Huy-11-11-11)" xfId="1785"/>
    <cellStyle name="T_Book1_Book1_1_Ra soat KH von 2011 (Huy-11-11-11) 2" xfId="4430"/>
    <cellStyle name="T_Book1_Book1_1_Ra soat KH von 2011 (Huy-11-11-11) 2 2" xfId="13443"/>
    <cellStyle name="T_Book1_Book1_1_Ra soat KH von 2011 (Huy-11-11-11) 3" xfId="17246"/>
    <cellStyle name="T_Book1_Book1_1_THEO DÕI DỰ ÁN.NĂM 2010-2011" xfId="13444"/>
    <cellStyle name="T_Book1_Book1_1_Theo doi thanh toan" xfId="1786"/>
    <cellStyle name="T_Book1_Book1_1_TONG HOP HOAN THUE NAM 2011" xfId="1787"/>
    <cellStyle name="T_Book1_Book1_1_Viec Huy dang lam" xfId="4431"/>
    <cellStyle name="T_Book1_Book1_1_Viec Huy dang lam 2" xfId="17247"/>
    <cellStyle name="T_Book1_Book1_1_Viec Huy dang lam_CT 134" xfId="4432"/>
    <cellStyle name="T_Book1_Book1_1_Viec Huy dang lam_CT 134 2" xfId="17248"/>
    <cellStyle name="T_Book1_Book1_2" xfId="1788"/>
    <cellStyle name="T_Book1_Book1_2 2" xfId="4434"/>
    <cellStyle name="T_Book1_Book1_2 2 2" xfId="17250"/>
    <cellStyle name="T_Book1_Book1_2 3" xfId="4433"/>
    <cellStyle name="T_Book1_Book1_2 3 2" xfId="13445"/>
    <cellStyle name="T_Book1_Book1_2 4" xfId="17249"/>
    <cellStyle name="T_Book1_Book1_2_9BC73000" xfId="13446"/>
    <cellStyle name="T_Book1_Book1_2_bieumau 1" xfId="1789"/>
    <cellStyle name="T_Book1_Book1_2_Book1" xfId="1790"/>
    <cellStyle name="T_Book1_Book1_2_KH 2012 (T3-2013)" xfId="13447"/>
    <cellStyle name="T_Book1_Book1_2_Ra soat KH von 2011 (Huy-11-11-11)" xfId="1791"/>
    <cellStyle name="T_Book1_Book1_2_Ra soat KH von 2011 (Huy-11-11-11) 2" xfId="4435"/>
    <cellStyle name="T_Book1_Book1_2_Ra soat KH von 2011 (Huy-11-11-11) 2 2" xfId="13448"/>
    <cellStyle name="T_Book1_Book1_2_Ra soat KH von 2011 (Huy-11-11-11) 3" xfId="17251"/>
    <cellStyle name="T_Book1_Book1_2_THEO DÕI DỰ ÁN.NĂM 2010-2011" xfId="13449"/>
    <cellStyle name="T_Book1_Book1_2_VB Di den 2013" xfId="13450"/>
    <cellStyle name="T_Book1_Book1_2_Viec Huy dang lam" xfId="4436"/>
    <cellStyle name="T_Book1_Book1_2_Viec Huy dang lam 2" xfId="17252"/>
    <cellStyle name="T_Book1_Book1_2_Xay dung KH 2013 (17-7)" xfId="13451"/>
    <cellStyle name="T_Book1_Book1_2_Xay dung KH 2013 (Hung)" xfId="13452"/>
    <cellStyle name="T_Book1_Book1_3" xfId="1792"/>
    <cellStyle name="T_Book1_Book1_9BC73000" xfId="13453"/>
    <cellStyle name="T_Book1_Book1_Bao cao danh muc cac cong trinh tren dia ban huyen 4-2010" xfId="1793"/>
    <cellStyle name="T_Book1_Book1_Bieu chi tieu KH 2014 (Huy-04-11)" xfId="4437"/>
    <cellStyle name="T_Book1_Book1_Bieu chi tieu KH 2014 (Huy-04-11) 2" xfId="17253"/>
    <cellStyle name="T_Book1_Book1_bieu ke hoach dau thau" xfId="1794"/>
    <cellStyle name="T_Book1_Book1_bieu ke hoach dau thau 2" xfId="4438"/>
    <cellStyle name="T_Book1_Book1_bieu ke hoach dau thau 2 2" xfId="13454"/>
    <cellStyle name="T_Book1_Book1_bieu ke hoach dau thau 3" xfId="17254"/>
    <cellStyle name="T_Book1_Book1_bieu ke hoach dau thau truong mam non SKH" xfId="1795"/>
    <cellStyle name="T_Book1_Book1_bieu ke hoach dau thau truong mam non SKH 2" xfId="4439"/>
    <cellStyle name="T_Book1_Book1_bieu ke hoach dau thau truong mam non SKH 2 2" xfId="13455"/>
    <cellStyle name="T_Book1_Book1_bieu ke hoach dau thau truong mam non SKH 3" xfId="17255"/>
    <cellStyle name="T_Book1_Book1_bieu ke hoach dau thau truong mam non SKH_KH 2012 (T3-2013)" xfId="13456"/>
    <cellStyle name="T_Book1_Book1_bieu ke hoach dau thau_KH 2012 (T3-2013)" xfId="13457"/>
    <cellStyle name="T_Book1_Book1_bieu tong hop lai kh von 2011 gui phong TH-KTDN" xfId="1796"/>
    <cellStyle name="T_Book1_Book1_bieu tong hop lai kh von 2011 gui phong TH-KTDN 2" xfId="4440"/>
    <cellStyle name="T_Book1_Book1_bieu tong hop lai kh von 2011 gui phong TH-KTDN 2 2" xfId="13458"/>
    <cellStyle name="T_Book1_Book1_bieu tong hop lai kh von 2011 gui phong TH-KTDN 3" xfId="17256"/>
    <cellStyle name="T_Book1_Book1_bieu tong hop lai kh von 2011 gui phong TH-KTDN_KH 2012 (T3-2013)" xfId="13459"/>
    <cellStyle name="T_Book1_Book1_bieumau 1" xfId="1797"/>
    <cellStyle name="T_Book1_Book1_Book1" xfId="1798"/>
    <cellStyle name="T_Book1_Book1_Book1 2" xfId="4442"/>
    <cellStyle name="T_Book1_Book1_Book1 2 2" xfId="17258"/>
    <cellStyle name="T_Book1_Book1_Book1 3" xfId="4441"/>
    <cellStyle name="T_Book1_Book1_Book1 3 2" xfId="13460"/>
    <cellStyle name="T_Book1_Book1_Book1 4" xfId="17257"/>
    <cellStyle name="T_Book1_Book1_Book1_1" xfId="1799"/>
    <cellStyle name="T_Book1_Book1_Book1_1 2" xfId="4443"/>
    <cellStyle name="T_Book1_Book1_Book1_1 2 2" xfId="13461"/>
    <cellStyle name="T_Book1_Book1_Book1_1 3" xfId="17259"/>
    <cellStyle name="T_Book1_Book1_Book1_1_KH 2012 (T3-2013)" xfId="13462"/>
    <cellStyle name="T_Book1_Book1_Book1_2" xfId="1800"/>
    <cellStyle name="T_Book1_Book1_Book1_Bao cao 9 thang  XDCB" xfId="1801"/>
    <cellStyle name="T_Book1_Book1_Book1_Bao cáo giai ngân 2012 (SKH thang 9)" xfId="1802"/>
    <cellStyle name="T_Book1_Book1_Book1_Bao cao phòng lao động phụ lục 3" xfId="1803"/>
    <cellStyle name="T_Book1_Book1_Book1_Book1" xfId="1804"/>
    <cellStyle name="T_Book1_Book1_Book1_Book1 2" xfId="4444"/>
    <cellStyle name="T_Book1_Book1_Book1_Book1 2 2" xfId="13463"/>
    <cellStyle name="T_Book1_Book1_Book1_Book1 3" xfId="17260"/>
    <cellStyle name="T_Book1_Book1_Book1_Book1_1" xfId="1805"/>
    <cellStyle name="T_Book1_Book1_Book1_Book1_KH 2012 (T3-2013)" xfId="13464"/>
    <cellStyle name="T_Book1_Book1_Book1_Ke hoach 2010 (theo doi 11-8-2010)" xfId="1806"/>
    <cellStyle name="T_Book1_Book1_Book1_Ke hoach 2010 (theo doi 11-8-2010) 2" xfId="4445"/>
    <cellStyle name="T_Book1_Book1_Book1_Ke hoach 2010 (theo doi 11-8-2010) 2 2" xfId="13465"/>
    <cellStyle name="T_Book1_Book1_Book1_Ke hoach 2010 (theo doi 11-8-2010) 3" xfId="17261"/>
    <cellStyle name="T_Book1_Book1_Book1_Ke hoach 2010 (theo doi 11-8-2010)_KH 2012 (T3-2013)" xfId="13466"/>
    <cellStyle name="T_Book1_Book1_Book1_ke hoach dau thau 30-6-2010" xfId="1807"/>
    <cellStyle name="T_Book1_Book1_Book1_ke hoach dau thau 30-6-2010 2" xfId="4446"/>
    <cellStyle name="T_Book1_Book1_Book1_ke hoach dau thau 30-6-2010 2 2" xfId="13467"/>
    <cellStyle name="T_Book1_Book1_Book1_ke hoach dau thau 30-6-2010 3" xfId="17262"/>
    <cellStyle name="T_Book1_Book1_Book1_ke hoach dau thau 30-6-2010_KH 2012 (T3-2013)" xfId="13468"/>
    <cellStyle name="T_Book1_Book1_Book1_KH 2012 (T3-2013)" xfId="13469"/>
    <cellStyle name="T_Book1_Book1_Book1_Ra soat KH von 2011 (Huy-11-11-11)" xfId="1808"/>
    <cellStyle name="T_Book1_Book1_Book1_Ra soat KH von 2011 (Huy-11-11-11) 2" xfId="4447"/>
    <cellStyle name="T_Book1_Book1_Book1_Ra soat KH von 2011 (Huy-11-11-11) 2 2" xfId="13470"/>
    <cellStyle name="T_Book1_Book1_Book1_Ra soat KH von 2011 (Huy-11-11-11) 3" xfId="17263"/>
    <cellStyle name="T_Book1_Book1_Book1_TONG HOP HOAN THUE NAM 2011" xfId="1809"/>
    <cellStyle name="T_Book1_Book1_Book1_Viec Huy dang lam" xfId="4448"/>
    <cellStyle name="T_Book1_Book1_Book1_Viec Huy dang lam 2" xfId="17264"/>
    <cellStyle name="T_Book1_Book1_Book1_Viec Huy dang lam_CT 134" xfId="4449"/>
    <cellStyle name="T_Book1_Book1_Book1_Viec Huy dang lam_CT 134 2" xfId="17265"/>
    <cellStyle name="T_Book1_Book1_Chi ban coppy nam 2009 STC" xfId="13475"/>
    <cellStyle name="T_Book1_Book1_chi tieu CTMT 2012" xfId="13476"/>
    <cellStyle name="T_Book1_Book1_cong bo gia VLXD thang 4" xfId="1810"/>
    <cellStyle name="T_Book1_Book1_cong bo gia VLXD thang 4 2" xfId="4450"/>
    <cellStyle name="T_Book1_Book1_cong bo gia VLXD thang 4 2 2" xfId="13471"/>
    <cellStyle name="T_Book1_Book1_cong bo gia VLXD thang 4 3" xfId="17266"/>
    <cellStyle name="T_Book1_Book1_cong bo gia VLXD thang 4_KH 2012 (T3-2013)" xfId="13472"/>
    <cellStyle name="T_Book1_Book1_Copy of KH PHAN BO VON ĐỐI ỨNG NAM 2011 (30 TY phuong án gop WB)" xfId="1811"/>
    <cellStyle name="T_Book1_Book1_Copy of KH PHAN BO VON ĐỐI ỨNG NAM 2011 (30 TY phuong án gop WB) 2" xfId="4451"/>
    <cellStyle name="T_Book1_Book1_Copy of KH PHAN BO VON ĐỐI ỨNG NAM 2011 (30 TY phuong án gop WB) 2 2" xfId="13473"/>
    <cellStyle name="T_Book1_Book1_Copy of KH PHAN BO VON ĐỐI ỨNG NAM 2011 (30 TY phuong án gop WB) 3" xfId="17267"/>
    <cellStyle name="T_Book1_Book1_Copy of KH PHAN BO VON ĐỐI ỨNG NAM 2011 (30 TY phuong án gop WB)_KH 2012 (T3-2013)" xfId="13474"/>
    <cellStyle name="T_Book1_Book1_dang vien mói" xfId="1812"/>
    <cellStyle name="T_Book1_Book1_Danh Mục KCM trinh BKH 2011 (BS 30A)" xfId="1813"/>
    <cellStyle name="T_Book1_Book1_DTTD chieng chan Tham lai 29-9-2009" xfId="1814"/>
    <cellStyle name="T_Book1_Book1_DTTD chieng chan Tham lai 29-9-2009 2" xfId="4452"/>
    <cellStyle name="T_Book1_Book1_DTTD chieng chan Tham lai 29-9-2009 2 2" xfId="13477"/>
    <cellStyle name="T_Book1_Book1_DTTD chieng chan Tham lai 29-9-2009 3" xfId="17268"/>
    <cellStyle name="T_Book1_Book1_DTTD chieng chan Tham lai 29-9-2009_KH 2012 (T3-2013)" xfId="13478"/>
    <cellStyle name="T_Book1_Book1_Du toan nuoc San Thang (GD2)" xfId="1815"/>
    <cellStyle name="T_Book1_Book1_Du toan nuoc San Thang (GD2) 2" xfId="4453"/>
    <cellStyle name="T_Book1_Book1_Du toan nuoc San Thang (GD2) 2 2" xfId="13479"/>
    <cellStyle name="T_Book1_Book1_Du toan nuoc San Thang (GD2) 3" xfId="17269"/>
    <cellStyle name="T_Book1_Book1_Du toan nuoc San Thang (GD2)_KH 2012 (T3-2013)" xfId="13480"/>
    <cellStyle name="T_Book1_Book1_DuToan92009Luong650" xfId="1816"/>
    <cellStyle name="T_Book1_Book1_DuToan92009Luong650 2" xfId="4454"/>
    <cellStyle name="T_Book1_Book1_DuToan92009Luong650 2 2" xfId="13481"/>
    <cellStyle name="T_Book1_Book1_DuToan92009Luong650 3" xfId="25745"/>
    <cellStyle name="T_Book1_Book1_DuToan92009Luong650_KH 2012 (T3-2013)" xfId="13482"/>
    <cellStyle name="T_Book1_Book1_HD TT1" xfId="1817"/>
    <cellStyle name="T_Book1_Book1_HD TT1 2" xfId="4455"/>
    <cellStyle name="T_Book1_Book1_HD TT1 2 2" xfId="13483"/>
    <cellStyle name="T_Book1_Book1_HD TT1 3" xfId="23496"/>
    <cellStyle name="T_Book1_Book1_HD TT1_KH 2012 (T3-2013)" xfId="13484"/>
    <cellStyle name="T_Book1_Book1_Ke hoach 2010 ngay 14.4.10" xfId="1818"/>
    <cellStyle name="T_Book1_Book1_Ke hoach 2010 ngay 14.4.10 2" xfId="4456"/>
    <cellStyle name="T_Book1_Book1_Ke hoach 2010 ngay 14.4.10 2 2" xfId="13485"/>
    <cellStyle name="T_Book1_Book1_Ke hoach 2010 ngay 14.4.10 3" xfId="17271"/>
    <cellStyle name="T_Book1_Book1_Ke hoach 2010 ngay 14.4.10_KH 2012 (T3-2013)" xfId="13486"/>
    <cellStyle name="T_Book1_Book1_ke hoach dau thau 30-6-2010" xfId="1819"/>
    <cellStyle name="T_Book1_Book1_ke hoach dau thau 30-6-2010 2" xfId="4457"/>
    <cellStyle name="T_Book1_Book1_ke hoach dau thau 30-6-2010 2 2" xfId="13487"/>
    <cellStyle name="T_Book1_Book1_ke hoach dau thau 30-6-2010 3" xfId="17272"/>
    <cellStyle name="T_Book1_Book1_ke hoach dau thau 30-6-2010_KH 2012 (T3-2013)" xfId="13488"/>
    <cellStyle name="T_Book1_Book1_KH 2012 (T3-2013)" xfId="13489"/>
    <cellStyle name="T_Book1_Book1_KH Von 2012 gui BKH 1" xfId="1820"/>
    <cellStyle name="T_Book1_Book1_KH Von 2012 gui BKH 1 2" xfId="4458"/>
    <cellStyle name="T_Book1_Book1_KH Von 2012 gui BKH 1 2 2" xfId="13490"/>
    <cellStyle name="T_Book1_Book1_KH Von 2012 gui BKH 1 3" xfId="17273"/>
    <cellStyle name="T_Book1_Book1_KH Von 2012 gui BKH 1_KH 2012 (T3-2013)" xfId="13491"/>
    <cellStyle name="T_Book1_Book1_Nha lop hoc 8 P" xfId="1821"/>
    <cellStyle name="T_Book1_Book1_Nha lop hoc 8 P 2" xfId="4459"/>
    <cellStyle name="T_Book1_Book1_Nha lop hoc 8 P 2 2" xfId="13492"/>
    <cellStyle name="T_Book1_Book1_Nha lop hoc 8 P 3" xfId="24603"/>
    <cellStyle name="T_Book1_Book1_Nha lop hoc 8 P_KH 2012 (T3-2013)" xfId="13493"/>
    <cellStyle name="T_Book1_Book1_Phan pha do" xfId="1822"/>
    <cellStyle name="T_Book1_Book1_QĐ 980" xfId="1823"/>
    <cellStyle name="T_Book1_Book1_QD ke hoach dau thau" xfId="1824"/>
    <cellStyle name="T_Book1_Book1_QD ke hoach dau thau 2" xfId="4460"/>
    <cellStyle name="T_Book1_Book1_QD ke hoach dau thau 2 2" xfId="13494"/>
    <cellStyle name="T_Book1_Book1_QD ke hoach dau thau 3" xfId="17275"/>
    <cellStyle name="T_Book1_Book1_QD ke hoach dau thau_KH 2012 (T3-2013)" xfId="13495"/>
    <cellStyle name="T_Book1_Book1_Ra soat KH von 2011 (Huy-11-11-11)" xfId="1825"/>
    <cellStyle name="T_Book1_Book1_Ra soat KH von 2011 (Huy-11-11-11) 2" xfId="4461"/>
    <cellStyle name="T_Book1_Book1_Ra soat KH von 2011 (Huy-11-11-11) 2 2" xfId="13496"/>
    <cellStyle name="T_Book1_Book1_Ra soat KH von 2011 (Huy-11-11-11) 3" xfId="17276"/>
    <cellStyle name="T_Book1_Book1_Sheet2" xfId="1826"/>
    <cellStyle name="T_Book1_Book1_Sheet2 2" xfId="4462"/>
    <cellStyle name="T_Book1_Book1_Sheet2 2 2" xfId="13497"/>
    <cellStyle name="T_Book1_Book1_Sheet2 3" xfId="17277"/>
    <cellStyle name="T_Book1_Book1_Sheet2_KH 2012 (T3-2013)" xfId="13498"/>
    <cellStyle name="T_Book1_Book1_TH danh muc 08-09 den ngay 30-8-09" xfId="1827"/>
    <cellStyle name="T_Book1_Book1_THEO DÕI DỰ ÁN.NĂM 2010-2011" xfId="13503"/>
    <cellStyle name="T_Book1_Book1_tinh toan hoang ha" xfId="1828"/>
    <cellStyle name="T_Book1_Book1_tinh toan hoang ha 2" xfId="4463"/>
    <cellStyle name="T_Book1_Book1_tinh toan hoang ha 2 2" xfId="13499"/>
    <cellStyle name="T_Book1_Book1_tinh toan hoang ha 3" xfId="17278"/>
    <cellStyle name="T_Book1_Book1_tinh toan hoang ha_KH 2012 (T3-2013)" xfId="13500"/>
    <cellStyle name="T_Book1_Book1_Tong von ĐTPT" xfId="1829"/>
    <cellStyle name="T_Book1_Book1_Tong von ĐTPT 2" xfId="4464"/>
    <cellStyle name="T_Book1_Book1_Tong von ĐTPT 2 2" xfId="13501"/>
    <cellStyle name="T_Book1_Book1_Tong von ĐTPT 3" xfId="17279"/>
    <cellStyle name="T_Book1_Book1_Tong von ĐTPT_KH 2012 (T3-2013)" xfId="13502"/>
    <cellStyle name="T_Book1_Book1_VB Di den 2013" xfId="13504"/>
    <cellStyle name="T_Book1_Book1_Viec Huy dang lam" xfId="4465"/>
    <cellStyle name="T_Book1_Book1_Viec Huy dang lam 2" xfId="17280"/>
    <cellStyle name="T_Book1_Book1_Viec Huy dang lam_CT 134" xfId="4466"/>
    <cellStyle name="T_Book1_Book1_Viec Huy dang lam_CT 134 2" xfId="17281"/>
    <cellStyle name="T_Book1_Can ho 2p phai goc 0.5" xfId="1830"/>
    <cellStyle name="T_Book1_Can ho 2p phai goc 0.5 2" xfId="4467"/>
    <cellStyle name="T_Book1_Can ho 2p phai goc 0.5 2 2" xfId="13505"/>
    <cellStyle name="T_Book1_Can ho 2p phai goc 0.5 3" xfId="17282"/>
    <cellStyle name="T_Book1_Can ho 2p phai goc 0.5_KH 2012 (T3-2013)" xfId="13506"/>
    <cellStyle name="T_Book1_Chi ban coppy nam 2009 STC" xfId="13543"/>
    <cellStyle name="T_Book1_chi tieu CTMT 2012" xfId="13544"/>
    <cellStyle name="T_Book1_Chi tieu KH nam 2009" xfId="1831"/>
    <cellStyle name="T_Book1_Chi tieu KH nam 2009 2" xfId="4468"/>
    <cellStyle name="T_Book1_Chi tieu KH nam 2009 2 2" xfId="13545"/>
    <cellStyle name="T_Book1_Chi tieu KH nam 2009 3" xfId="17283"/>
    <cellStyle name="T_Book1_Chi tieu KH nam 2009_KH 2012 (T3-2013)" xfId="13546"/>
    <cellStyle name="T_Book1_cong bo gia VLXD thang 4" xfId="1832"/>
    <cellStyle name="T_Book1_cong bo gia VLXD thang 4 2" xfId="4469"/>
    <cellStyle name="T_Book1_cong bo gia VLXD thang 4 2 2" xfId="13507"/>
    <cellStyle name="T_Book1_cong bo gia VLXD thang 4 3" xfId="17284"/>
    <cellStyle name="T_Book1_cong bo gia VLXD thang 4_KH 2012 (T3-2013)" xfId="13508"/>
    <cellStyle name="T_Book1_CPK" xfId="1833"/>
    <cellStyle name="T_Book1_CPK 2" xfId="4470"/>
    <cellStyle name="T_Book1_CPK 2 2" xfId="13509"/>
    <cellStyle name="T_Book1_CPK 3" xfId="17285"/>
    <cellStyle name="T_Book1_CPK_Bieu chi tieu KH 2014 (Huy-04-11)" xfId="4471"/>
    <cellStyle name="T_Book1_CPK_Bieu chi tieu KH 2014 (Huy-04-11) 2" xfId="17286"/>
    <cellStyle name="T_Book1_CPK_bieu ke hoach dau thau" xfId="1834"/>
    <cellStyle name="T_Book1_CPK_bieu ke hoach dau thau 2" xfId="4472"/>
    <cellStyle name="T_Book1_CPK_bieu ke hoach dau thau 2 2" xfId="13510"/>
    <cellStyle name="T_Book1_CPK_bieu ke hoach dau thau 3" xfId="17287"/>
    <cellStyle name="T_Book1_CPK_bieu ke hoach dau thau truong mam non SKH" xfId="1835"/>
    <cellStyle name="T_Book1_CPK_bieu ke hoach dau thau truong mam non SKH 2" xfId="4473"/>
    <cellStyle name="T_Book1_CPK_bieu ke hoach dau thau truong mam non SKH 2 2" xfId="13511"/>
    <cellStyle name="T_Book1_CPK_bieu ke hoach dau thau truong mam non SKH 3" xfId="17288"/>
    <cellStyle name="T_Book1_CPK_bieu ke hoach dau thau truong mam non SKH_KH 2012 (T3-2013)" xfId="13512"/>
    <cellStyle name="T_Book1_CPK_bieu ke hoach dau thau_KH 2012 (T3-2013)" xfId="13513"/>
    <cellStyle name="T_Book1_CPK_bieu tong hop lai kh von 2011 gui phong TH-KTDN" xfId="1836"/>
    <cellStyle name="T_Book1_CPK_bieu tong hop lai kh von 2011 gui phong TH-KTDN 2" xfId="4474"/>
    <cellStyle name="T_Book1_CPK_bieu tong hop lai kh von 2011 gui phong TH-KTDN 2 2" xfId="13514"/>
    <cellStyle name="T_Book1_CPK_bieu tong hop lai kh von 2011 gui phong TH-KTDN 3" xfId="25744"/>
    <cellStyle name="T_Book1_CPK_bieu tong hop lai kh von 2011 gui phong TH-KTDN_KH 2012 (T3-2013)" xfId="13515"/>
    <cellStyle name="T_Book1_CPK_Book1" xfId="1837"/>
    <cellStyle name="T_Book1_CPK_Book1 2" xfId="4475"/>
    <cellStyle name="T_Book1_CPK_Book1 2 2" xfId="13516"/>
    <cellStyle name="T_Book1_CPK_Book1 3" xfId="17289"/>
    <cellStyle name="T_Book1_CPK_Book1_Ke hoach 2010 (theo doi 11-8-2010)" xfId="1838"/>
    <cellStyle name="T_Book1_CPK_Book1_Ke hoach 2010 (theo doi 11-8-2010) 2" xfId="4476"/>
    <cellStyle name="T_Book1_CPK_Book1_Ke hoach 2010 (theo doi 11-8-2010) 2 2" xfId="13517"/>
    <cellStyle name="T_Book1_CPK_Book1_Ke hoach 2010 (theo doi 11-8-2010) 3" xfId="21272"/>
    <cellStyle name="T_Book1_CPK_Book1_Ke hoach 2010 (theo doi 11-8-2010)_KH 2012 (T3-2013)" xfId="13518"/>
    <cellStyle name="T_Book1_CPK_Book1_ke hoach dau thau 30-6-2010" xfId="1839"/>
    <cellStyle name="T_Book1_CPK_Book1_ke hoach dau thau 30-6-2010 2" xfId="4477"/>
    <cellStyle name="T_Book1_CPK_Book1_ke hoach dau thau 30-6-2010 2 2" xfId="13519"/>
    <cellStyle name="T_Book1_CPK_Book1_ke hoach dau thau 30-6-2010 3" xfId="25743"/>
    <cellStyle name="T_Book1_CPK_Book1_ke hoach dau thau 30-6-2010_KH 2012 (T3-2013)" xfId="13520"/>
    <cellStyle name="T_Book1_CPK_Book1_KH 2012 (T3-2013)" xfId="13521"/>
    <cellStyle name="T_Book1_CPK_Book1_VB Di den 2013" xfId="13522"/>
    <cellStyle name="T_Book1_CPK_Copy of KH PHAN BO VON ĐỐI ỨNG NAM 2011 (30 TY phuong án gop WB)" xfId="1840"/>
    <cellStyle name="T_Book1_CPK_Copy of KH PHAN BO VON ĐỐI ỨNG NAM 2011 (30 TY phuong án gop WB) 2" xfId="4478"/>
    <cellStyle name="T_Book1_CPK_Copy of KH PHAN BO VON ĐỐI ỨNG NAM 2011 (30 TY phuong án gop WB) 2 2" xfId="13523"/>
    <cellStyle name="T_Book1_CPK_Copy of KH PHAN BO VON ĐỐI ỨNG NAM 2011 (30 TY phuong án gop WB) 3" xfId="22281"/>
    <cellStyle name="T_Book1_CPK_Copy of KH PHAN BO VON ĐỐI ỨNG NAM 2011 (30 TY phuong án gop WB)_KH 2012 (T3-2013)" xfId="13524"/>
    <cellStyle name="T_Book1_CPK_DTTD chieng chan Tham lai 29-9-2009" xfId="1841"/>
    <cellStyle name="T_Book1_CPK_DTTD chieng chan Tham lai 29-9-2009 2" xfId="4479"/>
    <cellStyle name="T_Book1_CPK_DTTD chieng chan Tham lai 29-9-2009 2 2" xfId="13525"/>
    <cellStyle name="T_Book1_CPK_DTTD chieng chan Tham lai 29-9-2009 3" xfId="19730"/>
    <cellStyle name="T_Book1_CPK_DTTD chieng chan Tham lai 29-9-2009_KH 2012 (T3-2013)" xfId="13526"/>
    <cellStyle name="T_Book1_CPK_Du toan nuoc San Thang (GD2)" xfId="1842"/>
    <cellStyle name="T_Book1_CPK_Du toan nuoc San Thang (GD2) 2" xfId="4480"/>
    <cellStyle name="T_Book1_CPK_Du toan nuoc San Thang (GD2) 2 2" xfId="13527"/>
    <cellStyle name="T_Book1_CPK_Du toan nuoc San Thang (GD2) 3" xfId="17291"/>
    <cellStyle name="T_Book1_CPK_Du toan nuoc San Thang (GD2)_KH 2012 (T3-2013)" xfId="13528"/>
    <cellStyle name="T_Book1_CPK_Ke hoach 2010 (theo doi 11-8-2010)" xfId="1843"/>
    <cellStyle name="T_Book1_CPK_Ke hoach 2010 (theo doi 11-8-2010) 2" xfId="4481"/>
    <cellStyle name="T_Book1_CPK_Ke hoach 2010 (theo doi 11-8-2010) 2 2" xfId="13529"/>
    <cellStyle name="T_Book1_CPK_Ke hoach 2010 (theo doi 11-8-2010) 3" xfId="17292"/>
    <cellStyle name="T_Book1_CPK_Ke hoach 2010 (theo doi 11-8-2010)_KH 2012 (T3-2013)" xfId="13530"/>
    <cellStyle name="T_Book1_CPK_ke hoach dau thau 30-6-2010" xfId="1844"/>
    <cellStyle name="T_Book1_CPK_ke hoach dau thau 30-6-2010 2" xfId="4482"/>
    <cellStyle name="T_Book1_CPK_ke hoach dau thau 30-6-2010 2 2" xfId="13531"/>
    <cellStyle name="T_Book1_CPK_ke hoach dau thau 30-6-2010 3" xfId="17293"/>
    <cellStyle name="T_Book1_CPK_ke hoach dau thau 30-6-2010_KH 2012 (T3-2013)" xfId="13532"/>
    <cellStyle name="T_Book1_CPK_KH 2012 (T3-2013)" xfId="13533"/>
    <cellStyle name="T_Book1_CPK_KH Von 2012 gui BKH 1" xfId="1845"/>
    <cellStyle name="T_Book1_CPK_KH Von 2012 gui BKH 1 2" xfId="4483"/>
    <cellStyle name="T_Book1_CPK_KH Von 2012 gui BKH 1 2 2" xfId="13534"/>
    <cellStyle name="T_Book1_CPK_KH Von 2012 gui BKH 1 3" xfId="26450"/>
    <cellStyle name="T_Book1_CPK_KH Von 2012 gui BKH 1_KH 2012 (T3-2013)" xfId="13535"/>
    <cellStyle name="T_Book1_CPK_QD ke hoach dau thau" xfId="1846"/>
    <cellStyle name="T_Book1_CPK_QD ke hoach dau thau 2" xfId="4484"/>
    <cellStyle name="T_Book1_CPK_QD ke hoach dau thau 2 2" xfId="13536"/>
    <cellStyle name="T_Book1_CPK_QD ke hoach dau thau 3" xfId="17294"/>
    <cellStyle name="T_Book1_CPK_QD ke hoach dau thau_KH 2012 (T3-2013)" xfId="13537"/>
    <cellStyle name="T_Book1_CPK_Ra soat KH von 2011 (Huy-11-11-11)" xfId="1847"/>
    <cellStyle name="T_Book1_CPK_Ra soat KH von 2011 (Huy-11-11-11) 2" xfId="4485"/>
    <cellStyle name="T_Book1_CPK_Ra soat KH von 2011 (Huy-11-11-11) 2 2" xfId="13538"/>
    <cellStyle name="T_Book1_CPK_Ra soat KH von 2011 (Huy-11-11-11) 3" xfId="17295"/>
    <cellStyle name="T_Book1_CPK_tinh toan hoang ha" xfId="1848"/>
    <cellStyle name="T_Book1_CPK_tinh toan hoang ha 2" xfId="4486"/>
    <cellStyle name="T_Book1_CPK_tinh toan hoang ha 2 2" xfId="13539"/>
    <cellStyle name="T_Book1_CPK_tinh toan hoang ha 3" xfId="17296"/>
    <cellStyle name="T_Book1_CPK_tinh toan hoang ha_KH 2012 (T3-2013)" xfId="13540"/>
    <cellStyle name="T_Book1_CPK_Tong von ĐTPT" xfId="1849"/>
    <cellStyle name="T_Book1_CPK_Tong von ĐTPT 2" xfId="4487"/>
    <cellStyle name="T_Book1_CPK_Tong von ĐTPT 2 2" xfId="13541"/>
    <cellStyle name="T_Book1_CPK_Tong von ĐTPT 3" xfId="17297"/>
    <cellStyle name="T_Book1_CPK_Tong von ĐTPT_KH 2012 (T3-2013)" xfId="13542"/>
    <cellStyle name="T_Book1_CPK_Viec Huy dang lam" xfId="4488"/>
    <cellStyle name="T_Book1_CPK_Viec Huy dang lam 2" xfId="17298"/>
    <cellStyle name="T_Book1_dang vien mói" xfId="1850"/>
    <cellStyle name="T_Book1_Danh Mục KCM trinh BKH 2011 (BS 30A)" xfId="1851"/>
    <cellStyle name="T_Book1_Điện chiếu sáng Phong Thổ.02.03.2011" xfId="13593"/>
    <cellStyle name="T_Book1_DS cac chau thieu nhi. trung tam" xfId="1852"/>
    <cellStyle name="T_Book1_DS cac chau thieu nhi. trung tam 2" xfId="15029"/>
    <cellStyle name="T_Book1_DS cac chau thieu nhi. trung tam 2 2" xfId="27405"/>
    <cellStyle name="T_Book1_DS cac chau thieu nhi. trung tam 3" xfId="15982"/>
    <cellStyle name="T_Book1_DS cac chau thieu nhi. trung tam 4" xfId="13547"/>
    <cellStyle name="T_Book1_DS cac chau thieu nhi. trung tam 5" xfId="21950"/>
    <cellStyle name="T_Book1_DS cac chau thieu nhi. trung tam 6" xfId="26441"/>
    <cellStyle name="T_Book1_DT 1751 Muong Khoa" xfId="1853"/>
    <cellStyle name="T_Book1_DT 1751 Muong Khoa 2" xfId="4489"/>
    <cellStyle name="T_Book1_DT 1751 Muong Khoa 2 2" xfId="13548"/>
    <cellStyle name="T_Book1_DT 1751 Muong Khoa 3" xfId="17299"/>
    <cellStyle name="T_Book1_DT 1751 Muong Khoa_KH 2012 (T3-2013)" xfId="13549"/>
    <cellStyle name="T_Book1_DT Nam vai" xfId="1854"/>
    <cellStyle name="T_Book1_DT Nam vai 2" xfId="4490"/>
    <cellStyle name="T_Book1_DT Nam vai 2 2" xfId="13550"/>
    <cellStyle name="T_Book1_DT Nam vai 3" xfId="21903"/>
    <cellStyle name="T_Book1_DT Nam vai_bieu ke hoach dau thau" xfId="1855"/>
    <cellStyle name="T_Book1_DT Nam vai_bieu ke hoach dau thau 2" xfId="4491"/>
    <cellStyle name="T_Book1_DT Nam vai_bieu ke hoach dau thau 2 2" xfId="13551"/>
    <cellStyle name="T_Book1_DT Nam vai_bieu ke hoach dau thau 3" xfId="17301"/>
    <cellStyle name="T_Book1_DT Nam vai_bieu ke hoach dau thau truong mam non SKH" xfId="1856"/>
    <cellStyle name="T_Book1_DT Nam vai_bieu ke hoach dau thau truong mam non SKH 2" xfId="4492"/>
    <cellStyle name="T_Book1_DT Nam vai_bieu ke hoach dau thau truong mam non SKH 2 2" xfId="13552"/>
    <cellStyle name="T_Book1_DT Nam vai_bieu ke hoach dau thau truong mam non SKH 3" xfId="17302"/>
    <cellStyle name="T_Book1_DT Nam vai_bieu ke hoach dau thau truong mam non SKH_KH 2012 (T3-2013)" xfId="13553"/>
    <cellStyle name="T_Book1_DT Nam vai_bieu ke hoach dau thau_KH 2012 (T3-2013)" xfId="13554"/>
    <cellStyle name="T_Book1_DT Nam vai_Book1" xfId="1857"/>
    <cellStyle name="T_Book1_DT Nam vai_Book1 2" xfId="4493"/>
    <cellStyle name="T_Book1_DT Nam vai_Book1 2 2" xfId="13555"/>
    <cellStyle name="T_Book1_DT Nam vai_Book1 3" xfId="26451"/>
    <cellStyle name="T_Book1_DT Nam vai_Book1_KH 2012 (T3-2013)" xfId="13556"/>
    <cellStyle name="T_Book1_DT Nam vai_DTTD chieng chan Tham lai 29-9-2009" xfId="1858"/>
    <cellStyle name="T_Book1_DT Nam vai_DTTD chieng chan Tham lai 29-9-2009 2" xfId="4494"/>
    <cellStyle name="T_Book1_DT Nam vai_DTTD chieng chan Tham lai 29-9-2009 2 2" xfId="13557"/>
    <cellStyle name="T_Book1_DT Nam vai_DTTD chieng chan Tham lai 29-9-2009 3" xfId="21733"/>
    <cellStyle name="T_Book1_DT Nam vai_DTTD chieng chan Tham lai 29-9-2009_KH 2012 (T3-2013)" xfId="13558"/>
    <cellStyle name="T_Book1_DT Nam vai_Ke hoach 2010 (theo doi 11-8-2010)" xfId="1859"/>
    <cellStyle name="T_Book1_DT Nam vai_Ke hoach 2010 (theo doi 11-8-2010) 2" xfId="4495"/>
    <cellStyle name="T_Book1_DT Nam vai_Ke hoach 2010 (theo doi 11-8-2010) 2 2" xfId="13559"/>
    <cellStyle name="T_Book1_DT Nam vai_Ke hoach 2010 (theo doi 11-8-2010) 3" xfId="17304"/>
    <cellStyle name="T_Book1_DT Nam vai_Ke hoach 2010 (theo doi 11-8-2010)_KH 2012 (T3-2013)" xfId="13560"/>
    <cellStyle name="T_Book1_DT Nam vai_ke hoach dau thau 30-6-2010" xfId="1860"/>
    <cellStyle name="T_Book1_DT Nam vai_ke hoach dau thau 30-6-2010 2" xfId="4496"/>
    <cellStyle name="T_Book1_DT Nam vai_ke hoach dau thau 30-6-2010 2 2" xfId="13561"/>
    <cellStyle name="T_Book1_DT Nam vai_ke hoach dau thau 30-6-2010 3" xfId="17305"/>
    <cellStyle name="T_Book1_DT Nam vai_ke hoach dau thau 30-6-2010_KH 2012 (T3-2013)" xfId="13562"/>
    <cellStyle name="T_Book1_DT Nam vai_KH 2012 (T3-2013)" xfId="13563"/>
    <cellStyle name="T_Book1_DT Nam vai_QD ke hoach dau thau" xfId="1861"/>
    <cellStyle name="T_Book1_DT Nam vai_QD ke hoach dau thau 2" xfId="4497"/>
    <cellStyle name="T_Book1_DT Nam vai_QD ke hoach dau thau 2 2" xfId="13564"/>
    <cellStyle name="T_Book1_DT Nam vai_QD ke hoach dau thau 3" xfId="17306"/>
    <cellStyle name="T_Book1_DT Nam vai_QD ke hoach dau thau_KH 2012 (T3-2013)" xfId="13565"/>
    <cellStyle name="T_Book1_DT Nam vai_tinh toan hoang ha" xfId="1862"/>
    <cellStyle name="T_Book1_DT Nam vai_tinh toan hoang ha 2" xfId="4498"/>
    <cellStyle name="T_Book1_DT Nam vai_tinh toan hoang ha 2 2" xfId="13566"/>
    <cellStyle name="T_Book1_DT Nam vai_tinh toan hoang ha 3" xfId="17307"/>
    <cellStyle name="T_Book1_DT Nam vai_tinh toan hoang ha_KH 2012 (T3-2013)" xfId="13567"/>
    <cellStyle name="T_Book1_DT Nam vai_VB Di den 2013" xfId="13568"/>
    <cellStyle name="T_Book1_DT Nha Da nang" xfId="1863"/>
    <cellStyle name="T_Book1_DT Nha Da nang 2" xfId="4499"/>
    <cellStyle name="T_Book1_DT Nha Da nang 2 2" xfId="13569"/>
    <cellStyle name="T_Book1_DT Nha Da nang 3" xfId="17308"/>
    <cellStyle name="T_Book1_DT Nha Da nang_KH 2012 (T3-2013)" xfId="13570"/>
    <cellStyle name="T_Book1_DT NHA KHACH -12" xfId="1864"/>
    <cellStyle name="T_Book1_DT NHA KHACH -12 2" xfId="4500"/>
    <cellStyle name="T_Book1_DT NHA KHACH -12 2 2" xfId="13571"/>
    <cellStyle name="T_Book1_DT NHA KHACH -12 3" xfId="17309"/>
    <cellStyle name="T_Book1_DT NHA KHACH -12_KH 2012 (T3-2013)" xfId="13572"/>
    <cellStyle name="T_Book1_DT tieu hoc diem TDC ban Cho 28-02-09" xfId="1865"/>
    <cellStyle name="T_Book1_DT tieu hoc diem TDC ban Cho 28-02-09 2" xfId="4501"/>
    <cellStyle name="T_Book1_DT tieu hoc diem TDC ban Cho 28-02-09 2 2" xfId="13573"/>
    <cellStyle name="T_Book1_DT tieu hoc diem TDC ban Cho 28-02-09 3" xfId="17310"/>
    <cellStyle name="T_Book1_DT tieu hoc diem TDC ban Cho 28-02-09_KH 2012 (T3-2013)" xfId="13574"/>
    <cellStyle name="T_Book1_DTTD chieng chan Tham lai 29-9-2009" xfId="1866"/>
    <cellStyle name="T_Book1_DTTD chieng chan Tham lai 29-9-2009 2" xfId="4502"/>
    <cellStyle name="T_Book1_DTTD chieng chan Tham lai 29-9-2009 2 2" xfId="13575"/>
    <cellStyle name="T_Book1_DTTD chieng chan Tham lai 29-9-2009 3" xfId="17311"/>
    <cellStyle name="T_Book1_DTTD chieng chan Tham lai 29-9-2009_KH 2012 (T3-2013)" xfId="13576"/>
    <cellStyle name="T_Book1_Du an khoi cong moi nam 2010" xfId="1867"/>
    <cellStyle name="T_Book1_Du an khoi cong moi nam 2010 2" xfId="4503"/>
    <cellStyle name="T_Book1_Du an khoi cong moi nam 2010 2 2" xfId="13577"/>
    <cellStyle name="T_Book1_Du an khoi cong moi nam 2010 3" xfId="17312"/>
    <cellStyle name="T_Book1_Du an khoi cong moi nam 2010_BC Ke hoạch 2012 9 thang (sua)" xfId="13578"/>
    <cellStyle name="T_Book1_Du an khoi cong moi nam 2010_CT 134" xfId="4504"/>
    <cellStyle name="T_Book1_Du an khoi cong moi nam 2010_CT 134 2" xfId="17313"/>
    <cellStyle name="T_Book1_Du an khoi cong moi nam 2010_KH 2012 (T3-2013)" xfId="13579"/>
    <cellStyle name="T_Book1_Du toan" xfId="1868"/>
    <cellStyle name="T_Book1_Du toan 2" xfId="4505"/>
    <cellStyle name="T_Book1_Du toan 2 2" xfId="13580"/>
    <cellStyle name="T_Book1_Du toan 3" xfId="16677"/>
    <cellStyle name="T_Book1_DU TOAN ban mui" xfId="1869"/>
    <cellStyle name="T_Book1_DU TOAN ban mui 2" xfId="4506"/>
    <cellStyle name="T_Book1_DU TOAN ban mui 2 2" xfId="13581"/>
    <cellStyle name="T_Book1_DU TOAN ban mui 3" xfId="17315"/>
    <cellStyle name="T_Book1_DU TOAN ban mui_KH 2012 (T3-2013)" xfId="13582"/>
    <cellStyle name="T_Book1_Du toan nuoc San Thang (GD2)" xfId="1870"/>
    <cellStyle name="T_Book1_Du toan nuoc San Thang (GD2) 2" xfId="4507"/>
    <cellStyle name="T_Book1_Du toan nuoc San Thang (GD2) 2 2" xfId="13583"/>
    <cellStyle name="T_Book1_Du toan nuoc San Thang (GD2) 3" xfId="17316"/>
    <cellStyle name="T_Book1_Du toan nuoc San Thang (GD2)_KH 2012 (T3-2013)" xfId="13584"/>
    <cellStyle name="T_Book1_Du toan_KH 2012 (T3-2013)" xfId="13585"/>
    <cellStyle name="T_Book1_DuToan92009Luong650" xfId="1871"/>
    <cellStyle name="T_Book1_DuToan92009Luong650 2" xfId="4508"/>
    <cellStyle name="T_Book1_DuToan92009Luong650 2 2" xfId="13586"/>
    <cellStyle name="T_Book1_DuToan92009Luong650 3" xfId="17317"/>
    <cellStyle name="T_Book1_DuToan92009Luong650_BC Ke hoạch 2012 9 thang (sua)" xfId="13587"/>
    <cellStyle name="T_Book1_DuToan92009Luong650_CT 134" xfId="4509"/>
    <cellStyle name="T_Book1_DuToan92009Luong650_CT 134 2" xfId="17318"/>
    <cellStyle name="T_Book1_DuToan92009Luong650_KH 2012 (T3-2013)" xfId="13588"/>
    <cellStyle name="T_Book1_DuToan92009Luong650_Xay dung KH 2013 (17-7)" xfId="13589"/>
    <cellStyle name="T_Book1_DuToan92009Luong650_Xay dung KH 2013 (Hung)" xfId="13590"/>
    <cellStyle name="T_Book1_dutoanthuyloinamha" xfId="1872"/>
    <cellStyle name="T_Book1_dutoanthuyloinamha 2" xfId="4510"/>
    <cellStyle name="T_Book1_dutoanthuyloinamha 2 2" xfId="13591"/>
    <cellStyle name="T_Book1_dutoanthuyloinamha 3" xfId="17319"/>
    <cellStyle name="T_Book1_dutoanthuyloinamha_KH 2012 (T3-2013)" xfId="13592"/>
    <cellStyle name="T_Book1_Gui Phai TTra TRUONG PTTH Ka Lang Hieu bo+Phu 17-8-09-" xfId="1873"/>
    <cellStyle name="T_Book1_GVL" xfId="1874"/>
    <cellStyle name="T_Book1_GVL 2" xfId="4511"/>
    <cellStyle name="T_Book1_GVL 2 2" xfId="13594"/>
    <cellStyle name="T_Book1_GVL 3" xfId="17320"/>
    <cellStyle name="T_Book1_GVL_KH 2012 (T3-2013)" xfId="13595"/>
    <cellStyle name="T_Book1_Hang Tom goi9 9-07(Cau 12 sua)" xfId="1875"/>
    <cellStyle name="T_Book1_Hang Tom goi9 9-07(Cau 12 sua) 2" xfId="4512"/>
    <cellStyle name="T_Book1_Hang Tom goi9 9-07(Cau 12 sua) 2 2" xfId="13596"/>
    <cellStyle name="T_Book1_Hang Tom goi9 9-07(Cau 12 sua)_KH 2012 (T3-2013)" xfId="13597"/>
    <cellStyle name="T_Book1_HD TT1" xfId="1876"/>
    <cellStyle name="T_Book1_HD TT1 2" xfId="4513"/>
    <cellStyle name="T_Book1_HD TT1 2 2" xfId="13598"/>
    <cellStyle name="T_Book1_HD TT1 3" xfId="25355"/>
    <cellStyle name="T_Book1_HD TT1_KH 2012 (T3-2013)" xfId="13599"/>
    <cellStyle name="T_Book1_hothamdinh" xfId="1877"/>
    <cellStyle name="T_Book1_Ke hoach 2010 ngay 14.4.10" xfId="1878"/>
    <cellStyle name="T_Book1_Ke hoach 2010 ngay 14.4.10 2" xfId="4514"/>
    <cellStyle name="T_Book1_Ke hoach 2010 ngay 14.4.10 2 2" xfId="13600"/>
    <cellStyle name="T_Book1_Ke hoach 2010 ngay 14.4.10 3" xfId="17323"/>
    <cellStyle name="T_Book1_Ke hoach 2010 ngay 14.4.10_KH 2012 (T3-2013)" xfId="13601"/>
    <cellStyle name="T_Book1_ke hoach dau thau 30-6-2010" xfId="1879"/>
    <cellStyle name="T_Book1_ke hoach dau thau 30-6-2010 2" xfId="4515"/>
    <cellStyle name="T_Book1_ke hoach dau thau 30-6-2010 2 2" xfId="13602"/>
    <cellStyle name="T_Book1_ke hoach dau thau 30-6-2010 3" xfId="17324"/>
    <cellStyle name="T_Book1_ke hoach dau thau 30-6-2010_KH 2012 (T3-2013)" xfId="13603"/>
    <cellStyle name="T_Book1_Ket du ung NS" xfId="1880"/>
    <cellStyle name="T_Book1_Ket du ung NS 2" xfId="4516"/>
    <cellStyle name="T_Book1_Ket du ung NS 2 2" xfId="13604"/>
    <cellStyle name="T_Book1_Ket du ung NS 3" xfId="17325"/>
    <cellStyle name="T_Book1_Ket du ung NS_KH 2012 (T3-2013)" xfId="13605"/>
    <cellStyle name="T_Book1_Ket qua phan bo von nam 2008" xfId="1881"/>
    <cellStyle name="T_Book1_Ket qua phan bo von nam 2008 2" xfId="4517"/>
    <cellStyle name="T_Book1_Ket qua phan bo von nam 2008 2 2" xfId="13606"/>
    <cellStyle name="T_Book1_Ket qua phan bo von nam 2008 3" xfId="17326"/>
    <cellStyle name="T_Book1_Ket qua phan bo von nam 2008_BC Ke hoạch 2012 9 thang (sua)" xfId="13607"/>
    <cellStyle name="T_Book1_Ket qua phan bo von nam 2008_CT 134" xfId="4518"/>
    <cellStyle name="T_Book1_Ket qua phan bo von nam 2008_CT 134 2" xfId="17327"/>
    <cellStyle name="T_Book1_Ket qua phan bo von nam 2008_KH 2012 (T3-2013)" xfId="13608"/>
    <cellStyle name="T_Book1_KH 2012 (T3-2013)" xfId="13609"/>
    <cellStyle name="T_Book1_KH XDCB_2008 lan 2 sua ngay 10-11" xfId="1882"/>
    <cellStyle name="T_Book1_KH XDCB_2008 lan 2 sua ngay 10-11 2" xfId="4519"/>
    <cellStyle name="T_Book1_KH XDCB_2008 lan 2 sua ngay 10-11 2 2" xfId="13610"/>
    <cellStyle name="T_Book1_KH XDCB_2008 lan 2 sua ngay 10-11 3" xfId="17328"/>
    <cellStyle name="T_Book1_KH XDCB_2008 lan 2 sua ngay 10-11_BC Ke hoạch 2012 9 thang (sua)" xfId="13611"/>
    <cellStyle name="T_Book1_KH XDCB_2008 lan 2 sua ngay 10-11_CT 134" xfId="4520"/>
    <cellStyle name="T_Book1_KH XDCB_2008 lan 2 sua ngay 10-11_CT 134 2" xfId="17329"/>
    <cellStyle name="T_Book1_KH XDCB_2008 lan 2 sua ngay 10-11_KH 2012 (T3-2013)" xfId="13612"/>
    <cellStyle name="T_Book1_Khoi luong chinh Hang Tom" xfId="1883"/>
    <cellStyle name="T_Book1_Khoi luong chinh Hang Tom 2" xfId="4521"/>
    <cellStyle name="T_Book1_Khoi luong chinh Hang Tom 2 2" xfId="13613"/>
    <cellStyle name="T_Book1_Khoi luong chinh Hang Tom_KH 2012 (T3-2013)" xfId="13614"/>
    <cellStyle name="T_Book1_Nha lop hoc 8 P" xfId="1884"/>
    <cellStyle name="T_Book1_Nha lop hoc 8 P 2" xfId="4522"/>
    <cellStyle name="T_Book1_Nha lop hoc 8 P 2 2" xfId="13615"/>
    <cellStyle name="T_Book1_Nha lop hoc 8 P 3" xfId="25739"/>
    <cellStyle name="T_Book1_Nha lop hoc 8 P_KH 2012 (T3-2013)" xfId="13616"/>
    <cellStyle name="T_Book1_nha van hoa25-4" xfId="1885"/>
    <cellStyle name="T_Book1_nha van hoa25-4 2" xfId="4523"/>
    <cellStyle name="T_Book1_nha van hoa25-4 2 2" xfId="13617"/>
    <cellStyle name="T_Book1_nha van hoa25-4 3" xfId="17330"/>
    <cellStyle name="T_Book1_nha van hoa25-4_KH 2012 (T3-2013)" xfId="13618"/>
    <cellStyle name="T_Book1_Nhu cau von ung truoc 2011 Tha h Hoa + Nge An gui TW" xfId="1886"/>
    <cellStyle name="T_Book1_Nhu cau von ung truoc 2011 Tha h Hoa + Nge An gui TW 2" xfId="4524"/>
    <cellStyle name="T_Book1_Nhu cau von ung truoc 2011 Tha h Hoa + Nge An gui TW 2 2" xfId="13619"/>
    <cellStyle name="T_Book1_Nhu cau von ung truoc 2011 Tha h Hoa + Nge An gui TW 3" xfId="17331"/>
    <cellStyle name="T_Book1_Nhu cau von ung truoc 2011 Tha h Hoa + Nge An gui TW_KH 2012 (T3-2013)" xfId="13620"/>
    <cellStyle name="T_Book1_Phan pha do" xfId="1887"/>
    <cellStyle name="T_Book1_QĐ 980" xfId="1888"/>
    <cellStyle name="T_Book1_QD ke hoach dau thau" xfId="1889"/>
    <cellStyle name="T_Book1_QD ke hoach dau thau 2" xfId="4525"/>
    <cellStyle name="T_Book1_QD ke hoach dau thau 2 2" xfId="13621"/>
    <cellStyle name="T_Book1_QD ke hoach dau thau 3" xfId="17332"/>
    <cellStyle name="T_Book1_QD ke hoach dau thau_KH 2012 (T3-2013)" xfId="13622"/>
    <cellStyle name="T_Book1_Ra soat KH von 2011 (Huy-11-11-11)" xfId="1890"/>
    <cellStyle name="T_Book1_Ra soat KH von 2011 (Huy-11-11-11) 2" xfId="4526"/>
    <cellStyle name="T_Book1_Ra soat KH von 2011 (Huy-11-11-11) 2 2" xfId="13623"/>
    <cellStyle name="T_Book1_Ra soat KH von 2011 (Huy-11-11-11) 3" xfId="17333"/>
    <cellStyle name="T_Book1_Sheet2" xfId="1891"/>
    <cellStyle name="T_Book1_Sheet2 2" xfId="4527"/>
    <cellStyle name="T_Book1_Sheet2 2 2" xfId="13624"/>
    <cellStyle name="T_Book1_Sheet2 3" xfId="17334"/>
    <cellStyle name="T_Book1_Sheet2_KH 2012 (T3-2013)" xfId="13625"/>
    <cellStyle name="T_Book1_SO THEO DOI SO TD CAC DU AN XD NAM 2015...." xfId="4528"/>
    <cellStyle name="T_Book1_SO THEO DOI SO TD CAC DU AN XD NAM 2015.... 2" xfId="4529"/>
    <cellStyle name="T_Book1_SO THEO DOI SO TD CAC DU AN XD NAM 2015.... 2 2" xfId="17336"/>
    <cellStyle name="T_Book1_SO THEO DOI SO TD CAC DU AN XD NAM 2015.... 3" xfId="17335"/>
    <cellStyle name="T_Book1_TH danh muc 08-09 den ngay 30-8-09" xfId="1892"/>
    <cellStyle name="T_Book1_TH ung tren 70%-Ra soat phap ly-8-6 (dung de chuyen vao vu TH)" xfId="1893"/>
    <cellStyle name="T_Book1_TH ung tren 70%-Ra soat phap ly-8-6 (dung de chuyen vao vu TH) 2" xfId="4530"/>
    <cellStyle name="T_Book1_TH ung tren 70%-Ra soat phap ly-8-6 (dung de chuyen vao vu TH) 2 2" xfId="13638"/>
    <cellStyle name="T_Book1_TH ung tren 70%-Ra soat phap ly-8-6 (dung de chuyen vao vu TH) 3" xfId="17337"/>
    <cellStyle name="T_Book1_TH ung tren 70%-Ra soat phap ly-8-6 (dung de chuyen vao vu TH)_BC Ke hoạch 2012 9 thang (sua)" xfId="13639"/>
    <cellStyle name="T_Book1_TH ung tren 70%-Ra soat phap ly-8-6 (dung de chuyen vao vu TH)_CT 134" xfId="4531"/>
    <cellStyle name="T_Book1_TH ung tren 70%-Ra soat phap ly-8-6 (dung de chuyen vao vu TH)_CT 134 2" xfId="17338"/>
    <cellStyle name="T_Book1_TH ung tren 70%-Ra soat phap ly-8-6 (dung de chuyen vao vu TH)_KH 2012 (T3-2013)" xfId="13640"/>
    <cellStyle name="T_Book1_thang 4" xfId="4532"/>
    <cellStyle name="T_Book1_thang 4 2" xfId="17339"/>
    <cellStyle name="T_Book1_THAU CAT" xfId="1894"/>
    <cellStyle name="T_Book1_THAU CAT 2" xfId="4533"/>
    <cellStyle name="T_Book1_THAU CAT 2 2" xfId="13641"/>
    <cellStyle name="T_Book1_THAU CAT 3" xfId="17340"/>
    <cellStyle name="T_Book1_THAU CAT_KH 2012 (T3-2013)" xfId="13642"/>
    <cellStyle name="T_Book1_Thiet bi" xfId="1895"/>
    <cellStyle name="T_Book1_Thiet bi 2" xfId="4534"/>
    <cellStyle name="T_Book1_Thiet bi 2 2" xfId="13643"/>
    <cellStyle name="T_Book1_Thiet bi 3" xfId="17341"/>
    <cellStyle name="T_Book1_Thiet bi_Bieu chi tieu KH 2014 (Huy-04-11)" xfId="4535"/>
    <cellStyle name="T_Book1_Thiet bi_Bieu chi tieu KH 2014 (Huy-04-11) 2" xfId="17342"/>
    <cellStyle name="T_Book1_Thiet bi_bieu ke hoach dau thau" xfId="1896"/>
    <cellStyle name="T_Book1_Thiet bi_bieu ke hoach dau thau 2" xfId="4536"/>
    <cellStyle name="T_Book1_Thiet bi_bieu ke hoach dau thau 2 2" xfId="13644"/>
    <cellStyle name="T_Book1_Thiet bi_bieu ke hoach dau thau 3" xfId="17343"/>
    <cellStyle name="T_Book1_Thiet bi_bieu ke hoach dau thau truong mam non SKH" xfId="1897"/>
    <cellStyle name="T_Book1_Thiet bi_bieu ke hoach dau thau truong mam non SKH 2" xfId="4537"/>
    <cellStyle name="T_Book1_Thiet bi_bieu ke hoach dau thau truong mam non SKH 2 2" xfId="13645"/>
    <cellStyle name="T_Book1_Thiet bi_bieu ke hoach dau thau truong mam non SKH 3" xfId="17344"/>
    <cellStyle name="T_Book1_Thiet bi_bieu ke hoach dau thau truong mam non SKH_KH 2012 (T3-2013)" xfId="13646"/>
    <cellStyle name="T_Book1_Thiet bi_bieu ke hoach dau thau_KH 2012 (T3-2013)" xfId="13647"/>
    <cellStyle name="T_Book1_Thiet bi_bieu tong hop lai kh von 2011 gui phong TH-KTDN" xfId="1898"/>
    <cellStyle name="T_Book1_Thiet bi_bieu tong hop lai kh von 2011 gui phong TH-KTDN 2" xfId="4538"/>
    <cellStyle name="T_Book1_Thiet bi_bieu tong hop lai kh von 2011 gui phong TH-KTDN 2 2" xfId="13648"/>
    <cellStyle name="T_Book1_Thiet bi_bieu tong hop lai kh von 2011 gui phong TH-KTDN 3" xfId="26452"/>
    <cellStyle name="T_Book1_Thiet bi_bieu tong hop lai kh von 2011 gui phong TH-KTDN_KH 2012 (T3-2013)" xfId="13649"/>
    <cellStyle name="T_Book1_Thiet bi_Book1" xfId="1899"/>
    <cellStyle name="T_Book1_Thiet bi_Book1 2" xfId="4539"/>
    <cellStyle name="T_Book1_Thiet bi_Book1 2 2" xfId="13650"/>
    <cellStyle name="T_Book1_Thiet bi_Book1 3" xfId="17346"/>
    <cellStyle name="T_Book1_Thiet bi_Book1_Ke hoach 2010 (theo doi 11-8-2010)" xfId="1900"/>
    <cellStyle name="T_Book1_Thiet bi_Book1_Ke hoach 2010 (theo doi 11-8-2010) 2" xfId="4540"/>
    <cellStyle name="T_Book1_Thiet bi_Book1_Ke hoach 2010 (theo doi 11-8-2010) 2 2" xfId="13651"/>
    <cellStyle name="T_Book1_Thiet bi_Book1_Ke hoach 2010 (theo doi 11-8-2010) 3" xfId="25797"/>
    <cellStyle name="T_Book1_Thiet bi_Book1_Ke hoach 2010 (theo doi 11-8-2010)_KH 2012 (T3-2013)" xfId="13652"/>
    <cellStyle name="T_Book1_Thiet bi_Book1_ke hoach dau thau 30-6-2010" xfId="1901"/>
    <cellStyle name="T_Book1_Thiet bi_Book1_ke hoach dau thau 30-6-2010 2" xfId="4541"/>
    <cellStyle name="T_Book1_Thiet bi_Book1_ke hoach dau thau 30-6-2010 2 2" xfId="13653"/>
    <cellStyle name="T_Book1_Thiet bi_Book1_ke hoach dau thau 30-6-2010 3" xfId="24668"/>
    <cellStyle name="T_Book1_Thiet bi_Book1_ke hoach dau thau 30-6-2010_KH 2012 (T3-2013)" xfId="13654"/>
    <cellStyle name="T_Book1_Thiet bi_Book1_KH 2012 (T3-2013)" xfId="13655"/>
    <cellStyle name="T_Book1_Thiet bi_Book1_VB Di den 2013" xfId="13656"/>
    <cellStyle name="T_Book1_Thiet bi_Copy of KH PHAN BO VON ĐỐI ỨNG NAM 2011 (30 TY phuong án gop WB)" xfId="1902"/>
    <cellStyle name="T_Book1_Thiet bi_Copy of KH PHAN BO VON ĐỐI ỨNG NAM 2011 (30 TY phuong án gop WB) 2" xfId="4542"/>
    <cellStyle name="T_Book1_Thiet bi_Copy of KH PHAN BO VON ĐỐI ỨNG NAM 2011 (30 TY phuong án gop WB) 2 2" xfId="13657"/>
    <cellStyle name="T_Book1_Thiet bi_Copy of KH PHAN BO VON ĐỐI ỨNG NAM 2011 (30 TY phuong án gop WB) 3" xfId="17862"/>
    <cellStyle name="T_Book1_Thiet bi_Copy of KH PHAN BO VON ĐỐI ỨNG NAM 2011 (30 TY phuong án gop WB)_KH 2012 (T3-2013)" xfId="13658"/>
    <cellStyle name="T_Book1_Thiet bi_DTTD chieng chan Tham lai 29-9-2009" xfId="1903"/>
    <cellStyle name="T_Book1_Thiet bi_DTTD chieng chan Tham lai 29-9-2009 2" xfId="4543"/>
    <cellStyle name="T_Book1_Thiet bi_DTTD chieng chan Tham lai 29-9-2009 2 2" xfId="13659"/>
    <cellStyle name="T_Book1_Thiet bi_DTTD chieng chan Tham lai 29-9-2009 3" xfId="25742"/>
    <cellStyle name="T_Book1_Thiet bi_DTTD chieng chan Tham lai 29-9-2009_KH 2012 (T3-2013)" xfId="13660"/>
    <cellStyle name="T_Book1_Thiet bi_Du toan nuoc San Thang (GD2)" xfId="1904"/>
    <cellStyle name="T_Book1_Thiet bi_Du toan nuoc San Thang (GD2) 2" xfId="4544"/>
    <cellStyle name="T_Book1_Thiet bi_Du toan nuoc San Thang (GD2) 2 2" xfId="13661"/>
    <cellStyle name="T_Book1_Thiet bi_Du toan nuoc San Thang (GD2) 3" xfId="17351"/>
    <cellStyle name="T_Book1_Thiet bi_Du toan nuoc San Thang (GD2)_KH 2012 (T3-2013)" xfId="13662"/>
    <cellStyle name="T_Book1_Thiet bi_Ke hoach 2010 (theo doi 11-8-2010)" xfId="1905"/>
    <cellStyle name="T_Book1_Thiet bi_Ke hoach 2010 (theo doi 11-8-2010) 2" xfId="4545"/>
    <cellStyle name="T_Book1_Thiet bi_Ke hoach 2010 (theo doi 11-8-2010) 2 2" xfId="13663"/>
    <cellStyle name="T_Book1_Thiet bi_Ke hoach 2010 (theo doi 11-8-2010) 3" xfId="17352"/>
    <cellStyle name="T_Book1_Thiet bi_Ke hoach 2010 (theo doi 11-8-2010)_KH 2012 (T3-2013)" xfId="13664"/>
    <cellStyle name="T_Book1_Thiet bi_ke hoach dau thau 30-6-2010" xfId="1906"/>
    <cellStyle name="T_Book1_Thiet bi_ke hoach dau thau 30-6-2010 2" xfId="4546"/>
    <cellStyle name="T_Book1_Thiet bi_ke hoach dau thau 30-6-2010 2 2" xfId="13665"/>
    <cellStyle name="T_Book1_Thiet bi_ke hoach dau thau 30-6-2010 3" xfId="17353"/>
    <cellStyle name="T_Book1_Thiet bi_ke hoach dau thau 30-6-2010_KH 2012 (T3-2013)" xfId="13666"/>
    <cellStyle name="T_Book1_Thiet bi_KH 2012 (T3-2013)" xfId="13667"/>
    <cellStyle name="T_Book1_Thiet bi_KH Von 2012 gui BKH 1" xfId="1907"/>
    <cellStyle name="T_Book1_Thiet bi_KH Von 2012 gui BKH 1 2" xfId="4547"/>
    <cellStyle name="T_Book1_Thiet bi_KH Von 2012 gui BKH 1 2 2" xfId="13668"/>
    <cellStyle name="T_Book1_Thiet bi_KH Von 2012 gui BKH 1 3" xfId="21734"/>
    <cellStyle name="T_Book1_Thiet bi_KH Von 2012 gui BKH 1_KH 2012 (T3-2013)" xfId="13669"/>
    <cellStyle name="T_Book1_Thiet bi_QD ke hoach dau thau" xfId="1908"/>
    <cellStyle name="T_Book1_Thiet bi_QD ke hoach dau thau 2" xfId="4548"/>
    <cellStyle name="T_Book1_Thiet bi_QD ke hoach dau thau 2 2" xfId="13670"/>
    <cellStyle name="T_Book1_Thiet bi_QD ke hoach dau thau 3" xfId="17354"/>
    <cellStyle name="T_Book1_Thiet bi_QD ke hoach dau thau_KH 2012 (T3-2013)" xfId="13671"/>
    <cellStyle name="T_Book1_Thiet bi_Ra soat KH von 2011 (Huy-11-11-11)" xfId="1909"/>
    <cellStyle name="T_Book1_Thiet bi_Ra soat KH von 2011 (Huy-11-11-11) 2" xfId="4549"/>
    <cellStyle name="T_Book1_Thiet bi_Ra soat KH von 2011 (Huy-11-11-11) 2 2" xfId="13672"/>
    <cellStyle name="T_Book1_Thiet bi_Ra soat KH von 2011 (Huy-11-11-11) 3" xfId="17355"/>
    <cellStyle name="T_Book1_Thiet bi_tinh toan hoang ha" xfId="1910"/>
    <cellStyle name="T_Book1_Thiet bi_tinh toan hoang ha 2" xfId="4550"/>
    <cellStyle name="T_Book1_Thiet bi_tinh toan hoang ha 2 2" xfId="13673"/>
    <cellStyle name="T_Book1_Thiet bi_tinh toan hoang ha 3" xfId="17356"/>
    <cellStyle name="T_Book1_Thiet bi_tinh toan hoang ha_KH 2012 (T3-2013)" xfId="13674"/>
    <cellStyle name="T_Book1_Thiet bi_Tong von ĐTPT" xfId="1911"/>
    <cellStyle name="T_Book1_Thiet bi_Tong von ĐTPT 2" xfId="4551"/>
    <cellStyle name="T_Book1_Thiet bi_Tong von ĐTPT 2 2" xfId="13675"/>
    <cellStyle name="T_Book1_Thiet bi_Tong von ĐTPT 3" xfId="17357"/>
    <cellStyle name="T_Book1_Thiet bi_Tong von ĐTPT_KH 2012 (T3-2013)" xfId="13676"/>
    <cellStyle name="T_Book1_Thiet bi_Viec Huy dang lam" xfId="4552"/>
    <cellStyle name="T_Book1_Thiet bi_Viec Huy dang lam 2" xfId="17358"/>
    <cellStyle name="T_Book1_Thuc hien du an 06-10 ngay 18_9" xfId="1912"/>
    <cellStyle name="T_Book1_Thuc hien du an 06-10 ngay 18_9 2" xfId="4553"/>
    <cellStyle name="T_Book1_Thuc hien du an 06-10 ngay 18_9 2 2" xfId="13677"/>
    <cellStyle name="T_Book1_Thuc hien du an 06-10 ngay 18_9 3" xfId="17359"/>
    <cellStyle name="T_Book1_Thuc hien du an 06-10 ngay 18_9_KH 2012 (T3-2013)" xfId="13678"/>
    <cellStyle name="T_Book1_tien luong" xfId="1913"/>
    <cellStyle name="T_Book1_Tien luong chuan 01" xfId="1914"/>
    <cellStyle name="T_Book1_Tienluong" xfId="1915"/>
    <cellStyle name="T_Book1_Tienluong 2" xfId="4554"/>
    <cellStyle name="T_Book1_Tienluong 2 2" xfId="13626"/>
    <cellStyle name="T_Book1_Tienluong 3" xfId="17360"/>
    <cellStyle name="T_Book1_Tienluong_KH 2012 (T3-2013)" xfId="13627"/>
    <cellStyle name="T_Book1_tinh toan hoang ha" xfId="1916"/>
    <cellStyle name="T_Book1_tinh toan hoang ha 2" xfId="4555"/>
    <cellStyle name="T_Book1_tinh toan hoang ha 2 2" xfId="13628"/>
    <cellStyle name="T_Book1_tinh toan hoang ha 3" xfId="17361"/>
    <cellStyle name="T_Book1_tinh toan hoang ha_KH 2012 (T3-2013)" xfId="13629"/>
    <cellStyle name="T_Book1_Tong hop  " xfId="1917"/>
    <cellStyle name="T_Book1_Tong hop gia tri" xfId="1918"/>
    <cellStyle name="T_Book1_Tong hop gia tri 2" xfId="4556"/>
    <cellStyle name="T_Book1_Tong hop gia tri 2 2" xfId="13630"/>
    <cellStyle name="T_Book1_Tong hop gia tri 3" xfId="17362"/>
    <cellStyle name="T_Book1_Tong hop gia tri_KH 2012 (T3-2013)" xfId="13631"/>
    <cellStyle name="T_Book1_TT nhu cau dung nuoc" xfId="1919"/>
    <cellStyle name="T_Book1_TT nhu cau dung nuoc 2" xfId="4557"/>
    <cellStyle name="T_Book1_TT nhu cau dung nuoc 2 2" xfId="13632"/>
    <cellStyle name="T_Book1_TT nhu cau dung nuoc 3" xfId="17363"/>
    <cellStyle name="T_Book1_TT nhu cau dung nuoc_GVL" xfId="1920"/>
    <cellStyle name="T_Book1_TT nhu cau dung nuoc_GVL 2" xfId="4558"/>
    <cellStyle name="T_Book1_TT nhu cau dung nuoc_GVL 2 2" xfId="13633"/>
    <cellStyle name="T_Book1_TT nhu cau dung nuoc_GVL 3" xfId="17364"/>
    <cellStyle name="T_Book1_TT nhu cau dung nuoc_GVL_KH 2012 (T3-2013)" xfId="13634"/>
    <cellStyle name="T_Book1_TT nhu cau dung nuoc_KH 2012 (T3-2013)" xfId="13635"/>
    <cellStyle name="T_Book1_TU VAN THUY LOI THAM  PHE" xfId="1921"/>
    <cellStyle name="T_Book1_TU VAN THUY LOI THAM  PHE 2" xfId="4559"/>
    <cellStyle name="T_Book1_TU VAN THUY LOI THAM  PHE 2 2" xfId="13636"/>
    <cellStyle name="T_Book1_TU VAN THUY LOI THAM  PHE 3" xfId="17365"/>
    <cellStyle name="T_Book1_TU VAN THUY LOI THAM  PHE_KH 2012 (T3-2013)" xfId="13637"/>
    <cellStyle name="T_Book1_ung truoc 2011 NSTW Thanh Hoa + Nge An gui Thu 12-5" xfId="1922"/>
    <cellStyle name="T_Book1_ung truoc 2011 NSTW Thanh Hoa + Nge An gui Thu 12-5 2" xfId="4560"/>
    <cellStyle name="T_Book1_ung truoc 2011 NSTW Thanh Hoa + Nge An gui Thu 12-5 2 2" xfId="13679"/>
    <cellStyle name="T_Book1_ung truoc 2011 NSTW Thanh Hoa + Nge An gui Thu 12-5 3" xfId="17366"/>
    <cellStyle name="T_Book1_ung truoc 2011 NSTW Thanh Hoa + Nge An gui Thu 12-5_KH 2012 (T3-2013)" xfId="13680"/>
    <cellStyle name="T_Book1_VB Di den 2013" xfId="13681"/>
    <cellStyle name="T_Book1_VC1" xfId="1923"/>
    <cellStyle name="T_Book1_VC1 2" xfId="4561"/>
    <cellStyle name="T_Book1_VC1 2 2" xfId="13682"/>
    <cellStyle name="T_Book1_VC1 3" xfId="17367"/>
    <cellStyle name="T_Book1_VC1_GVL" xfId="1924"/>
    <cellStyle name="T_Book1_VC1_GVL 2" xfId="4562"/>
    <cellStyle name="T_Book1_VC1_GVL 2 2" xfId="13683"/>
    <cellStyle name="T_Book1_VC1_GVL 3" xfId="17368"/>
    <cellStyle name="T_Book1_VC1_GVL_KH 2012 (T3-2013)" xfId="13684"/>
    <cellStyle name="T_Book1_VC1_KH 2012 (T3-2013)" xfId="13685"/>
    <cellStyle name="T_Book1_Viec Huy dang lam" xfId="4563"/>
    <cellStyle name="T_Book1_Viec Huy dang lam 2" xfId="17369"/>
    <cellStyle name="T_Book1_Viec Huy dang lam_CT 134" xfId="4564"/>
    <cellStyle name="T_Book1_Viec Huy dang lam_CT 134 2" xfId="17370"/>
    <cellStyle name="T_Cac bao cao TB  Milk-Yomilk-co Ke- CK 1-Vinh Thang" xfId="1925"/>
    <cellStyle name="T_Cac bao cao TB  Milk-Yomilk-co Ke- CK 1-Vinh Thang 2" xfId="4565"/>
    <cellStyle name="T_Cac bao cao TB  Milk-Yomilk-co Ke- CK 1-Vinh Thang 2 2" xfId="13686"/>
    <cellStyle name="T_Cac bao cao TB  Milk-Yomilk-co Ke- CK 1-Vinh Thang 3" xfId="17371"/>
    <cellStyle name="T_Cac bao cao TB  Milk-Yomilk-co Ke- CK 1-Vinh Thang_BC Ke hoạch 2012 9 thang (sua)" xfId="13687"/>
    <cellStyle name="T_Cac bao cao TB  Milk-Yomilk-co Ke- CK 1-Vinh Thang_CT 134" xfId="4566"/>
    <cellStyle name="T_Cac bao cao TB  Milk-Yomilk-co Ke- CK 1-Vinh Thang_CT 134 2" xfId="17372"/>
    <cellStyle name="T_Cac bao cao TB  Milk-Yomilk-co Ke- CK 1-Vinh Thang_KH 2012 (T3-2013)" xfId="13688"/>
    <cellStyle name="T_CDKT" xfId="1926"/>
    <cellStyle name="T_CDKT 2" xfId="4567"/>
    <cellStyle name="T_CDKT 2 2" xfId="13689"/>
    <cellStyle name="T_CDKT 3" xfId="17373"/>
    <cellStyle name="T_CDKT_bieu ke hoach dau thau" xfId="1927"/>
    <cellStyle name="T_CDKT_bieu ke hoach dau thau 2" xfId="4568"/>
    <cellStyle name="T_CDKT_bieu ke hoach dau thau 2 2" xfId="13690"/>
    <cellStyle name="T_CDKT_bieu ke hoach dau thau 3" xfId="17374"/>
    <cellStyle name="T_CDKT_bieu ke hoach dau thau truong mam non SKH" xfId="1928"/>
    <cellStyle name="T_CDKT_bieu ke hoach dau thau truong mam non SKH 2" xfId="4569"/>
    <cellStyle name="T_CDKT_bieu ke hoach dau thau truong mam non SKH 2 2" xfId="13691"/>
    <cellStyle name="T_CDKT_bieu ke hoach dau thau truong mam non SKH 3" xfId="17375"/>
    <cellStyle name="T_CDKT_bieu ke hoach dau thau truong mam non SKH_KH 2012 (T3-2013)" xfId="13692"/>
    <cellStyle name="T_CDKT_bieu ke hoach dau thau_KH 2012 (T3-2013)" xfId="13693"/>
    <cellStyle name="T_CDKT_bieu tong hop lai kh von 2011 gui phong TH-KTDN" xfId="1929"/>
    <cellStyle name="T_CDKT_bieu tong hop lai kh von 2011 gui phong TH-KTDN 2" xfId="4570"/>
    <cellStyle name="T_CDKT_bieu tong hop lai kh von 2011 gui phong TH-KTDN 2 2" xfId="13694"/>
    <cellStyle name="T_CDKT_bieu tong hop lai kh von 2011 gui phong TH-KTDN 3" xfId="25741"/>
    <cellStyle name="T_CDKT_bieu tong hop lai kh von 2011 gui phong TH-KTDN_KH 2012 (T3-2013)" xfId="13695"/>
    <cellStyle name="T_CDKT_Book1" xfId="1930"/>
    <cellStyle name="T_CDKT_Book1 2" xfId="4571"/>
    <cellStyle name="T_CDKT_Book1 2 2" xfId="13696"/>
    <cellStyle name="T_CDKT_Book1 3" xfId="26453"/>
    <cellStyle name="T_CDKT_Book1_Ke hoach 2010 (theo doi 11-8-2010)" xfId="1931"/>
    <cellStyle name="T_CDKT_Book1_Ke hoach 2010 (theo doi 11-8-2010) 2" xfId="4572"/>
    <cellStyle name="T_CDKT_Book1_Ke hoach 2010 (theo doi 11-8-2010) 2 2" xfId="13697"/>
    <cellStyle name="T_CDKT_Book1_Ke hoach 2010 (theo doi 11-8-2010) 3" xfId="17378"/>
    <cellStyle name="T_CDKT_Book1_Ke hoach 2010 (theo doi 11-8-2010)_KH 2012 (T3-2013)" xfId="13698"/>
    <cellStyle name="T_CDKT_Book1_KH 2012 (T3-2013)" xfId="13699"/>
    <cellStyle name="T_CDKT_Book1_VB Di den 2013" xfId="13700"/>
    <cellStyle name="T_CDKT_Copy of KH PHAN BO VON ĐỐI ỨNG NAM 2011 (30 TY phuong án gop WB)" xfId="1932"/>
    <cellStyle name="T_CDKT_Copy of KH PHAN BO VON ĐỐI ỨNG NAM 2011 (30 TY phuong án gop WB) 2" xfId="4573"/>
    <cellStyle name="T_CDKT_Copy of KH PHAN BO VON ĐỐI ỨNG NAM 2011 (30 TY phuong án gop WB) 2 2" xfId="13701"/>
    <cellStyle name="T_CDKT_Copy of KH PHAN BO VON ĐỐI ỨNG NAM 2011 (30 TY phuong án gop WB) 3" xfId="23390"/>
    <cellStyle name="T_CDKT_Copy of KH PHAN BO VON ĐỐI ỨNG NAM 2011 (30 TY phuong án gop WB)_KH 2012 (T3-2013)" xfId="13702"/>
    <cellStyle name="T_CDKT_DT tieu hoc diem TDC ban Cho 28-02-09" xfId="1933"/>
    <cellStyle name="T_CDKT_DT tieu hoc diem TDC ban Cho 28-02-09 2" xfId="4574"/>
    <cellStyle name="T_CDKT_DT tieu hoc diem TDC ban Cho 28-02-09 2 2" xfId="13703"/>
    <cellStyle name="T_CDKT_DT tieu hoc diem TDC ban Cho 28-02-09 3" xfId="17379"/>
    <cellStyle name="T_CDKT_DT tieu hoc diem TDC ban Cho 28-02-09_KH 2012 (T3-2013)" xfId="13704"/>
    <cellStyle name="T_CDKT_DTTD chieng chan Tham lai 29-9-2009" xfId="1934"/>
    <cellStyle name="T_CDKT_DTTD chieng chan Tham lai 29-9-2009 2" xfId="4575"/>
    <cellStyle name="T_CDKT_DTTD chieng chan Tham lai 29-9-2009 2 2" xfId="13705"/>
    <cellStyle name="T_CDKT_DTTD chieng chan Tham lai 29-9-2009 3" xfId="16678"/>
    <cellStyle name="T_CDKT_DTTD chieng chan Tham lai 29-9-2009_KH 2012 (T3-2013)" xfId="13706"/>
    <cellStyle name="T_CDKT_GVL" xfId="1935"/>
    <cellStyle name="T_CDKT_GVL 2" xfId="4576"/>
    <cellStyle name="T_CDKT_GVL 2 2" xfId="13707"/>
    <cellStyle name="T_CDKT_GVL 3" xfId="25740"/>
    <cellStyle name="T_CDKT_GVL_KH 2012 (T3-2013)" xfId="13708"/>
    <cellStyle name="T_CDKT_Ke hoach 2010 (theo doi 11-8-2010)" xfId="1936"/>
    <cellStyle name="T_CDKT_Ke hoach 2010 (theo doi 11-8-2010) 2" xfId="4577"/>
    <cellStyle name="T_CDKT_Ke hoach 2010 (theo doi 11-8-2010) 2 2" xfId="13709"/>
    <cellStyle name="T_CDKT_Ke hoach 2010 (theo doi 11-8-2010) 3" xfId="17381"/>
    <cellStyle name="T_CDKT_Ke hoach 2010 (theo doi 11-8-2010)_KH 2012 (T3-2013)" xfId="13710"/>
    <cellStyle name="T_CDKT_ke hoach dau thau 30-6-2010" xfId="1937"/>
    <cellStyle name="T_CDKT_ke hoach dau thau 30-6-2010 2" xfId="4578"/>
    <cellStyle name="T_CDKT_ke hoach dau thau 30-6-2010 2 2" xfId="13711"/>
    <cellStyle name="T_CDKT_ke hoach dau thau 30-6-2010 3" xfId="17382"/>
    <cellStyle name="T_CDKT_ke hoach dau thau 30-6-2010_KH 2012 (T3-2013)" xfId="13712"/>
    <cellStyle name="T_CDKT_KH 2012 (T3-2013)" xfId="13713"/>
    <cellStyle name="T_CDKT_KH Von 2012 gui BKH 1" xfId="1938"/>
    <cellStyle name="T_CDKT_KH Von 2012 gui BKH 1 2" xfId="4579"/>
    <cellStyle name="T_CDKT_KH Von 2012 gui BKH 1 2 2" xfId="13714"/>
    <cellStyle name="T_CDKT_KH Von 2012 gui BKH 1 3" xfId="26454"/>
    <cellStyle name="T_CDKT_KH Von 2012 gui BKH 1_KH 2012 (T3-2013)" xfId="13715"/>
    <cellStyle name="T_CDKT_QD ke hoach dau thau" xfId="1939"/>
    <cellStyle name="T_CDKT_QD ke hoach dau thau 2" xfId="4580"/>
    <cellStyle name="T_CDKT_QD ke hoach dau thau 2 2" xfId="13716"/>
    <cellStyle name="T_CDKT_QD ke hoach dau thau 3" xfId="17384"/>
    <cellStyle name="T_CDKT_QD ke hoach dau thau_KH 2012 (T3-2013)" xfId="13717"/>
    <cellStyle name="T_CDKT_Tienluong" xfId="1940"/>
    <cellStyle name="T_CDKT_Tienluong 2" xfId="4581"/>
    <cellStyle name="T_CDKT_Tienluong 2 2" xfId="13718"/>
    <cellStyle name="T_CDKT_Tienluong 3" xfId="17385"/>
    <cellStyle name="T_CDKT_Tienluong_KH 2012 (T3-2013)" xfId="13719"/>
    <cellStyle name="T_CDKT_Tong von ĐTPT" xfId="1941"/>
    <cellStyle name="T_CDKT_Tong von ĐTPT 2" xfId="4582"/>
    <cellStyle name="T_CDKT_Tong von ĐTPT 2 2" xfId="13720"/>
    <cellStyle name="T_CDKT_Tong von ĐTPT 3" xfId="17386"/>
    <cellStyle name="T_CDKT_Tong von ĐTPT_KH 2012 (T3-2013)" xfId="13721"/>
    <cellStyle name="T_cham diem Milk chu ky2-ANH MINH" xfId="1942"/>
    <cellStyle name="T_cham diem Milk chu ky2-ANH MINH 2" xfId="4583"/>
    <cellStyle name="T_cham diem Milk chu ky2-ANH MINH 2 2" xfId="13810"/>
    <cellStyle name="T_cham diem Milk chu ky2-ANH MINH 3" xfId="17387"/>
    <cellStyle name="T_cham diem Milk chu ky2-ANH MINH_BC Ke hoạch 2012 9 thang (sua)" xfId="13811"/>
    <cellStyle name="T_cham diem Milk chu ky2-ANH MINH_CT 134" xfId="4584"/>
    <cellStyle name="T_cham diem Milk chu ky2-ANH MINH_CT 134 2" xfId="17388"/>
    <cellStyle name="T_cham diem Milk chu ky2-ANH MINH_KH 2012 (T3-2013)" xfId="13812"/>
    <cellStyle name="T_cham diem Milk chu ky2-ANH MINH_Xay dung KH 2013 (17-7)" xfId="13813"/>
    <cellStyle name="T_cham diem Milk chu ky2-ANH MINH_Xay dung KH 2013 (Hung)" xfId="13814"/>
    <cellStyle name="T_cham trung bay ck 1 m.Bac milk co ke 2" xfId="1943"/>
    <cellStyle name="T_cham trung bay ck 1 m.Bac milk co ke 2 2" xfId="4585"/>
    <cellStyle name="T_cham trung bay ck 1 m.Bac milk co ke 2 2 2" xfId="13815"/>
    <cellStyle name="T_cham trung bay ck 1 m.Bac milk co ke 2 3" xfId="17389"/>
    <cellStyle name="T_cham trung bay ck 1 m.Bac milk co ke 2_BC Ke hoạch 2012 9 thang (sua)" xfId="13816"/>
    <cellStyle name="T_cham trung bay ck 1 m.Bac milk co ke 2_CT 134" xfId="4586"/>
    <cellStyle name="T_cham trung bay ck 1 m.Bac milk co ke 2_CT 134 2" xfId="17390"/>
    <cellStyle name="T_cham trung bay ck 1 m.Bac milk co ke 2_KH 2012 (T3-2013)" xfId="13817"/>
    <cellStyle name="T_cham trung bay ck 1 m.Bac milk co ke 2_Xay dung KH 2013 (17-7)" xfId="13818"/>
    <cellStyle name="T_cham trung bay ck 1 m.Bac milk co ke 2_Xay dung KH 2013 (Hung)" xfId="13819"/>
    <cellStyle name="T_cham trung bay yao smart milk ck 2 mien Bac" xfId="1944"/>
    <cellStyle name="T_cham trung bay yao smart milk ck 2 mien Bac 2" xfId="4587"/>
    <cellStyle name="T_cham trung bay yao smart milk ck 2 mien Bac 2 2" xfId="13820"/>
    <cellStyle name="T_cham trung bay yao smart milk ck 2 mien Bac 3" xfId="17391"/>
    <cellStyle name="T_cham trung bay yao smart milk ck 2 mien Bac_BC Ke hoạch 2012 9 thang (sua)" xfId="13821"/>
    <cellStyle name="T_cham trung bay yao smart milk ck 2 mien Bac_CT 134" xfId="4588"/>
    <cellStyle name="T_cham trung bay yao smart milk ck 2 mien Bac_CT 134 2" xfId="17392"/>
    <cellStyle name="T_cham trung bay yao smart milk ck 2 mien Bac_KH 2012 (T3-2013)" xfId="13822"/>
    <cellStyle name="T_Chi ban coppy nam 2009 STC" xfId="13823"/>
    <cellStyle name="T_chi tieu CTMT 2012" xfId="13824"/>
    <cellStyle name="T_Chuan bi dau tu nam 2008" xfId="1945"/>
    <cellStyle name="T_Chuan bi dau tu nam 2008 2" xfId="4589"/>
    <cellStyle name="T_Chuan bi dau tu nam 2008 2 2" xfId="13825"/>
    <cellStyle name="T_Chuan bi dau tu nam 2008 3" xfId="17393"/>
    <cellStyle name="T_Chuan bi dau tu nam 2008_BC Ke hoạch 2012 9 thang (sua)" xfId="13826"/>
    <cellStyle name="T_Chuan bi dau tu nam 2008_CT 134" xfId="4590"/>
    <cellStyle name="T_Chuan bi dau tu nam 2008_CT 134 2" xfId="17394"/>
    <cellStyle name="T_Chuan bi dau tu nam 2008_KH 2012 (T3-2013)" xfId="13827"/>
    <cellStyle name="T_Chuan bi dau tu nam 2008_Xay dung KH 2013 (17-7)" xfId="13828"/>
    <cellStyle name="T_Chuan bi dau tu nam 2008_Xay dung KH 2013 (Hung)" xfId="13829"/>
    <cellStyle name="T_cong bo ĐGCM ĐB nam 2008" xfId="1946"/>
    <cellStyle name="T_cong bo ĐGCM ĐB nam 2008 2" xfId="4591"/>
    <cellStyle name="T_cong bo ĐGCM ĐB nam 2008 2 2" xfId="13722"/>
    <cellStyle name="T_cong bo ĐGCM ĐB nam 2008 3" xfId="17395"/>
    <cellStyle name="T_cong bo ĐGCM ĐB nam 2008_GVL" xfId="1947"/>
    <cellStyle name="T_cong bo ĐGCM ĐB nam 2008_GVL 2" xfId="4592"/>
    <cellStyle name="T_cong bo ĐGCM ĐB nam 2008_GVL 2 2" xfId="13723"/>
    <cellStyle name="T_cong bo ĐGCM ĐB nam 2008_GVL 3" xfId="17396"/>
    <cellStyle name="T_cong bo ĐGCM ĐB nam 2008_GVL_KH 2012 (T3-2013)" xfId="13724"/>
    <cellStyle name="T_cong bo ĐGCM ĐB nam 2008_KH 2012 (T3-2013)" xfId="13725"/>
    <cellStyle name="T_Copy of Bao cao  XDCB 7 thang nam 2008_So KH&amp;DT SUA" xfId="1948"/>
    <cellStyle name="T_Copy of Bao cao  XDCB 7 thang nam 2008_So KH&amp;DT SUA 2" xfId="4593"/>
    <cellStyle name="T_Copy of Bao cao  XDCB 7 thang nam 2008_So KH&amp;DT SUA 2 2" xfId="13726"/>
    <cellStyle name="T_Copy of Bao cao  XDCB 7 thang nam 2008_So KH&amp;DT SUA 3" xfId="17397"/>
    <cellStyle name="T_Copy of Bao cao  XDCB 7 thang nam 2008_So KH&amp;DT SUA_BC Ke hoạch 2012 9 thang (sua)" xfId="13727"/>
    <cellStyle name="T_Copy of Bao cao  XDCB 7 thang nam 2008_So KH&amp;DT SUA_CT 134" xfId="4594"/>
    <cellStyle name="T_Copy of Bao cao  XDCB 7 thang nam 2008_So KH&amp;DT SUA_CT 134 2" xfId="17398"/>
    <cellStyle name="T_Copy of Bao cao  XDCB 7 thang nam 2008_So KH&amp;DT SUA_KH 2012 (T3-2013)" xfId="13728"/>
    <cellStyle name="T_Copy of Bao cao  XDCB 7 thang nam 2008_So KH&amp;DT SUA_Xay dung KH 2013 (17-7)" xfId="13729"/>
    <cellStyle name="T_Copy of Bao cao  XDCB 7 thang nam 2008_So KH&amp;DT SUA_Xay dung KH 2013 (Hung)" xfId="13730"/>
    <cellStyle name="T_Copy of KH PHAN BO VON ĐỐI ỨNG NAM 2011 (30 TY phuong án gop WB)" xfId="1949"/>
    <cellStyle name="T_Copy of KH PHAN BO VON ĐỐI ỨNG NAM 2011 (30 TY phuong án gop WB) 2" xfId="4595"/>
    <cellStyle name="T_Copy of KH PHAN BO VON ĐỐI ỨNG NAM 2011 (30 TY phuong án gop WB) 2 2" xfId="13731"/>
    <cellStyle name="T_Copy of KH PHAN BO VON ĐỐI ỨNG NAM 2011 (30 TY phuong án gop WB) 3" xfId="17399"/>
    <cellStyle name="T_Copy of KH PHAN BO VON ĐỐI ỨNG NAM 2011 (30 TY phuong án gop WB)_KH 2012 (T3-2013)" xfId="13732"/>
    <cellStyle name="T_Copy of KH PHAN BO VON ĐỐI ỨNG NAM 2011 (30 TY phuong án gop WB)_Xay dung KH 2013 (17-7)" xfId="13733"/>
    <cellStyle name="T_Copy of KH PHAN BO VON ĐỐI ỨNG NAM 2011 (30 TY phuong án gop WB)_Xay dung KH 2013 (Hung)" xfId="13734"/>
    <cellStyle name="T_Copy of SO THEO DOI SAN LUONG NAM 2007" xfId="1950"/>
    <cellStyle name="T_Copy of SO THEO DOI SAN LUONG NAM 2007 2" xfId="4596"/>
    <cellStyle name="T_Copy of SO THEO DOI SAN LUONG NAM 2007 2 2" xfId="13735"/>
    <cellStyle name="T_Copy of SO THEO DOI SAN LUONG NAM 2007 3" xfId="17400"/>
    <cellStyle name="T_Copy of SO THEO DOI SAN LUONG NAM 2007_KH 2012 (T3-2013)" xfId="13736"/>
    <cellStyle name="T_CPK" xfId="1951"/>
    <cellStyle name="T_CPK 2" xfId="4597"/>
    <cellStyle name="T_CPK 2 2" xfId="13737"/>
    <cellStyle name="T_CPK 3" xfId="17401"/>
    <cellStyle name="T_CPK_Bao cao danh muc cac cong trinh tren dia ban huyen 4-2010" xfId="1952"/>
    <cellStyle name="T_CPK_Bieu chi tieu KH 2014 (Huy-04-11)" xfId="4598"/>
    <cellStyle name="T_CPK_Bieu chi tieu KH 2014 (Huy-04-11) 2" xfId="17402"/>
    <cellStyle name="T_CPK_bieu ke hoach dau thau" xfId="1953"/>
    <cellStyle name="T_CPK_bieu ke hoach dau thau 2" xfId="4599"/>
    <cellStyle name="T_CPK_bieu ke hoach dau thau 2 2" xfId="13738"/>
    <cellStyle name="T_CPK_bieu ke hoach dau thau 3" xfId="17403"/>
    <cellStyle name="T_CPK_bieu ke hoach dau thau truong mam non SKH" xfId="1954"/>
    <cellStyle name="T_CPK_bieu ke hoach dau thau truong mam non SKH 2" xfId="4600"/>
    <cellStyle name="T_CPK_bieu ke hoach dau thau truong mam non SKH 2 2" xfId="13739"/>
    <cellStyle name="T_CPK_bieu ke hoach dau thau truong mam non SKH 3" xfId="17404"/>
    <cellStyle name="T_CPK_bieu ke hoach dau thau truong mam non SKH_KH 2012 (T3-2013)" xfId="13740"/>
    <cellStyle name="T_CPK_bieu ke hoach dau thau_KH 2012 (T3-2013)" xfId="13741"/>
    <cellStyle name="T_CPK_bieu tong hop lai kh von 2011 gui phong TH-KTDN" xfId="1955"/>
    <cellStyle name="T_CPK_bieu tong hop lai kh von 2011 gui phong TH-KTDN 2" xfId="4601"/>
    <cellStyle name="T_CPK_bieu tong hop lai kh von 2011 gui phong TH-KTDN 2 2" xfId="13742"/>
    <cellStyle name="T_CPK_bieu tong hop lai kh von 2011 gui phong TH-KTDN 3" xfId="21875"/>
    <cellStyle name="T_CPK_bieu tong hop lai kh von 2011 gui phong TH-KTDN_KH 2012 (T3-2013)" xfId="13743"/>
    <cellStyle name="T_CPK_Book1" xfId="1956"/>
    <cellStyle name="T_CPK_Book1 2" xfId="4602"/>
    <cellStyle name="T_CPK_Book1 2 2" xfId="13744"/>
    <cellStyle name="T_CPK_Book1 3" xfId="17406"/>
    <cellStyle name="T_CPK_Book1_1" xfId="1957"/>
    <cellStyle name="T_CPK_Book1_1 2" xfId="4603"/>
    <cellStyle name="T_CPK_Book1_1 2 2" xfId="13745"/>
    <cellStyle name="T_CPK_Book1_1 3" xfId="17407"/>
    <cellStyle name="T_CPK_Book1_1_KH 2012 (T3-2013)" xfId="13746"/>
    <cellStyle name="T_CPK_Book1_DTTD chieng chan Tham lai 29-9-2009" xfId="1958"/>
    <cellStyle name="T_CPK_Book1_DTTD chieng chan Tham lai 29-9-2009 2" xfId="4604"/>
    <cellStyle name="T_CPK_Book1_DTTD chieng chan Tham lai 29-9-2009 2 2" xfId="13747"/>
    <cellStyle name="T_CPK_Book1_DTTD chieng chan Tham lai 29-9-2009 3" xfId="17408"/>
    <cellStyle name="T_CPK_Book1_DTTD chieng chan Tham lai 29-9-2009_KH 2012 (T3-2013)" xfId="13748"/>
    <cellStyle name="T_CPK_Book1_Ke hoach 2010 (theo doi 11-8-2010)" xfId="1959"/>
    <cellStyle name="T_CPK_Book1_Ke hoach 2010 (theo doi 11-8-2010) 2" xfId="4605"/>
    <cellStyle name="T_CPK_Book1_Ke hoach 2010 (theo doi 11-8-2010) 2 2" xfId="13749"/>
    <cellStyle name="T_CPK_Book1_Ke hoach 2010 (theo doi 11-8-2010) 3" xfId="25738"/>
    <cellStyle name="T_CPK_Book1_Ke hoach 2010 (theo doi 11-8-2010)_KH 2012 (T3-2013)" xfId="13750"/>
    <cellStyle name="T_CPK_Book1_ke hoach dau thau 30-6-2010" xfId="1960"/>
    <cellStyle name="T_CPK_Book1_ke hoach dau thau 30-6-2010 2" xfId="4606"/>
    <cellStyle name="T_CPK_Book1_ke hoach dau thau 30-6-2010 2 2" xfId="13751"/>
    <cellStyle name="T_CPK_Book1_ke hoach dau thau 30-6-2010 3" xfId="20491"/>
    <cellStyle name="T_CPK_Book1_ke hoach dau thau 30-6-2010_KH 2012 (T3-2013)" xfId="13752"/>
    <cellStyle name="T_CPK_Book1_KH 2012 (T3-2013)" xfId="13753"/>
    <cellStyle name="T_CPK_Book1_VB Di den 2013" xfId="13754"/>
    <cellStyle name="T_CPK_Copy of KH PHAN BO VON ĐỐI ỨNG NAM 2011 (30 TY phuong án gop WB)" xfId="1961"/>
    <cellStyle name="T_CPK_Copy of KH PHAN BO VON ĐỐI ỨNG NAM 2011 (30 TY phuong án gop WB) 2" xfId="4607"/>
    <cellStyle name="T_CPK_Copy of KH PHAN BO VON ĐỐI ỨNG NAM 2011 (30 TY phuong án gop WB) 2 2" xfId="13755"/>
    <cellStyle name="T_CPK_Copy of KH PHAN BO VON ĐỐI ỨNG NAM 2011 (30 TY phuong án gop WB) 3" xfId="24663"/>
    <cellStyle name="T_CPK_Copy of KH PHAN BO VON ĐỐI ỨNG NAM 2011 (30 TY phuong án gop WB)_KH 2012 (T3-2013)" xfId="13756"/>
    <cellStyle name="T_CPK_DTTD chieng chan Tham lai 29-9-2009" xfId="1962"/>
    <cellStyle name="T_CPK_DTTD chieng chan Tham lai 29-9-2009 2" xfId="4608"/>
    <cellStyle name="T_CPK_DTTD chieng chan Tham lai 29-9-2009 2 2" xfId="13757"/>
    <cellStyle name="T_CPK_DTTD chieng chan Tham lai 29-9-2009 3" xfId="23389"/>
    <cellStyle name="T_CPK_DTTD chieng chan Tham lai 29-9-2009_KH 2012 (T3-2013)" xfId="13758"/>
    <cellStyle name="T_CPK_Du toan nuoc San Thang (GD2)" xfId="1963"/>
    <cellStyle name="T_CPK_Du toan nuoc San Thang (GD2) 2" xfId="4609"/>
    <cellStyle name="T_CPK_Du toan nuoc San Thang (GD2) 2 2" xfId="13759"/>
    <cellStyle name="T_CPK_Du toan nuoc San Thang (GD2) 3" xfId="17412"/>
    <cellStyle name="T_CPK_Du toan nuoc San Thang (GD2)_KH 2012 (T3-2013)" xfId="13760"/>
    <cellStyle name="T_CPK_Ke hoach 2010 (theo doi 11-8-2010)" xfId="1964"/>
    <cellStyle name="T_CPK_Ke hoach 2010 (theo doi 11-8-2010) 2" xfId="4610"/>
    <cellStyle name="T_CPK_Ke hoach 2010 (theo doi 11-8-2010) 2 2" xfId="13761"/>
    <cellStyle name="T_CPK_Ke hoach 2010 (theo doi 11-8-2010) 3" xfId="17413"/>
    <cellStyle name="T_CPK_Ke hoach 2010 (theo doi 11-8-2010)_KH 2012 (T3-2013)" xfId="13762"/>
    <cellStyle name="T_CPK_ke hoach dau thau 30-6-2010" xfId="1965"/>
    <cellStyle name="T_CPK_ke hoach dau thau 30-6-2010 2" xfId="4611"/>
    <cellStyle name="T_CPK_ke hoach dau thau 30-6-2010 2 2" xfId="13763"/>
    <cellStyle name="T_CPK_ke hoach dau thau 30-6-2010 3" xfId="17414"/>
    <cellStyle name="T_CPK_ke hoach dau thau 30-6-2010_KH 2012 (T3-2013)" xfId="13764"/>
    <cellStyle name="T_CPK_KH 2012 (T3-2013)" xfId="13765"/>
    <cellStyle name="T_CPK_KH Von 2012 gui BKH 1" xfId="1966"/>
    <cellStyle name="T_CPK_KH Von 2012 gui BKH 1 2" xfId="4612"/>
    <cellStyle name="T_CPK_KH Von 2012 gui BKH 1 2 2" xfId="13766"/>
    <cellStyle name="T_CPK_KH Von 2012 gui BKH 1 3" xfId="25737"/>
    <cellStyle name="T_CPK_KH Von 2012 gui BKH 1_KH 2012 (T3-2013)" xfId="13767"/>
    <cellStyle name="T_CPK_QD ke hoach dau thau" xfId="1967"/>
    <cellStyle name="T_CPK_QD ke hoach dau thau 2" xfId="4613"/>
    <cellStyle name="T_CPK_QD ke hoach dau thau 2 2" xfId="13768"/>
    <cellStyle name="T_CPK_QD ke hoach dau thau 3" xfId="17416"/>
    <cellStyle name="T_CPK_QD ke hoach dau thau_KH 2012 (T3-2013)" xfId="13769"/>
    <cellStyle name="T_CPK_Ra soat KH von 2011 (Huy-11-11-11)" xfId="1968"/>
    <cellStyle name="T_CPK_Ra soat KH von 2011 (Huy-11-11-11) 2" xfId="4614"/>
    <cellStyle name="T_CPK_Ra soat KH von 2011 (Huy-11-11-11) 2 2" xfId="13770"/>
    <cellStyle name="T_CPK_Ra soat KH von 2011 (Huy-11-11-11) 3" xfId="17417"/>
    <cellStyle name="T_CPK_tien luong" xfId="1969"/>
    <cellStyle name="T_CPK_Tien luong chuan 01" xfId="1970"/>
    <cellStyle name="T_CPK_tinh toan hoang ha" xfId="1971"/>
    <cellStyle name="T_CPK_tinh toan hoang ha 2" xfId="4615"/>
    <cellStyle name="T_CPK_tinh toan hoang ha 2 2" xfId="13771"/>
    <cellStyle name="T_CPK_tinh toan hoang ha 3" xfId="17418"/>
    <cellStyle name="T_CPK_tinh toan hoang ha_KH 2012 (T3-2013)" xfId="13772"/>
    <cellStyle name="T_CPK_Tong von ĐTPT" xfId="1972"/>
    <cellStyle name="T_CPK_Tong von ĐTPT 2" xfId="4616"/>
    <cellStyle name="T_CPK_Tong von ĐTPT 2 2" xfId="13773"/>
    <cellStyle name="T_CPK_Tong von ĐTPT 3" xfId="17419"/>
    <cellStyle name="T_CPK_Tong von ĐTPT_KH 2012 (T3-2013)" xfId="13774"/>
    <cellStyle name="T_CPK_Viec Huy dang lam" xfId="4617"/>
    <cellStyle name="T_CPK_Viec Huy dang lam 2" xfId="17420"/>
    <cellStyle name="T_CPK_Viec Huy dang lam_CT 134" xfId="4618"/>
    <cellStyle name="T_CPK_Viec Huy dang lam_CT 134 2" xfId="17421"/>
    <cellStyle name="T_CTMTQG 2008" xfId="1973"/>
    <cellStyle name="T_CTMTQG 2008 2" xfId="4619"/>
    <cellStyle name="T_CTMTQG 2008 2 2" xfId="13775"/>
    <cellStyle name="T_CTMTQG 2008 3" xfId="17422"/>
    <cellStyle name="T_CTMTQG 2008_BC Ke hoạch 2012 9 thang (sua)" xfId="13776"/>
    <cellStyle name="T_CTMTQG 2008_Bieu mau danh muc du an thuoc CTMTQG nam 2008" xfId="1974"/>
    <cellStyle name="T_CTMTQG 2008_Bieu mau danh muc du an thuoc CTMTQG nam 2008 2" xfId="4620"/>
    <cellStyle name="T_CTMTQG 2008_Bieu mau danh muc du an thuoc CTMTQG nam 2008 2 2" xfId="13777"/>
    <cellStyle name="T_CTMTQG 2008_Bieu mau danh muc du an thuoc CTMTQG nam 2008 3" xfId="17423"/>
    <cellStyle name="T_CTMTQG 2008_Bieu mau danh muc du an thuoc CTMTQG nam 2008_BC Ke hoạch 2012 9 thang (sua)" xfId="13778"/>
    <cellStyle name="T_CTMTQG 2008_Bieu mau danh muc du an thuoc CTMTQG nam 2008_CT 134" xfId="4621"/>
    <cellStyle name="T_CTMTQG 2008_Bieu mau danh muc du an thuoc CTMTQG nam 2008_CT 134 2" xfId="17424"/>
    <cellStyle name="T_CTMTQG 2008_Bieu mau danh muc du an thuoc CTMTQG nam 2008_KH 2012 (T3-2013)" xfId="13779"/>
    <cellStyle name="T_CTMTQG 2008_Bieu mau danh muc du an thuoc CTMTQG nam 2008_Xay dung KH 2013 (17-7)" xfId="13780"/>
    <cellStyle name="T_CTMTQG 2008_Bieu mau danh muc du an thuoc CTMTQG nam 2008_Xay dung KH 2013 (Hung)" xfId="13781"/>
    <cellStyle name="T_CTMTQG 2008_CT 134" xfId="4622"/>
    <cellStyle name="T_CTMTQG 2008_CT 134 2" xfId="17425"/>
    <cellStyle name="T_CTMTQG 2008_Hi-Tong hop KQ phan bo KH nam 08- LD fong giao 15-11-08" xfId="1975"/>
    <cellStyle name="T_CTMTQG 2008_Hi-Tong hop KQ phan bo KH nam 08- LD fong giao 15-11-08 2" xfId="4623"/>
    <cellStyle name="T_CTMTQG 2008_Hi-Tong hop KQ phan bo KH nam 08- LD fong giao 15-11-08 2 2" xfId="13782"/>
    <cellStyle name="T_CTMTQG 2008_Hi-Tong hop KQ phan bo KH nam 08- LD fong giao 15-11-08 3" xfId="17426"/>
    <cellStyle name="T_CTMTQG 2008_Hi-Tong hop KQ phan bo KH nam 08- LD fong giao 15-11-08_BC Ke hoạch 2012 9 thang (sua)" xfId="13783"/>
    <cellStyle name="T_CTMTQG 2008_Hi-Tong hop KQ phan bo KH nam 08- LD fong giao 15-11-08_CT 134" xfId="4624"/>
    <cellStyle name="T_CTMTQG 2008_Hi-Tong hop KQ phan bo KH nam 08- LD fong giao 15-11-08_CT 134 2" xfId="17427"/>
    <cellStyle name="T_CTMTQG 2008_Hi-Tong hop KQ phan bo KH nam 08- LD fong giao 15-11-08_KH 2012 (T3-2013)" xfId="13784"/>
    <cellStyle name="T_CTMTQG 2008_Hi-Tong hop KQ phan bo KH nam 08- LD fong giao 15-11-08_Xay dung KH 2013 (17-7)" xfId="13785"/>
    <cellStyle name="T_CTMTQG 2008_Hi-Tong hop KQ phan bo KH nam 08- LD fong giao 15-11-08_Xay dung KH 2013 (Hung)" xfId="13786"/>
    <cellStyle name="T_CTMTQG 2008_Ket qua thuc hien nam 2008" xfId="1976"/>
    <cellStyle name="T_CTMTQG 2008_Ket qua thuc hien nam 2008 2" xfId="4625"/>
    <cellStyle name="T_CTMTQG 2008_Ket qua thuc hien nam 2008 2 2" xfId="13787"/>
    <cellStyle name="T_CTMTQG 2008_Ket qua thuc hien nam 2008 3" xfId="17428"/>
    <cellStyle name="T_CTMTQG 2008_Ket qua thuc hien nam 2008_BC Ke hoạch 2012 9 thang (sua)" xfId="13788"/>
    <cellStyle name="T_CTMTQG 2008_Ket qua thuc hien nam 2008_CT 134" xfId="4626"/>
    <cellStyle name="T_CTMTQG 2008_Ket qua thuc hien nam 2008_CT 134 2" xfId="17429"/>
    <cellStyle name="T_CTMTQG 2008_Ket qua thuc hien nam 2008_KH 2012 (T3-2013)" xfId="13789"/>
    <cellStyle name="T_CTMTQG 2008_Ket qua thuc hien nam 2008_Xay dung KH 2013 (17-7)" xfId="13790"/>
    <cellStyle name="T_CTMTQG 2008_Ket qua thuc hien nam 2008_Xay dung KH 2013 (Hung)" xfId="13791"/>
    <cellStyle name="T_CTMTQG 2008_KH 2012 (T3-2013)" xfId="13792"/>
    <cellStyle name="T_CTMTQG 2008_KH XDCB_2008 lan 1" xfId="1977"/>
    <cellStyle name="T_CTMTQG 2008_KH XDCB_2008 lan 1 2" xfId="4627"/>
    <cellStyle name="T_CTMTQG 2008_KH XDCB_2008 lan 1 2 2" xfId="13793"/>
    <cellStyle name="T_CTMTQG 2008_KH XDCB_2008 lan 1 3" xfId="17430"/>
    <cellStyle name="T_CTMTQG 2008_KH XDCB_2008 lan 1 sua ngay 27-10" xfId="1978"/>
    <cellStyle name="T_CTMTQG 2008_KH XDCB_2008 lan 1 sua ngay 27-10 2" xfId="4628"/>
    <cellStyle name="T_CTMTQG 2008_KH XDCB_2008 lan 1 sua ngay 27-10 2 2" xfId="13794"/>
    <cellStyle name="T_CTMTQG 2008_KH XDCB_2008 lan 1 sua ngay 27-10 3" xfId="17431"/>
    <cellStyle name="T_CTMTQG 2008_KH XDCB_2008 lan 1 sua ngay 27-10_BC Ke hoạch 2012 9 thang (sua)" xfId="13795"/>
    <cellStyle name="T_CTMTQG 2008_KH XDCB_2008 lan 1 sua ngay 27-10_CT 134" xfId="4629"/>
    <cellStyle name="T_CTMTQG 2008_KH XDCB_2008 lan 1 sua ngay 27-10_CT 134 2" xfId="17432"/>
    <cellStyle name="T_CTMTQG 2008_KH XDCB_2008 lan 1 sua ngay 27-10_KH 2012 (T3-2013)" xfId="13796"/>
    <cellStyle name="T_CTMTQG 2008_KH XDCB_2008 lan 1 sua ngay 27-10_Xay dung KH 2013 (17-7)" xfId="13797"/>
    <cellStyle name="T_CTMTQG 2008_KH XDCB_2008 lan 1 sua ngay 27-10_Xay dung KH 2013 (Hung)" xfId="13798"/>
    <cellStyle name="T_CTMTQG 2008_KH XDCB_2008 lan 1_BC Ke hoạch 2012 9 thang (sua)" xfId="13799"/>
    <cellStyle name="T_CTMTQG 2008_KH XDCB_2008 lan 1_CT 134" xfId="4630"/>
    <cellStyle name="T_CTMTQG 2008_KH XDCB_2008 lan 1_CT 134 2" xfId="17433"/>
    <cellStyle name="T_CTMTQG 2008_KH XDCB_2008 lan 1_KH 2012 (T3-2013)" xfId="13800"/>
    <cellStyle name="T_CTMTQG 2008_KH XDCB_2008 lan 1_Xay dung KH 2013 (17-7)" xfId="13801"/>
    <cellStyle name="T_CTMTQG 2008_KH XDCB_2008 lan 1_Xay dung KH 2013 (Hung)" xfId="13802"/>
    <cellStyle name="T_CTMTQG 2008_KH XDCB_2008 lan 2 sua ngay 10-11" xfId="1979"/>
    <cellStyle name="T_CTMTQG 2008_KH XDCB_2008 lan 2 sua ngay 10-11 2" xfId="4631"/>
    <cellStyle name="T_CTMTQG 2008_KH XDCB_2008 lan 2 sua ngay 10-11 2 2" xfId="13803"/>
    <cellStyle name="T_CTMTQG 2008_KH XDCB_2008 lan 2 sua ngay 10-11 3" xfId="17434"/>
    <cellStyle name="T_CTMTQG 2008_KH XDCB_2008 lan 2 sua ngay 10-11_BC Ke hoạch 2012 9 thang (sua)" xfId="13804"/>
    <cellStyle name="T_CTMTQG 2008_KH XDCB_2008 lan 2 sua ngay 10-11_CT 134" xfId="4632"/>
    <cellStyle name="T_CTMTQG 2008_KH XDCB_2008 lan 2 sua ngay 10-11_CT 134 2" xfId="17435"/>
    <cellStyle name="T_CTMTQG 2008_KH XDCB_2008 lan 2 sua ngay 10-11_KH 2012 (T3-2013)" xfId="13805"/>
    <cellStyle name="T_CTMTQG 2008_KH XDCB_2008 lan 2 sua ngay 10-11_Xay dung KH 2013 (17-7)" xfId="13806"/>
    <cellStyle name="T_CTMTQG 2008_KH XDCB_2008 lan 2 sua ngay 10-11_Xay dung KH 2013 (Hung)" xfId="13807"/>
    <cellStyle name="T_CTMTQG 2008_Xay dung KH 2013 (17-7)" xfId="13808"/>
    <cellStyle name="T_CTMTQG 2008_Xay dung KH 2013 (Hung)" xfId="13809"/>
    <cellStyle name="T_danh sach chua nop bcao trung bay sua chua  tinh den 1-3-06" xfId="1980"/>
    <cellStyle name="T_danh sach chua nop bcao trung bay sua chua  tinh den 1-3-06 2" xfId="4633"/>
    <cellStyle name="T_danh sach chua nop bcao trung bay sua chua  tinh den 1-3-06 2 2" xfId="13830"/>
    <cellStyle name="T_danh sach chua nop bcao trung bay sua chua  tinh den 1-3-06 3" xfId="17436"/>
    <cellStyle name="T_danh sach chua nop bcao trung bay sua chua  tinh den 1-3-06_BC Ke hoạch 2012 9 thang (sua)" xfId="13831"/>
    <cellStyle name="T_danh sach chua nop bcao trung bay sua chua  tinh den 1-3-06_CT 134" xfId="4634"/>
    <cellStyle name="T_danh sach chua nop bcao trung bay sua chua  tinh den 1-3-06_CT 134 2" xfId="17437"/>
    <cellStyle name="T_danh sach chua nop bcao trung bay sua chua  tinh den 1-3-06_KH 2012 (T3-2013)" xfId="13832"/>
    <cellStyle name="T_Danh sach KH TB MilkYomilk Yao  Smart chu ky 2-Vinh Thang" xfId="1981"/>
    <cellStyle name="T_Danh sach KH TB MilkYomilk Yao  Smart chu ky 2-Vinh Thang 2" xfId="4635"/>
    <cellStyle name="T_Danh sach KH TB MilkYomilk Yao  Smart chu ky 2-Vinh Thang 2 2" xfId="13833"/>
    <cellStyle name="T_Danh sach KH TB MilkYomilk Yao  Smart chu ky 2-Vinh Thang 3" xfId="17438"/>
    <cellStyle name="T_Danh sach KH TB MilkYomilk Yao  Smart chu ky 2-Vinh Thang_BC Ke hoạch 2012 9 thang (sua)" xfId="13834"/>
    <cellStyle name="T_Danh sach KH TB MilkYomilk Yao  Smart chu ky 2-Vinh Thang_CT 134" xfId="4636"/>
    <cellStyle name="T_Danh sach KH TB MilkYomilk Yao  Smart chu ky 2-Vinh Thang_CT 134 2" xfId="17439"/>
    <cellStyle name="T_Danh sach KH TB MilkYomilk Yao  Smart chu ky 2-Vinh Thang_KH 2012 (T3-2013)" xfId="13835"/>
    <cellStyle name="T_Danh sach KH trung bay MilkYomilk co ke chu ky 2-Vinh Thang" xfId="1982"/>
    <cellStyle name="T_Danh sach KH trung bay MilkYomilk co ke chu ky 2-Vinh Thang 2" xfId="4637"/>
    <cellStyle name="T_Danh sach KH trung bay MilkYomilk co ke chu ky 2-Vinh Thang 2 2" xfId="13836"/>
    <cellStyle name="T_Danh sach KH trung bay MilkYomilk co ke chu ky 2-Vinh Thang 3" xfId="17440"/>
    <cellStyle name="T_Danh sach KH trung bay MilkYomilk co ke chu ky 2-Vinh Thang_BC Ke hoạch 2012 9 thang (sua)" xfId="13837"/>
    <cellStyle name="T_Danh sach KH trung bay MilkYomilk co ke chu ky 2-Vinh Thang_CT 134" xfId="4638"/>
    <cellStyle name="T_Danh sach KH trung bay MilkYomilk co ke chu ky 2-Vinh Thang_CT 134 2" xfId="17441"/>
    <cellStyle name="T_Danh sach KH trung bay MilkYomilk co ke chu ky 2-Vinh Thang_KH 2012 (T3-2013)" xfId="13838"/>
    <cellStyle name="T_DON GIA" xfId="1983"/>
    <cellStyle name="T_DON GIA 2" xfId="4639"/>
    <cellStyle name="T_DON GIA 2 2" xfId="13839"/>
    <cellStyle name="T_DON GIA 3" xfId="17442"/>
    <cellStyle name="T_Don gia chi tiet" xfId="1984"/>
    <cellStyle name="T_Don gia chi tiet 2" xfId="4640"/>
    <cellStyle name="T_Don gia chi tiet 2 2" xfId="13840"/>
    <cellStyle name="T_Don gia chi tiet 3" xfId="17443"/>
    <cellStyle name="T_Don gia chi tiet_KH 2012 (T3-2013)" xfId="13841"/>
    <cellStyle name="T_DON GIA_KH 2012 (T3-2013)" xfId="13842"/>
    <cellStyle name="T_DON GIA_Xay dung KH 2013 (17-7)" xfId="13843"/>
    <cellStyle name="T_DON GIA_Xay dung KH 2013 (Hung)" xfId="13844"/>
    <cellStyle name="T_DONGIA" xfId="1985"/>
    <cellStyle name="T_DONGIA 2" xfId="4641"/>
    <cellStyle name="T_DONGIA 2 2" xfId="13845"/>
    <cellStyle name="T_DONGIA 3" xfId="17444"/>
    <cellStyle name="T_DONGIA_KH 2012 (T3-2013)" xfId="13846"/>
    <cellStyle name="T_DS cac chau thieu nhi. trung tam" xfId="1986"/>
    <cellStyle name="T_DS cac chau thieu nhi. trung tam 2" xfId="15030"/>
    <cellStyle name="T_DS cac chau thieu nhi. trung tam 2 2" xfId="27406"/>
    <cellStyle name="T_DS cac chau thieu nhi. trung tam 3" xfId="15983"/>
    <cellStyle name="T_DS cac chau thieu nhi. trung tam 4" xfId="13847"/>
    <cellStyle name="T_DS cac chau thieu nhi. trung tam 5" xfId="22016"/>
    <cellStyle name="T_DS cac chau thieu nhi. trung tam 6" xfId="23398"/>
    <cellStyle name="T_DSACH MILK YO MILK CK 2 M.BAC" xfId="1987"/>
    <cellStyle name="T_DSACH MILK YO MILK CK 2 M.BAC 2" xfId="4642"/>
    <cellStyle name="T_DSACH MILK YO MILK CK 2 M.BAC 2 2" xfId="13848"/>
    <cellStyle name="T_DSACH MILK YO MILK CK 2 M.BAC 3" xfId="17445"/>
    <cellStyle name="T_DSACH MILK YO MILK CK 2 M.BAC_BC Ke hoạch 2012 9 thang (sua)" xfId="13849"/>
    <cellStyle name="T_DSACH MILK YO MILK CK 2 M.BAC_CT 134" xfId="4643"/>
    <cellStyle name="T_DSACH MILK YO MILK CK 2 M.BAC_CT 134 2" xfId="17446"/>
    <cellStyle name="T_DSACH MILK YO MILK CK 2 M.BAC_KH 2012 (T3-2013)" xfId="13850"/>
    <cellStyle name="T_DSACH MILK YO MILK CK 2 M.BAC_Xay dung KH 2013 (17-7)" xfId="13851"/>
    <cellStyle name="T_DSACH MILK YO MILK CK 2 M.BAC_Xay dung KH 2013 (Hung)" xfId="13852"/>
    <cellStyle name="T_DSKH Tbay Milk , Yomilk CK 2 Vu Thi Hanh" xfId="1988"/>
    <cellStyle name="T_DSKH Tbay Milk , Yomilk CK 2 Vu Thi Hanh 2" xfId="4644"/>
    <cellStyle name="T_DSKH Tbay Milk , Yomilk CK 2 Vu Thi Hanh 2 2" xfId="13853"/>
    <cellStyle name="T_DSKH Tbay Milk , Yomilk CK 2 Vu Thi Hanh 3" xfId="17447"/>
    <cellStyle name="T_DSKH Tbay Milk , Yomilk CK 2 Vu Thi Hanh_BC Ke hoạch 2012 9 thang (sua)" xfId="13854"/>
    <cellStyle name="T_DSKH Tbay Milk , Yomilk CK 2 Vu Thi Hanh_CT 134" xfId="4645"/>
    <cellStyle name="T_DSKH Tbay Milk , Yomilk CK 2 Vu Thi Hanh_CT 134 2" xfId="17448"/>
    <cellStyle name="T_DSKH Tbay Milk , Yomilk CK 2 Vu Thi Hanh_KH 2012 (T3-2013)" xfId="13855"/>
    <cellStyle name="T_DT Nha Da nang" xfId="1989"/>
    <cellStyle name="T_DT Nha Da nang 2" xfId="4646"/>
    <cellStyle name="T_DT Nha Da nang 2 2" xfId="13856"/>
    <cellStyle name="T_DT Nha Da nang 3" xfId="17449"/>
    <cellStyle name="T_DT Nha Da nang_KH 2012 (T3-2013)" xfId="13857"/>
    <cellStyle name="T_DT Nha Da nang_Xay dung KH 2013 (17-7)" xfId="13858"/>
    <cellStyle name="T_DT Nha Da nang_Xay dung KH 2013 (Hung)" xfId="13859"/>
    <cellStyle name="T_DT NHA KHACH -12" xfId="1990"/>
    <cellStyle name="T_DT NHA KHACH -12 2" xfId="4647"/>
    <cellStyle name="T_DT NHA KHACH -12 2 2" xfId="13860"/>
    <cellStyle name="T_DT NHA KHACH -12 3" xfId="17450"/>
    <cellStyle name="T_DT NHA KHACH -12_KH 2012 (T3-2013)" xfId="13861"/>
    <cellStyle name="T_DT NHA KHACH -12_Xay dung KH 2013 (17-7)" xfId="13862"/>
    <cellStyle name="T_DT NHA KHACH -12_Xay dung KH 2013 (Hung)" xfId="13863"/>
    <cellStyle name="T_DT Thanh 2008.xls" xfId="1991"/>
    <cellStyle name="T_DT Thanh 2008.xls 2" xfId="4648"/>
    <cellStyle name="T_DT Thanh 2008.xls 2 2" xfId="13866"/>
    <cellStyle name="T_DT Thanh 2008.xls 3" xfId="17451"/>
    <cellStyle name="T_DT Thanh 2008.xls_BC Ke hoạch 2012 9 thang (sua)" xfId="13867"/>
    <cellStyle name="T_DT Thanh 2008.xls_CT 134" xfId="4649"/>
    <cellStyle name="T_DT Thanh 2008.xls_CT 134 2" xfId="17452"/>
    <cellStyle name="T_DT Thanh 2008.xls_GVL" xfId="1992"/>
    <cellStyle name="T_DT Thanh 2008.xls_GVL 2" xfId="4650"/>
    <cellStyle name="T_DT Thanh 2008.xls_GVL 2 2" xfId="13868"/>
    <cellStyle name="T_DT Thanh 2008.xls_GVL 3" xfId="17453"/>
    <cellStyle name="T_DT Thanh 2008.xls_GVL_KH 2012 (T3-2013)" xfId="13869"/>
    <cellStyle name="T_DT Thanh 2008.xls_GVL_Xay dung KH 2013 (17-7)" xfId="13870"/>
    <cellStyle name="T_DT Thanh 2008.xls_GVL_Xay dung KH 2013 (Hung)" xfId="13871"/>
    <cellStyle name="T_DT Thanh 2008.xls_KH 2012 (T3-2013)" xfId="13872"/>
    <cellStyle name="T_DT tieu hoc diem TDC ban Cho 28-02-09" xfId="1993"/>
    <cellStyle name="T_DT tieu hoc diem TDC ban Cho 28-02-09 2" xfId="4651"/>
    <cellStyle name="T_DT tieu hoc diem TDC ban Cho 28-02-09 2 2" xfId="13864"/>
    <cellStyle name="T_DT tieu hoc diem TDC ban Cho 28-02-09 3" xfId="17454"/>
    <cellStyle name="T_DT tieu hoc diem TDC ban Cho 28-02-09_KH 2012 (T3-2013)" xfId="13865"/>
    <cellStyle name="T_DT truong THPT  quyet thang tinh 04-3-09" xfId="1994"/>
    <cellStyle name="T_DT van ho" xfId="1995"/>
    <cellStyle name="T_DT van ho 2" xfId="4652"/>
    <cellStyle name="T_DT van ho 2 2" xfId="13873"/>
    <cellStyle name="T_DT van ho 3" xfId="17455"/>
    <cellStyle name="T_DT van ho_BC Ke hoạch 2012 9 thang (sua)" xfId="13874"/>
    <cellStyle name="T_DT van ho_CT 134" xfId="4653"/>
    <cellStyle name="T_DT van ho_CT 134 2" xfId="17456"/>
    <cellStyle name="T_DT van ho_GVL" xfId="1996"/>
    <cellStyle name="T_DT van ho_GVL 2" xfId="4654"/>
    <cellStyle name="T_DT van ho_GVL 2 2" xfId="13875"/>
    <cellStyle name="T_DT van ho_GVL 3" xfId="17457"/>
    <cellStyle name="T_DT van ho_GVL_KH 2012 (T3-2013)" xfId="13876"/>
    <cellStyle name="T_DT van ho_GVL_Xay dung KH 2013 (17-7)" xfId="13877"/>
    <cellStyle name="T_DT van ho_GVL_Xay dung KH 2013 (Hung)" xfId="13878"/>
    <cellStyle name="T_DT van ho_KH 2012 (T3-2013)" xfId="13879"/>
    <cellStyle name="T_dtTL598G1." xfId="1997"/>
    <cellStyle name="T_dtTL598G1. 2" xfId="4655"/>
    <cellStyle name="T_dtTL598G1. 2 2" xfId="13880"/>
    <cellStyle name="T_dtTL598G1. 3" xfId="17458"/>
    <cellStyle name="T_dtTL598G1._bieu ke hoach dau thau" xfId="1998"/>
    <cellStyle name="T_dtTL598G1._bieu ke hoach dau thau 2" xfId="4656"/>
    <cellStyle name="T_dtTL598G1._bieu ke hoach dau thau 2 2" xfId="13881"/>
    <cellStyle name="T_dtTL598G1._bieu ke hoach dau thau 3" xfId="17459"/>
    <cellStyle name="T_dtTL598G1._bieu ke hoach dau thau truong mam non SKH" xfId="1999"/>
    <cellStyle name="T_dtTL598G1._bieu ke hoach dau thau truong mam non SKH 2" xfId="4657"/>
    <cellStyle name="T_dtTL598G1._bieu ke hoach dau thau truong mam non SKH 2 2" xfId="13882"/>
    <cellStyle name="T_dtTL598G1._bieu ke hoach dau thau truong mam non SKH 3" xfId="17460"/>
    <cellStyle name="T_dtTL598G1._bieu ke hoach dau thau truong mam non SKH_KH 2012 (T3-2013)" xfId="13883"/>
    <cellStyle name="T_dtTL598G1._bieu ke hoach dau thau truong mam non SKH_Xay dung KH 2013 (17-7)" xfId="13884"/>
    <cellStyle name="T_dtTL598G1._bieu ke hoach dau thau truong mam non SKH_Xay dung KH 2013 (Hung)" xfId="13885"/>
    <cellStyle name="T_dtTL598G1._bieu ke hoach dau thau_KH 2012 (T3-2013)" xfId="13886"/>
    <cellStyle name="T_dtTL598G1._bieu ke hoach dau thau_Xay dung KH 2013 (17-7)" xfId="13887"/>
    <cellStyle name="T_dtTL598G1._bieu ke hoach dau thau_Xay dung KH 2013 (Hung)" xfId="13888"/>
    <cellStyle name="T_dtTL598G1._bieu tong hop lai kh von 2011 gui phong TH-KTDN" xfId="2000"/>
    <cellStyle name="T_dtTL598G1._bieu tong hop lai kh von 2011 gui phong TH-KTDN 2" xfId="4658"/>
    <cellStyle name="T_dtTL598G1._bieu tong hop lai kh von 2011 gui phong TH-KTDN 2 2" xfId="13889"/>
    <cellStyle name="T_dtTL598G1._bieu tong hop lai kh von 2011 gui phong TH-KTDN 3" xfId="19855"/>
    <cellStyle name="T_dtTL598G1._bieu tong hop lai kh von 2011 gui phong TH-KTDN_KH 2012 (T3-2013)" xfId="13890"/>
    <cellStyle name="T_dtTL598G1._bieu tong hop lai kh von 2011 gui phong TH-KTDN_Xay dung KH 2013 (17-7)" xfId="13891"/>
    <cellStyle name="T_dtTL598G1._bieu tong hop lai kh von 2011 gui phong TH-KTDN_Xay dung KH 2013 (Hung)" xfId="13892"/>
    <cellStyle name="T_dtTL598G1._Book1" xfId="2001"/>
    <cellStyle name="T_dtTL598G1._Book1 2" xfId="4659"/>
    <cellStyle name="T_dtTL598G1._Book1 2 2" xfId="13893"/>
    <cellStyle name="T_dtTL598G1._Book1 3" xfId="25736"/>
    <cellStyle name="T_dtTL598G1._Book1_Ke hoach 2010 (theo doi 11-8-2010)" xfId="2002"/>
    <cellStyle name="T_dtTL598G1._Book1_Ke hoach 2010 (theo doi 11-8-2010) 2" xfId="4660"/>
    <cellStyle name="T_dtTL598G1._Book1_Ke hoach 2010 (theo doi 11-8-2010) 2 2" xfId="13894"/>
    <cellStyle name="T_dtTL598G1._Book1_Ke hoach 2010 (theo doi 11-8-2010) 3" xfId="17463"/>
    <cellStyle name="T_dtTL598G1._Book1_Ke hoach 2010 (theo doi 11-8-2010)_BC Ke hoạch 2012 9 thang (sua)" xfId="13895"/>
    <cellStyle name="T_dtTL598G1._Book1_Ke hoach 2010 (theo doi 11-8-2010)_CT 134" xfId="4661"/>
    <cellStyle name="T_dtTL598G1._Book1_Ke hoach 2010 (theo doi 11-8-2010)_CT 134 2" xfId="17464"/>
    <cellStyle name="T_dtTL598G1._Book1_Ke hoach 2010 (theo doi 11-8-2010)_KH 2012 (T3-2013)" xfId="13896"/>
    <cellStyle name="T_dtTL598G1._Book1_KH 2012 (T3-2013)" xfId="13897"/>
    <cellStyle name="T_dtTL598G1._Book1_VB Di den 2013" xfId="13898"/>
    <cellStyle name="T_dtTL598G1._Book1_Xay dung KH 2013 (17-7)" xfId="13899"/>
    <cellStyle name="T_dtTL598G1._Book1_Xay dung KH 2013 (Hung)" xfId="13900"/>
    <cellStyle name="T_dtTL598G1._Copy of KH PHAN BO VON ĐỐI ỨNG NAM 2011 (30 TY phuong án gop WB)" xfId="2003"/>
    <cellStyle name="T_dtTL598G1._Copy of KH PHAN BO VON ĐỐI ỨNG NAM 2011 (30 TY phuong án gop WB) 2" xfId="4662"/>
    <cellStyle name="T_dtTL598G1._Copy of KH PHAN BO VON ĐỐI ỨNG NAM 2011 (30 TY phuong án gop WB) 2 2" xfId="13901"/>
    <cellStyle name="T_dtTL598G1._Copy of KH PHAN BO VON ĐỐI ỨNG NAM 2011 (30 TY phuong án gop WB) 3" xfId="16012"/>
    <cellStyle name="T_dtTL598G1._Copy of KH PHAN BO VON ĐỐI ỨNG NAM 2011 (30 TY phuong án gop WB)_KH 2012 (T3-2013)" xfId="13902"/>
    <cellStyle name="T_dtTL598G1._Copy of KH PHAN BO VON ĐỐI ỨNG NAM 2011 (30 TY phuong án gop WB)_Xay dung KH 2013 (17-7)" xfId="13903"/>
    <cellStyle name="T_dtTL598G1._Copy of KH PHAN BO VON ĐỐI ỨNG NAM 2011 (30 TY phuong án gop WB)_Xay dung KH 2013 (Hung)" xfId="13904"/>
    <cellStyle name="T_dtTL598G1._DT tieu hoc diem TDC ban Cho 28-02-09" xfId="2004"/>
    <cellStyle name="T_dtTL598G1._DT tieu hoc diem TDC ban Cho 28-02-09 2" xfId="4663"/>
    <cellStyle name="T_dtTL598G1._DT tieu hoc diem TDC ban Cho 28-02-09 2 2" xfId="13905"/>
    <cellStyle name="T_dtTL598G1._DT tieu hoc diem TDC ban Cho 28-02-09 3" xfId="17466"/>
    <cellStyle name="T_dtTL598G1._DT tieu hoc diem TDC ban Cho 28-02-09_KH 2012 (T3-2013)" xfId="13906"/>
    <cellStyle name="T_dtTL598G1._DT tieu hoc diem TDC ban Cho 28-02-09_Xay dung KH 2013 (17-7)" xfId="13907"/>
    <cellStyle name="T_dtTL598G1._DT tieu hoc diem TDC ban Cho 28-02-09_Xay dung KH 2013 (Hung)" xfId="13908"/>
    <cellStyle name="T_dtTL598G1._DTTD chieng chan Tham lai 29-9-2009" xfId="2005"/>
    <cellStyle name="T_dtTL598G1._DTTD chieng chan Tham lai 29-9-2009 2" xfId="4664"/>
    <cellStyle name="T_dtTL598G1._DTTD chieng chan Tham lai 29-9-2009 2 2" xfId="13909"/>
    <cellStyle name="T_dtTL598G1._DTTD chieng chan Tham lai 29-9-2009 3" xfId="20492"/>
    <cellStyle name="T_dtTL598G1._DTTD chieng chan Tham lai 29-9-2009_KH 2012 (T3-2013)" xfId="13910"/>
    <cellStyle name="T_dtTL598G1._DTTD chieng chan Tham lai 29-9-2009_Xay dung KH 2013 (17-7)" xfId="13911"/>
    <cellStyle name="T_dtTL598G1._DTTD chieng chan Tham lai 29-9-2009_Xay dung KH 2013 (Hung)" xfId="13912"/>
    <cellStyle name="T_dtTL598G1._GVL" xfId="2006"/>
    <cellStyle name="T_dtTL598G1._GVL 2" xfId="4665"/>
    <cellStyle name="T_dtTL598G1._GVL 2 2" xfId="13913"/>
    <cellStyle name="T_dtTL598G1._GVL 3" xfId="17648"/>
    <cellStyle name="T_dtTL598G1._GVL_KH 2012 (T3-2013)" xfId="13914"/>
    <cellStyle name="T_dtTL598G1._GVL_Xay dung KH 2013 (17-7)" xfId="13915"/>
    <cellStyle name="T_dtTL598G1._GVL_Xay dung KH 2013 (Hung)" xfId="13916"/>
    <cellStyle name="T_dtTL598G1._Ke hoach 2010 (theo doi 11-8-2010)" xfId="2007"/>
    <cellStyle name="T_dtTL598G1._Ke hoach 2010 (theo doi 11-8-2010) 2" xfId="4666"/>
    <cellStyle name="T_dtTL598G1._Ke hoach 2010 (theo doi 11-8-2010) 2 2" xfId="13917"/>
    <cellStyle name="T_dtTL598G1._Ke hoach 2010 (theo doi 11-8-2010) 3" xfId="17469"/>
    <cellStyle name="T_dtTL598G1._Ke hoach 2010 (theo doi 11-8-2010)_KH 2012 (T3-2013)" xfId="13918"/>
    <cellStyle name="T_dtTL598G1._Ke hoach 2010 (theo doi 11-8-2010)_Xay dung KH 2013 (17-7)" xfId="13919"/>
    <cellStyle name="T_dtTL598G1._Ke hoach 2010 (theo doi 11-8-2010)_Xay dung KH 2013 (Hung)" xfId="13920"/>
    <cellStyle name="T_dtTL598G1._ke hoach dau thau 30-6-2010" xfId="2008"/>
    <cellStyle name="T_dtTL598G1._ke hoach dau thau 30-6-2010 2" xfId="4667"/>
    <cellStyle name="T_dtTL598G1._ke hoach dau thau 30-6-2010 2 2" xfId="13921"/>
    <cellStyle name="T_dtTL598G1._ke hoach dau thau 30-6-2010 3" xfId="17470"/>
    <cellStyle name="T_dtTL598G1._ke hoach dau thau 30-6-2010_KH 2012 (T3-2013)" xfId="13922"/>
    <cellStyle name="T_dtTL598G1._ke hoach dau thau 30-6-2010_Xay dung KH 2013 (17-7)" xfId="13923"/>
    <cellStyle name="T_dtTL598G1._ke hoach dau thau 30-6-2010_Xay dung KH 2013 (Hung)" xfId="13924"/>
    <cellStyle name="T_dtTL598G1._KH 2012 (T3-2013)" xfId="13925"/>
    <cellStyle name="T_dtTL598G1._KH Von 2012 gui BKH 1" xfId="2009"/>
    <cellStyle name="T_dtTL598G1._KH Von 2012 gui BKH 1 2" xfId="4668"/>
    <cellStyle name="T_dtTL598G1._KH Von 2012 gui BKH 1 2 2" xfId="13926"/>
    <cellStyle name="T_dtTL598G1._KH Von 2012 gui BKH 1 3" xfId="24605"/>
    <cellStyle name="T_dtTL598G1._KH Von 2012 gui BKH 1_KH 2012 (T3-2013)" xfId="13927"/>
    <cellStyle name="T_dtTL598G1._KH Von 2012 gui BKH 1_Xay dung KH 2013 (17-7)" xfId="13928"/>
    <cellStyle name="T_dtTL598G1._KH Von 2012 gui BKH 1_Xay dung KH 2013 (Hung)" xfId="13929"/>
    <cellStyle name="T_dtTL598G1._QD ke hoach dau thau" xfId="2010"/>
    <cellStyle name="T_dtTL598G1._QD ke hoach dau thau 2" xfId="4669"/>
    <cellStyle name="T_dtTL598G1._QD ke hoach dau thau 2 2" xfId="13930"/>
    <cellStyle name="T_dtTL598G1._QD ke hoach dau thau 3" xfId="17472"/>
    <cellStyle name="T_dtTL598G1._QD ke hoach dau thau_KH 2012 (T3-2013)" xfId="13931"/>
    <cellStyle name="T_dtTL598G1._QD ke hoach dau thau_Xay dung KH 2013 (17-7)" xfId="13932"/>
    <cellStyle name="T_dtTL598G1._QD ke hoach dau thau_Xay dung KH 2013 (Hung)" xfId="13933"/>
    <cellStyle name="T_dtTL598G1._Tienluong" xfId="2011"/>
    <cellStyle name="T_dtTL598G1._Tienluong 2" xfId="4670"/>
    <cellStyle name="T_dtTL598G1._Tienluong 2 2" xfId="13934"/>
    <cellStyle name="T_dtTL598G1._Tienluong 3" xfId="17473"/>
    <cellStyle name="T_dtTL598G1._Tienluong_KH 2012 (T3-2013)" xfId="13935"/>
    <cellStyle name="T_dtTL598G1._Tienluong_Xay dung KH 2013 (17-7)" xfId="13936"/>
    <cellStyle name="T_dtTL598G1._Tienluong_Xay dung KH 2013 (Hung)" xfId="13937"/>
    <cellStyle name="T_dtTL598G1._tinh toan hoang ha" xfId="2012"/>
    <cellStyle name="T_dtTL598G1._tinh toan hoang ha 2" xfId="4671"/>
    <cellStyle name="T_dtTL598G1._tinh toan hoang ha 2 2" xfId="13938"/>
    <cellStyle name="T_dtTL598G1._tinh toan hoang ha 3" xfId="17474"/>
    <cellStyle name="T_dtTL598G1._tinh toan hoang ha_KH 2012 (T3-2013)" xfId="13939"/>
    <cellStyle name="T_dtTL598G1._tinh toan hoang ha_Xay dung KH 2013 (17-7)" xfId="13940"/>
    <cellStyle name="T_dtTL598G1._tinh toan hoang ha_Xay dung KH 2013 (Hung)" xfId="13941"/>
    <cellStyle name="T_dtTL598G1._Tong von ĐTPT" xfId="2013"/>
    <cellStyle name="T_dtTL598G1._Tong von ĐTPT 2" xfId="4672"/>
    <cellStyle name="T_dtTL598G1._Tong von ĐTPT 2 2" xfId="13942"/>
    <cellStyle name="T_dtTL598G1._Tong von ĐTPT 3" xfId="17475"/>
    <cellStyle name="T_dtTL598G1._Tong von ĐTPT_KH 2012 (T3-2013)" xfId="13943"/>
    <cellStyle name="T_dtTL598G1._Tong von ĐTPT_Xay dung KH 2013 (17-7)" xfId="13944"/>
    <cellStyle name="T_dtTL598G1._Tong von ĐTPT_Xay dung KH 2013 (Hung)" xfId="13945"/>
    <cellStyle name="T_dtTL598G1._Xay dung KH 2013 (17-7)" xfId="13946"/>
    <cellStyle name="T_dtTL598G1._Xay dung KH 2013 (Hung)" xfId="13947"/>
    <cellStyle name="T_Du an khoi cong moi nam 2010" xfId="2014"/>
    <cellStyle name="T_Du an khoi cong moi nam 2010 2" xfId="4673"/>
    <cellStyle name="T_Du an khoi cong moi nam 2010 2 2" xfId="13948"/>
    <cellStyle name="T_Du an khoi cong moi nam 2010 3" xfId="17476"/>
    <cellStyle name="T_Du an khoi cong moi nam 2010_BC Ke hoạch 2012 9 thang (sua)" xfId="13949"/>
    <cellStyle name="T_Du an khoi cong moi nam 2010_CT 134" xfId="4674"/>
    <cellStyle name="T_Du an khoi cong moi nam 2010_CT 134 2" xfId="17477"/>
    <cellStyle name="T_Du an khoi cong moi nam 2010_KH 2012 (T3-2013)" xfId="13950"/>
    <cellStyle name="T_DU AN TKQH VA CHUAN BI DAU TU NAM 2007 sua ngay 9-11" xfId="2015"/>
    <cellStyle name="T_DU AN TKQH VA CHUAN BI DAU TU NAM 2007 sua ngay 9-11 2" xfId="4675"/>
    <cellStyle name="T_DU AN TKQH VA CHUAN BI DAU TU NAM 2007 sua ngay 9-11 2 2" xfId="13951"/>
    <cellStyle name="T_DU AN TKQH VA CHUAN BI DAU TU NAM 2007 sua ngay 9-11 3" xfId="17478"/>
    <cellStyle name="T_DU AN TKQH VA CHUAN BI DAU TU NAM 2007 sua ngay 9-11_BC Ke hoạch 2012 9 thang (sua)" xfId="13952"/>
    <cellStyle name="T_DU AN TKQH VA CHUAN BI DAU TU NAM 2007 sua ngay 9-11_Bieu mau danh muc du an thuoc CTMTQG nam 2008" xfId="2016"/>
    <cellStyle name="T_DU AN TKQH VA CHUAN BI DAU TU NAM 2007 sua ngay 9-11_Bieu mau danh muc du an thuoc CTMTQG nam 2008 2" xfId="4676"/>
    <cellStyle name="T_DU AN TKQH VA CHUAN BI DAU TU NAM 2007 sua ngay 9-11_Bieu mau danh muc du an thuoc CTMTQG nam 2008 2 2" xfId="13953"/>
    <cellStyle name="T_DU AN TKQH VA CHUAN BI DAU TU NAM 2007 sua ngay 9-11_Bieu mau danh muc du an thuoc CTMTQG nam 2008 3" xfId="17479"/>
    <cellStyle name="T_DU AN TKQH VA CHUAN BI DAU TU NAM 2007 sua ngay 9-11_Bieu mau danh muc du an thuoc CTMTQG nam 2008_BC Ke hoạch 2012 9 thang (sua)" xfId="13954"/>
    <cellStyle name="T_DU AN TKQH VA CHUAN BI DAU TU NAM 2007 sua ngay 9-11_Bieu mau danh muc du an thuoc CTMTQG nam 2008_CT 134" xfId="4677"/>
    <cellStyle name="T_DU AN TKQH VA CHUAN BI DAU TU NAM 2007 sua ngay 9-11_Bieu mau danh muc du an thuoc CTMTQG nam 2008_CT 134 2" xfId="17480"/>
    <cellStyle name="T_DU AN TKQH VA CHUAN BI DAU TU NAM 2007 sua ngay 9-11_Bieu mau danh muc du an thuoc CTMTQG nam 2008_KH 2012 (T3-2013)" xfId="13955"/>
    <cellStyle name="T_DU AN TKQH VA CHUAN BI DAU TU NAM 2007 sua ngay 9-11_CT 134" xfId="4678"/>
    <cellStyle name="T_DU AN TKQH VA CHUAN BI DAU TU NAM 2007 sua ngay 9-11_CT 134 2" xfId="17481"/>
    <cellStyle name="T_DU AN TKQH VA CHUAN BI DAU TU NAM 2007 sua ngay 9-11_Du an khoi cong moi nam 2010" xfId="2017"/>
    <cellStyle name="T_DU AN TKQH VA CHUAN BI DAU TU NAM 2007 sua ngay 9-11_Du an khoi cong moi nam 2010 2" xfId="4679"/>
    <cellStyle name="T_DU AN TKQH VA CHUAN BI DAU TU NAM 2007 sua ngay 9-11_Du an khoi cong moi nam 2010 2 2" xfId="13956"/>
    <cellStyle name="T_DU AN TKQH VA CHUAN BI DAU TU NAM 2007 sua ngay 9-11_Du an khoi cong moi nam 2010 3" xfId="17482"/>
    <cellStyle name="T_DU AN TKQH VA CHUAN BI DAU TU NAM 2007 sua ngay 9-11_Du an khoi cong moi nam 2010_BC Ke hoạch 2012 9 thang (sua)" xfId="13957"/>
    <cellStyle name="T_DU AN TKQH VA CHUAN BI DAU TU NAM 2007 sua ngay 9-11_Du an khoi cong moi nam 2010_CT 134" xfId="4680"/>
    <cellStyle name="T_DU AN TKQH VA CHUAN BI DAU TU NAM 2007 sua ngay 9-11_Du an khoi cong moi nam 2010_CT 134 2" xfId="17483"/>
    <cellStyle name="T_DU AN TKQH VA CHUAN BI DAU TU NAM 2007 sua ngay 9-11_Du an khoi cong moi nam 2010_KH 2012 (T3-2013)" xfId="13958"/>
    <cellStyle name="T_DU AN TKQH VA CHUAN BI DAU TU NAM 2007 sua ngay 9-11_Ket qua phan bo von nam 2008" xfId="2018"/>
    <cellStyle name="T_DU AN TKQH VA CHUAN BI DAU TU NAM 2007 sua ngay 9-11_Ket qua phan bo von nam 2008 2" xfId="4681"/>
    <cellStyle name="T_DU AN TKQH VA CHUAN BI DAU TU NAM 2007 sua ngay 9-11_Ket qua phan bo von nam 2008 2 2" xfId="13959"/>
    <cellStyle name="T_DU AN TKQH VA CHUAN BI DAU TU NAM 2007 sua ngay 9-11_Ket qua phan bo von nam 2008 3" xfId="17484"/>
    <cellStyle name="T_DU AN TKQH VA CHUAN BI DAU TU NAM 2007 sua ngay 9-11_Ket qua phan bo von nam 2008_BC Ke hoạch 2012 9 thang (sua)" xfId="13960"/>
    <cellStyle name="T_DU AN TKQH VA CHUAN BI DAU TU NAM 2007 sua ngay 9-11_Ket qua phan bo von nam 2008_CT 134" xfId="4682"/>
    <cellStyle name="T_DU AN TKQH VA CHUAN BI DAU TU NAM 2007 sua ngay 9-11_Ket qua phan bo von nam 2008_CT 134 2" xfId="17485"/>
    <cellStyle name="T_DU AN TKQH VA CHUAN BI DAU TU NAM 2007 sua ngay 9-11_Ket qua phan bo von nam 2008_KH 2012 (T3-2013)" xfId="13961"/>
    <cellStyle name="T_DU AN TKQH VA CHUAN BI DAU TU NAM 2007 sua ngay 9-11_KH 2012 (T3-2013)" xfId="13962"/>
    <cellStyle name="T_DU AN TKQH VA CHUAN BI DAU TU NAM 2007 sua ngay 9-11_KH XDCB_2008 lan 2 sua ngay 10-11" xfId="2019"/>
    <cellStyle name="T_DU AN TKQH VA CHUAN BI DAU TU NAM 2007 sua ngay 9-11_KH XDCB_2008 lan 2 sua ngay 10-11 2" xfId="4683"/>
    <cellStyle name="T_DU AN TKQH VA CHUAN BI DAU TU NAM 2007 sua ngay 9-11_KH XDCB_2008 lan 2 sua ngay 10-11 2 2" xfId="13963"/>
    <cellStyle name="T_DU AN TKQH VA CHUAN BI DAU TU NAM 2007 sua ngay 9-11_KH XDCB_2008 lan 2 sua ngay 10-11 3" xfId="17486"/>
    <cellStyle name="T_DU AN TKQH VA CHUAN BI DAU TU NAM 2007 sua ngay 9-11_KH XDCB_2008 lan 2 sua ngay 10-11_BC Ke hoạch 2012 9 thang (sua)" xfId="13964"/>
    <cellStyle name="T_DU AN TKQH VA CHUAN BI DAU TU NAM 2007 sua ngay 9-11_KH XDCB_2008 lan 2 sua ngay 10-11_CT 134" xfId="4684"/>
    <cellStyle name="T_DU AN TKQH VA CHUAN BI DAU TU NAM 2007 sua ngay 9-11_KH XDCB_2008 lan 2 sua ngay 10-11_CT 134 2" xfId="17487"/>
    <cellStyle name="T_DU AN TKQH VA CHUAN BI DAU TU NAM 2007 sua ngay 9-11_KH XDCB_2008 lan 2 sua ngay 10-11_KH 2012 (T3-2013)" xfId="13965"/>
    <cellStyle name="T_Du toan" xfId="2020"/>
    <cellStyle name="T_Du toan 2" xfId="4685"/>
    <cellStyle name="T_Du toan 2 2" xfId="13966"/>
    <cellStyle name="T_Du toan 3" xfId="23500"/>
    <cellStyle name="T_du toan dieu chinh  20-8-2006" xfId="2021"/>
    <cellStyle name="T_du toan dieu chinh  20-8-2006 2" xfId="4686"/>
    <cellStyle name="T_du toan dieu chinh  20-8-2006 2 2" xfId="13967"/>
    <cellStyle name="T_du toan dieu chinh  20-8-2006 3" xfId="17488"/>
    <cellStyle name="T_du toan dieu chinh  20-8-2006_KH 2012 (T3-2013)" xfId="13968"/>
    <cellStyle name="T_du toan dieu chinh  20-8-2006_Xay dung KH 2013 (17-7)" xfId="13969"/>
    <cellStyle name="T_du toan dieu chinh  20-8-2006_Xay dung KH 2013 (Hung)" xfId="13970"/>
    <cellStyle name="T_du toan kho bac - Than Uyen" xfId="2022"/>
    <cellStyle name="T_du toan kho bac - Than Uyen 2" xfId="4687"/>
    <cellStyle name="T_du toan kho bac - Than Uyen 2 2" xfId="13971"/>
    <cellStyle name="T_du toan kho bac - Than Uyen 3" xfId="17489"/>
    <cellStyle name="T_du toan kho bac - Than Uyen_Bieu chi tieu KH 2014 (Huy-04-11)" xfId="4688"/>
    <cellStyle name="T_du toan kho bac - Than Uyen_Bieu chi tieu KH 2014 (Huy-04-11) 2" xfId="17490"/>
    <cellStyle name="T_du toan kho bac - Than Uyen_bieu ke hoach dau thau" xfId="2023"/>
    <cellStyle name="T_du toan kho bac - Than Uyen_bieu ke hoach dau thau 2" xfId="4689"/>
    <cellStyle name="T_du toan kho bac - Than Uyen_bieu ke hoach dau thau 2 2" xfId="13972"/>
    <cellStyle name="T_du toan kho bac - Than Uyen_bieu ke hoach dau thau 3" xfId="17491"/>
    <cellStyle name="T_du toan kho bac - Than Uyen_bieu ke hoach dau thau truong mam non SKH" xfId="2024"/>
    <cellStyle name="T_du toan kho bac - Than Uyen_bieu ke hoach dau thau truong mam non SKH 2" xfId="4690"/>
    <cellStyle name="T_du toan kho bac - Than Uyen_bieu ke hoach dau thau truong mam non SKH 2 2" xfId="13973"/>
    <cellStyle name="T_du toan kho bac - Than Uyen_bieu ke hoach dau thau truong mam non SKH 3" xfId="17492"/>
    <cellStyle name="T_du toan kho bac - Than Uyen_bieu ke hoach dau thau truong mam non SKH_KH 2012 (T3-2013)" xfId="13974"/>
    <cellStyle name="T_du toan kho bac - Than Uyen_bieu ke hoach dau thau_KH 2012 (T3-2013)" xfId="13975"/>
    <cellStyle name="T_du toan kho bac - Than Uyen_bieu tong hop lai kh von 2011 gui phong TH-KTDN" xfId="2025"/>
    <cellStyle name="T_du toan kho bac - Than Uyen_bieu tong hop lai kh von 2011 gui phong TH-KTDN 2" xfId="4691"/>
    <cellStyle name="T_du toan kho bac - Than Uyen_bieu tong hop lai kh von 2011 gui phong TH-KTDN 2 2" xfId="13976"/>
    <cellStyle name="T_du toan kho bac - Than Uyen_bieu tong hop lai kh von 2011 gui phong TH-KTDN 3" xfId="19478"/>
    <cellStyle name="T_du toan kho bac - Than Uyen_bieu tong hop lai kh von 2011 gui phong TH-KTDN_KH 2012 (T3-2013)" xfId="13977"/>
    <cellStyle name="T_du toan kho bac - Than Uyen_Book1" xfId="2026"/>
    <cellStyle name="T_du toan kho bac - Than Uyen_Book1 2" xfId="4692"/>
    <cellStyle name="T_du toan kho bac - Than Uyen_Book1 2 2" xfId="13978"/>
    <cellStyle name="T_du toan kho bac - Than Uyen_Book1 3" xfId="17493"/>
    <cellStyle name="T_du toan kho bac - Than Uyen_Book1_Ke hoach 2010 (theo doi 11-8-2010)" xfId="2027"/>
    <cellStyle name="T_du toan kho bac - Than Uyen_Book1_Ke hoach 2010 (theo doi 11-8-2010) 2" xfId="4693"/>
    <cellStyle name="T_du toan kho bac - Than Uyen_Book1_Ke hoach 2010 (theo doi 11-8-2010) 2 2" xfId="13979"/>
    <cellStyle name="T_du toan kho bac - Than Uyen_Book1_Ke hoach 2010 (theo doi 11-8-2010) 3" xfId="21263"/>
    <cellStyle name="T_du toan kho bac - Than Uyen_Book1_Ke hoach 2010 (theo doi 11-8-2010)_KH 2012 (T3-2013)" xfId="13980"/>
    <cellStyle name="T_du toan kho bac - Than Uyen_Book1_ke hoach dau thau 30-6-2010" xfId="2028"/>
    <cellStyle name="T_du toan kho bac - Than Uyen_Book1_ke hoach dau thau 30-6-2010 2" xfId="4694"/>
    <cellStyle name="T_du toan kho bac - Than Uyen_Book1_ke hoach dau thau 30-6-2010 2 2" xfId="13981"/>
    <cellStyle name="T_du toan kho bac - Than Uyen_Book1_ke hoach dau thau 30-6-2010 3" xfId="22280"/>
    <cellStyle name="T_du toan kho bac - Than Uyen_Book1_ke hoach dau thau 30-6-2010_KH 2012 (T3-2013)" xfId="13982"/>
    <cellStyle name="T_du toan kho bac - Than Uyen_Book1_KH 2012 (T3-2013)" xfId="13983"/>
    <cellStyle name="T_du toan kho bac - Than Uyen_Book1_VB Di den 2013" xfId="13984"/>
    <cellStyle name="T_du toan kho bac - Than Uyen_Copy of KH PHAN BO VON ĐỐI ỨNG NAM 2011 (30 TY phuong án gop WB)" xfId="2029"/>
    <cellStyle name="T_du toan kho bac - Than Uyen_Copy of KH PHAN BO VON ĐỐI ỨNG NAM 2011 (30 TY phuong án gop WB) 2" xfId="4695"/>
    <cellStyle name="T_du toan kho bac - Than Uyen_Copy of KH PHAN BO VON ĐỐI ỨNG NAM 2011 (30 TY phuong án gop WB) 2 2" xfId="13985"/>
    <cellStyle name="T_du toan kho bac - Than Uyen_Copy of KH PHAN BO VON ĐỐI ỨNG NAM 2011 (30 TY phuong án gop WB) 3" xfId="20569"/>
    <cellStyle name="T_du toan kho bac - Than Uyen_Copy of KH PHAN BO VON ĐỐI ỨNG NAM 2011 (30 TY phuong án gop WB)_KH 2012 (T3-2013)" xfId="13986"/>
    <cellStyle name="T_du toan kho bac - Than Uyen_DTTD chieng chan Tham lai 29-9-2009" xfId="2030"/>
    <cellStyle name="T_du toan kho bac - Than Uyen_DTTD chieng chan Tham lai 29-9-2009 2" xfId="4696"/>
    <cellStyle name="T_du toan kho bac - Than Uyen_DTTD chieng chan Tham lai 29-9-2009 2 2" xfId="13987"/>
    <cellStyle name="T_du toan kho bac - Than Uyen_DTTD chieng chan Tham lai 29-9-2009 3" xfId="21952"/>
    <cellStyle name="T_du toan kho bac - Than Uyen_DTTD chieng chan Tham lai 29-9-2009_KH 2012 (T3-2013)" xfId="13988"/>
    <cellStyle name="T_du toan kho bac - Than Uyen_Du toan nuoc San Thang (GD2)" xfId="2031"/>
    <cellStyle name="T_du toan kho bac - Than Uyen_Du toan nuoc San Thang (GD2) 2" xfId="4697"/>
    <cellStyle name="T_du toan kho bac - Than Uyen_Du toan nuoc San Thang (GD2) 2 2" xfId="13989"/>
    <cellStyle name="T_du toan kho bac - Than Uyen_Du toan nuoc San Thang (GD2) 3" xfId="17496"/>
    <cellStyle name="T_du toan kho bac - Than Uyen_Du toan nuoc San Thang (GD2)_KH 2012 (T3-2013)" xfId="13990"/>
    <cellStyle name="T_du toan kho bac - Than Uyen_Ke hoach 2010 (theo doi 11-8-2010)" xfId="2032"/>
    <cellStyle name="T_du toan kho bac - Than Uyen_Ke hoach 2010 (theo doi 11-8-2010) 2" xfId="4698"/>
    <cellStyle name="T_du toan kho bac - Than Uyen_Ke hoach 2010 (theo doi 11-8-2010) 2 2" xfId="13991"/>
    <cellStyle name="T_du toan kho bac - Than Uyen_Ke hoach 2010 (theo doi 11-8-2010) 3" xfId="17497"/>
    <cellStyle name="T_du toan kho bac - Than Uyen_Ke hoach 2010 (theo doi 11-8-2010)_KH 2012 (T3-2013)" xfId="13992"/>
    <cellStyle name="T_du toan kho bac - Than Uyen_ke hoach dau thau 30-6-2010" xfId="2033"/>
    <cellStyle name="T_du toan kho bac - Than Uyen_ke hoach dau thau 30-6-2010 2" xfId="4699"/>
    <cellStyle name="T_du toan kho bac - Than Uyen_ke hoach dau thau 30-6-2010 2 2" xfId="13993"/>
    <cellStyle name="T_du toan kho bac - Than Uyen_ke hoach dau thau 30-6-2010 3" xfId="17498"/>
    <cellStyle name="T_du toan kho bac - Than Uyen_ke hoach dau thau 30-6-2010_KH 2012 (T3-2013)" xfId="13994"/>
    <cellStyle name="T_du toan kho bac - Than Uyen_KH 2012 (T3-2013)" xfId="13995"/>
    <cellStyle name="T_du toan kho bac - Than Uyen_KH Von 2012 gui BKH 1" xfId="2034"/>
    <cellStyle name="T_du toan kho bac - Than Uyen_KH Von 2012 gui BKH 1 2" xfId="4700"/>
    <cellStyle name="T_du toan kho bac - Than Uyen_KH Von 2012 gui BKH 1 2 2" xfId="13996"/>
    <cellStyle name="T_du toan kho bac - Than Uyen_KH Von 2012 gui BKH 1 3" xfId="19264"/>
    <cellStyle name="T_du toan kho bac - Than Uyen_KH Von 2012 gui BKH 1_KH 2012 (T3-2013)" xfId="13997"/>
    <cellStyle name="T_du toan kho bac - Than Uyen_QD ke hoach dau thau" xfId="2035"/>
    <cellStyle name="T_du toan kho bac - Than Uyen_QD ke hoach dau thau 2" xfId="4701"/>
    <cellStyle name="T_du toan kho bac - Than Uyen_QD ke hoach dau thau 2 2" xfId="13998"/>
    <cellStyle name="T_du toan kho bac - Than Uyen_QD ke hoach dau thau 3" xfId="17500"/>
    <cellStyle name="T_du toan kho bac - Than Uyen_QD ke hoach dau thau_KH 2012 (T3-2013)" xfId="13999"/>
    <cellStyle name="T_du toan kho bac - Than Uyen_Ra soat KH von 2011 (Huy-11-11-11)" xfId="2036"/>
    <cellStyle name="T_du toan kho bac - Than Uyen_Ra soat KH von 2011 (Huy-11-11-11) 2" xfId="4702"/>
    <cellStyle name="T_du toan kho bac - Than Uyen_Ra soat KH von 2011 (Huy-11-11-11) 2 2" xfId="14000"/>
    <cellStyle name="T_du toan kho bac - Than Uyen_Ra soat KH von 2011 (Huy-11-11-11) 3" xfId="17501"/>
    <cellStyle name="T_du toan kho bac - Than Uyen_tinh toan hoang ha" xfId="2037"/>
    <cellStyle name="T_du toan kho bac - Than Uyen_tinh toan hoang ha 2" xfId="4703"/>
    <cellStyle name="T_du toan kho bac - Than Uyen_tinh toan hoang ha 2 2" xfId="14001"/>
    <cellStyle name="T_du toan kho bac - Than Uyen_tinh toan hoang ha 3" xfId="17502"/>
    <cellStyle name="T_du toan kho bac - Than Uyen_tinh toan hoang ha_KH 2012 (T3-2013)" xfId="14002"/>
    <cellStyle name="T_du toan kho bac - Than Uyen_Tong von ĐTPT" xfId="2038"/>
    <cellStyle name="T_du toan kho bac - Than Uyen_Tong von ĐTPT 2" xfId="4704"/>
    <cellStyle name="T_du toan kho bac - Than Uyen_Tong von ĐTPT 2 2" xfId="14003"/>
    <cellStyle name="T_du toan kho bac - Than Uyen_Tong von ĐTPT 3" xfId="17503"/>
    <cellStyle name="T_du toan kho bac - Than Uyen_Tong von ĐTPT_KH 2012 (T3-2013)" xfId="14004"/>
    <cellStyle name="T_du toan kho bac - Than Uyen_Viec Huy dang lam" xfId="4705"/>
    <cellStyle name="T_du toan kho bac - Than Uyen_Viec Huy dang lam 2" xfId="17504"/>
    <cellStyle name="T_du toan kho bac - Than Uyen_Viec Huy dang lam_CT 134" xfId="4706"/>
    <cellStyle name="T_du toan kho bac - Than Uyen_Viec Huy dang lam_CT 134 2" xfId="17505"/>
    <cellStyle name="T_Du toan nuoc San Thang (GD2)" xfId="2039"/>
    <cellStyle name="T_Du toan nuoc San Thang (GD2) 2" xfId="4707"/>
    <cellStyle name="T_Du toan nuoc San Thang (GD2) 2 2" xfId="14005"/>
    <cellStyle name="T_Du toan nuoc San Thang (GD2) 3" xfId="17506"/>
    <cellStyle name="T_Du toan nuoc San Thang (GD2)_KH 2012 (T3-2013)" xfId="14006"/>
    <cellStyle name="T_Du toan tham dinh (NSH Ban Moi)" xfId="2040"/>
    <cellStyle name="T_Du toan tham dinh (NSH Ban Moi) 2" xfId="4708"/>
    <cellStyle name="T_Du toan tham dinh (NSH Ban Moi) 2 2" xfId="14007"/>
    <cellStyle name="T_Du toan tham dinh (NSH Ban Moi) 3" xfId="17507"/>
    <cellStyle name="T_Du toan tham dinh (NSH Ban Moi)_BC Ke hoạch 2012 9 thang (sua)" xfId="14008"/>
    <cellStyle name="T_Du toan tham dinh (NSH Ban Moi)_CT 134" xfId="4709"/>
    <cellStyle name="T_Du toan tham dinh (NSH Ban Moi)_CT 134 2" xfId="17508"/>
    <cellStyle name="T_Du toan tham dinh (NSH Ban Moi)_GVL" xfId="2041"/>
    <cellStyle name="T_Du toan tham dinh (NSH Ban Moi)_GVL 2" xfId="4710"/>
    <cellStyle name="T_Du toan tham dinh (NSH Ban Moi)_GVL 2 2" xfId="14009"/>
    <cellStyle name="T_Du toan tham dinh (NSH Ban Moi)_GVL 3" xfId="17509"/>
    <cellStyle name="T_Du toan tham dinh (NSH Ban Moi)_GVL_KH 2012 (T3-2013)" xfId="14010"/>
    <cellStyle name="T_Du toan tham dinh (NSH Ban Moi)_KH 2012 (T3-2013)" xfId="14011"/>
    <cellStyle name="T_Du toan tham dinh (NSH Ban Moi)_Xay dung KH 2013 (17-7)" xfId="14012"/>
    <cellStyle name="T_Du toan tham dinh (NSH Ban Moi)_Xay dung KH 2013 (Hung)" xfId="14013"/>
    <cellStyle name="T_Du toan_KH 2012 (T3-2013)" xfId="14014"/>
    <cellStyle name="T_Du toan_Xay dung KH 2013 (17-7)" xfId="14015"/>
    <cellStyle name="T_Du toan_Xay dung KH 2013 (Hung)" xfId="14016"/>
    <cellStyle name="T_DuToan92009Luong650" xfId="2042"/>
    <cellStyle name="T_DuToan92009Luong650 2" xfId="4711"/>
    <cellStyle name="T_DuToan92009Luong650 2 2" xfId="14017"/>
    <cellStyle name="T_DuToan92009Luong650 3" xfId="17510"/>
    <cellStyle name="T_DuToan92009Luong650_BC Ke hoạch 2012 9 thang (sua)" xfId="14018"/>
    <cellStyle name="T_DuToan92009Luong650_CT 134" xfId="4712"/>
    <cellStyle name="T_DuToan92009Luong650_CT 134 2" xfId="17511"/>
    <cellStyle name="T_DuToan92009Luong650_KH 2012 (T3-2013)" xfId="14019"/>
    <cellStyle name="T_dutoanthuyloinamha" xfId="2043"/>
    <cellStyle name="T_dutoanthuyloinamha 2" xfId="4713"/>
    <cellStyle name="T_dutoanthuyloinamha 2 2" xfId="14020"/>
    <cellStyle name="T_dutoanthuyloinamha 3" xfId="17512"/>
    <cellStyle name="T_dutoanthuyloinamha_KH 2012 (T3-2013)" xfId="14021"/>
    <cellStyle name="T_dutoanthuyloinamha_Xay dung KH 2013 (17-7)" xfId="14022"/>
    <cellStyle name="T_dutoanthuyloinamha_Xay dung KH 2013 (Hung)" xfId="14023"/>
    <cellStyle name="T_form ton kho CK 2 tuan 8" xfId="2044"/>
    <cellStyle name="T_form ton kho CK 2 tuan 8 2" xfId="4714"/>
    <cellStyle name="T_form ton kho CK 2 tuan 8 2 2" xfId="14024"/>
    <cellStyle name="T_form ton kho CK 2 tuan 8 3" xfId="17513"/>
    <cellStyle name="T_form ton kho CK 2 tuan 8_BC Ke hoạch 2012 9 thang (sua)" xfId="14025"/>
    <cellStyle name="T_form ton kho CK 2 tuan 8_CT 134" xfId="4715"/>
    <cellStyle name="T_form ton kho CK 2 tuan 8_CT 134 2" xfId="17514"/>
    <cellStyle name="T_form ton kho CK 2 tuan 8_KH 2012 (T3-2013)" xfId="14026"/>
    <cellStyle name="T_form ton kho CK 2 tuan 8_Xay dung KH 2013 (17-7)" xfId="14027"/>
    <cellStyle name="T_form ton kho CK 2 tuan 8_Xay dung KH 2013 (Hung)" xfId="14028"/>
    <cellStyle name="T_Gui Phai TTra TRUONG PTTH Ka Lang Hieu bo+Phu 17-8-09-" xfId="2045"/>
    <cellStyle name="T_GVL" xfId="2046"/>
    <cellStyle name="T_GVL 2" xfId="4716"/>
    <cellStyle name="T_GVL 2 2" xfId="14029"/>
    <cellStyle name="T_GVL 3" xfId="17515"/>
    <cellStyle name="T_GVL_KH 2012 (T3-2013)" xfId="14030"/>
    <cellStyle name="T_GVL_Xay dung KH 2013 (17-7)" xfId="14031"/>
    <cellStyle name="T_GVL_Xay dung KH 2013 (Hung)" xfId="14032"/>
    <cellStyle name="T_HD TT1" xfId="2047"/>
    <cellStyle name="T_HD TT1 2" xfId="4717"/>
    <cellStyle name="T_HD TT1 2 2" xfId="14033"/>
    <cellStyle name="T_HD TT1 3" xfId="19856"/>
    <cellStyle name="T_HD TT1_KH 2012 (T3-2013)" xfId="14034"/>
    <cellStyle name="T_HD TT1_Xay dung KH 2013 (17-7)" xfId="14035"/>
    <cellStyle name="T_HD TT1_Xay dung KH 2013 (Hung)" xfId="14036"/>
    <cellStyle name="T_Ho van xa khi" xfId="2048"/>
    <cellStyle name="T_Ho van xa khi 2" xfId="4718"/>
    <cellStyle name="T_Ho van xa khi 2 2" xfId="14037"/>
    <cellStyle name="T_Ho van xa khi 3" xfId="19479"/>
    <cellStyle name="T_Ho van xa khi_bieu ke hoach dau thau" xfId="2049"/>
    <cellStyle name="T_Ho van xa khi_bieu ke hoach dau thau 2" xfId="4719"/>
    <cellStyle name="T_Ho van xa khi_bieu ke hoach dau thau 2 2" xfId="14038"/>
    <cellStyle name="T_Ho van xa khi_bieu ke hoach dau thau 3" xfId="17517"/>
    <cellStyle name="T_Ho van xa khi_bieu ke hoach dau thau truong mam non SKH" xfId="2050"/>
    <cellStyle name="T_Ho van xa khi_bieu ke hoach dau thau truong mam non SKH 2" xfId="4720"/>
    <cellStyle name="T_Ho van xa khi_bieu ke hoach dau thau truong mam non SKH 2 2" xfId="14039"/>
    <cellStyle name="T_Ho van xa khi_bieu ke hoach dau thau truong mam non SKH 3" xfId="17518"/>
    <cellStyle name="T_Ho van xa khi_bieu ke hoach dau thau truong mam non SKH_KH 2012 (T3-2013)" xfId="14040"/>
    <cellStyle name="T_Ho van xa khi_bieu ke hoach dau thau_KH 2012 (T3-2013)" xfId="14041"/>
    <cellStyle name="T_Ho van xa khi_Book1" xfId="2051"/>
    <cellStyle name="T_Ho van xa khi_Book1 2" xfId="4721"/>
    <cellStyle name="T_Ho van xa khi_Book1 2 2" xfId="14042"/>
    <cellStyle name="T_Ho van xa khi_Book1 3" xfId="25798"/>
    <cellStyle name="T_Ho van xa khi_Book1_KH 2012 (T3-2013)" xfId="14043"/>
    <cellStyle name="T_Ho van xa khi_DTTD chieng chan Tham lai 29-9-2009" xfId="2052"/>
    <cellStyle name="T_Ho van xa khi_DTTD chieng chan Tham lai 29-9-2009 2" xfId="4722"/>
    <cellStyle name="T_Ho van xa khi_DTTD chieng chan Tham lai 29-9-2009 2 2" xfId="14044"/>
    <cellStyle name="T_Ho van xa khi_DTTD chieng chan Tham lai 29-9-2009 3" xfId="25796"/>
    <cellStyle name="T_Ho van xa khi_DTTD chieng chan Tham lai 29-9-2009_KH 2012 (T3-2013)" xfId="14045"/>
    <cellStyle name="T_Ho van xa khi_Ke hoach 2010 (theo doi 11-8-2010)" xfId="2053"/>
    <cellStyle name="T_Ho van xa khi_Ke hoach 2010 (theo doi 11-8-2010) 2" xfId="4723"/>
    <cellStyle name="T_Ho van xa khi_Ke hoach 2010 (theo doi 11-8-2010) 2 2" xfId="14046"/>
    <cellStyle name="T_Ho van xa khi_Ke hoach 2010 (theo doi 11-8-2010) 3" xfId="17520"/>
    <cellStyle name="T_Ho van xa khi_Ke hoach 2010 (theo doi 11-8-2010)_KH 2012 (T3-2013)" xfId="14047"/>
    <cellStyle name="T_Ho van xa khi_ke hoach dau thau 30-6-2010" xfId="2054"/>
    <cellStyle name="T_Ho van xa khi_ke hoach dau thau 30-6-2010 2" xfId="4724"/>
    <cellStyle name="T_Ho van xa khi_ke hoach dau thau 30-6-2010 2 2" xfId="14048"/>
    <cellStyle name="T_Ho van xa khi_ke hoach dau thau 30-6-2010 3" xfId="17521"/>
    <cellStyle name="T_Ho van xa khi_ke hoach dau thau 30-6-2010_KH 2012 (T3-2013)" xfId="14049"/>
    <cellStyle name="T_Ho van xa khi_KH 2012 (T3-2013)" xfId="14050"/>
    <cellStyle name="T_Ho van xa khi_QD ke hoach dau thau" xfId="2055"/>
    <cellStyle name="T_Ho van xa khi_QD ke hoach dau thau 2" xfId="4725"/>
    <cellStyle name="T_Ho van xa khi_QD ke hoach dau thau 2 2" xfId="14051"/>
    <cellStyle name="T_Ho van xa khi_QD ke hoach dau thau 3" xfId="17522"/>
    <cellStyle name="T_Ho van xa khi_QD ke hoach dau thau_KH 2012 (T3-2013)" xfId="14052"/>
    <cellStyle name="T_Ho van xa khi_tinh toan hoang ha" xfId="2056"/>
    <cellStyle name="T_Ho van xa khi_tinh toan hoang ha 2" xfId="4726"/>
    <cellStyle name="T_Ho van xa khi_tinh toan hoang ha 2 2" xfId="14053"/>
    <cellStyle name="T_Ho van xa khi_tinh toan hoang ha 3" xfId="17523"/>
    <cellStyle name="T_Ho van xa khi_tinh toan hoang ha_KH 2012 (T3-2013)" xfId="14054"/>
    <cellStyle name="T_Ho van xa khi_VB Di den 2013" xfId="14055"/>
    <cellStyle name="T_HoSo_THCS_T91.xlsDTNT" xfId="2057"/>
    <cellStyle name="T_HoSo_THCS_T91.xlsDTNT 2" xfId="4727"/>
    <cellStyle name="T_HoSo_THCS_T91.xlsDTNT 2 2" xfId="14056"/>
    <cellStyle name="T_HoSo_THCS_T91.xlsDTNT 3" xfId="17524"/>
    <cellStyle name="T_HoSo_THCS_T91.xlsDTNT_KH 2012 (T3-2013)" xfId="14057"/>
    <cellStyle name="T_hothamdinh" xfId="2058"/>
    <cellStyle name="T_Ke hoach KTXH  nam 2009_PKT thang 11 nam 2008" xfId="2059"/>
    <cellStyle name="T_Ke hoach KTXH  nam 2009_PKT thang 11 nam 2008 2" xfId="4728"/>
    <cellStyle name="T_Ke hoach KTXH  nam 2009_PKT thang 11 nam 2008 2 2" xfId="14058"/>
    <cellStyle name="T_Ke hoach KTXH  nam 2009_PKT thang 11 nam 2008 3" xfId="17525"/>
    <cellStyle name="T_Ke hoach KTXH  nam 2009_PKT thang 11 nam 2008_BC Ke hoạch 2012 9 thang (sua)" xfId="14059"/>
    <cellStyle name="T_Ke hoach KTXH  nam 2009_PKT thang 11 nam 2008_CT 134" xfId="4729"/>
    <cellStyle name="T_Ke hoach KTXH  nam 2009_PKT thang 11 nam 2008_CT 134 2" xfId="17526"/>
    <cellStyle name="T_Ke hoach KTXH  nam 2009_PKT thang 11 nam 2008_KH 2012 (T3-2013)" xfId="14060"/>
    <cellStyle name="T_Ke hoach KTXH  nam 2009_PKT thang 11 nam 2008_Xay dung KH 2013 (17-7)" xfId="14061"/>
    <cellStyle name="T_Ke hoach KTXH  nam 2009_PKT thang 11 nam 2008_Xay dung KH 2013 (Hung)" xfId="14062"/>
    <cellStyle name="T_Ket qua dau thau" xfId="2060"/>
    <cellStyle name="T_Ket qua dau thau 2" xfId="4730"/>
    <cellStyle name="T_Ket qua dau thau 2 2" xfId="14063"/>
    <cellStyle name="T_Ket qua dau thau 3" xfId="17527"/>
    <cellStyle name="T_Ket qua dau thau_BC Ke hoạch 2012 9 thang (sua)" xfId="14064"/>
    <cellStyle name="T_Ket qua dau thau_CT 134" xfId="4731"/>
    <cellStyle name="T_Ket qua dau thau_CT 134 2" xfId="17528"/>
    <cellStyle name="T_Ket qua dau thau_KH 2012 (T3-2013)" xfId="14065"/>
    <cellStyle name="T_Ket qua dau thau_Xay dung KH 2013 (17-7)" xfId="14066"/>
    <cellStyle name="T_Ket qua dau thau_Xay dung KH 2013 (Hung)" xfId="14067"/>
    <cellStyle name="T_Ket qua phan bo von nam 2008" xfId="2061"/>
    <cellStyle name="T_Ket qua phan bo von nam 2008 2" xfId="4732"/>
    <cellStyle name="T_Ket qua phan bo von nam 2008 2 2" xfId="14068"/>
    <cellStyle name="T_Ket qua phan bo von nam 2008 3" xfId="17529"/>
    <cellStyle name="T_Ket qua phan bo von nam 2008_BC Ke hoạch 2012 9 thang (sua)" xfId="14069"/>
    <cellStyle name="T_Ket qua phan bo von nam 2008_CT 134" xfId="4733"/>
    <cellStyle name="T_Ket qua phan bo von nam 2008_CT 134 2" xfId="17530"/>
    <cellStyle name="T_Ket qua phan bo von nam 2008_KH 2012 (T3-2013)" xfId="14070"/>
    <cellStyle name="T_Ket qua phan bo von nam 2008_Xay dung KH 2013 (17-7)" xfId="14071"/>
    <cellStyle name="T_Ket qua phan bo von nam 2008_Xay dung KH 2013 (Hung)" xfId="14072"/>
    <cellStyle name="T_KH 2012 (T3-2013)" xfId="14107"/>
    <cellStyle name="T_KH 2012(IN-BKH)(Bieu chi tieu  KTXH)" xfId="14108"/>
    <cellStyle name="T_KH Von 2012 gui BKH 2" xfId="2062"/>
    <cellStyle name="T_KH Von 2012 gui BKH 2 2" xfId="4734"/>
    <cellStyle name="T_KH Von 2012 gui BKH 2 2 2" xfId="14109"/>
    <cellStyle name="T_KH Von 2012 gui BKH 2 3" xfId="17531"/>
    <cellStyle name="T_KH Von 2012 gui BKH 2_KH 2012 (T3-2013)" xfId="14110"/>
    <cellStyle name="T_KH XDCB_2008 lan 2 sua ngay 10-11" xfId="2063"/>
    <cellStyle name="T_KH XDCB_2008 lan 2 sua ngay 10-11 2" xfId="4735"/>
    <cellStyle name="T_KH XDCB_2008 lan 2 sua ngay 10-11 2 2" xfId="14111"/>
    <cellStyle name="T_KH XDCB_2008 lan 2 sua ngay 10-11 3" xfId="17532"/>
    <cellStyle name="T_KH XDCB_2008 lan 2 sua ngay 10-11_BC Ke hoạch 2012 9 thang (sua)" xfId="14112"/>
    <cellStyle name="T_KH XDCB_2008 lan 2 sua ngay 10-11_CT 134" xfId="4736"/>
    <cellStyle name="T_KH XDCB_2008 lan 2 sua ngay 10-11_CT 134 2" xfId="17533"/>
    <cellStyle name="T_KH XDCB_2008 lan 2 sua ngay 10-11_KH 2012 (T3-2013)" xfId="14113"/>
    <cellStyle name="T_KH XDCB_2008 lan 2 sua ngay 10-11_Xay dung KH 2013 (17-7)" xfId="14114"/>
    <cellStyle name="T_KH XDCB_2008 lan 2 sua ngay 10-11_Xay dung KH 2013 (Hung)" xfId="14115"/>
    <cellStyle name="T_Khao satD1" xfId="2064"/>
    <cellStyle name="T_Khao satD1 2" xfId="4737"/>
    <cellStyle name="T_Khao satD1 2 2" xfId="14116"/>
    <cellStyle name="T_Khao satD1 3" xfId="17534"/>
    <cellStyle name="T_Khao satD1_bieu ke hoach dau thau" xfId="2065"/>
    <cellStyle name="T_Khao satD1_bieu ke hoach dau thau 2" xfId="4738"/>
    <cellStyle name="T_Khao satD1_bieu ke hoach dau thau 2 2" xfId="14117"/>
    <cellStyle name="T_Khao satD1_bieu ke hoach dau thau 3" xfId="17535"/>
    <cellStyle name="T_Khao satD1_bieu ke hoach dau thau truong mam non SKH" xfId="2066"/>
    <cellStyle name="T_Khao satD1_bieu ke hoach dau thau truong mam non SKH 2" xfId="4739"/>
    <cellStyle name="T_Khao satD1_bieu ke hoach dau thau truong mam non SKH 2 2" xfId="14118"/>
    <cellStyle name="T_Khao satD1_bieu ke hoach dau thau truong mam non SKH 3" xfId="17536"/>
    <cellStyle name="T_Khao satD1_bieu ke hoach dau thau truong mam non SKH_KH 2012 (T3-2013)" xfId="14119"/>
    <cellStyle name="T_Khao satD1_bieu ke hoach dau thau_KH 2012 (T3-2013)" xfId="14120"/>
    <cellStyle name="T_Khao satD1_bieu tong hop lai kh von 2011 gui phong TH-KTDN" xfId="2067"/>
    <cellStyle name="T_Khao satD1_bieu tong hop lai kh von 2011 gui phong TH-KTDN 2" xfId="4740"/>
    <cellStyle name="T_Khao satD1_bieu tong hop lai kh von 2011 gui phong TH-KTDN 2 2" xfId="14121"/>
    <cellStyle name="T_Khao satD1_bieu tong hop lai kh von 2011 gui phong TH-KTDN 3" xfId="23490"/>
    <cellStyle name="T_Khao satD1_bieu tong hop lai kh von 2011 gui phong TH-KTDN_KH 2012 (T3-2013)" xfId="14122"/>
    <cellStyle name="T_Khao satD1_Book1" xfId="2068"/>
    <cellStyle name="T_Khao satD1_Book1 2" xfId="4741"/>
    <cellStyle name="T_Khao satD1_Book1 2 2" xfId="14123"/>
    <cellStyle name="T_Khao satD1_Book1 3" xfId="25735"/>
    <cellStyle name="T_Khao satD1_Book1_Ke hoach 2010 (theo doi 11-8-2010)" xfId="2069"/>
    <cellStyle name="T_Khao satD1_Book1_Ke hoach 2010 (theo doi 11-8-2010) 2" xfId="4742"/>
    <cellStyle name="T_Khao satD1_Book1_Ke hoach 2010 (theo doi 11-8-2010) 2 2" xfId="14124"/>
    <cellStyle name="T_Khao satD1_Book1_Ke hoach 2010 (theo doi 11-8-2010) 3" xfId="17537"/>
    <cellStyle name="T_Khao satD1_Book1_Ke hoach 2010 (theo doi 11-8-2010)_BC Ke hoạch 2012 9 thang (sua)" xfId="14125"/>
    <cellStyle name="T_Khao satD1_Book1_Ke hoach 2010 (theo doi 11-8-2010)_CT 134" xfId="4743"/>
    <cellStyle name="T_Khao satD1_Book1_Ke hoach 2010 (theo doi 11-8-2010)_CT 134 2" xfId="17538"/>
    <cellStyle name="T_Khao satD1_Book1_Ke hoach 2010 (theo doi 11-8-2010)_KH 2012 (T3-2013)" xfId="14126"/>
    <cellStyle name="T_Khao satD1_Book1_Ke hoach 2010 (theo doi 11-8-2010)_Xay dung KH 2013 (17-7)" xfId="14127"/>
    <cellStyle name="T_Khao satD1_Book1_Ke hoach 2010 (theo doi 11-8-2010)_Xay dung KH 2013 (Hung)" xfId="14128"/>
    <cellStyle name="T_Khao satD1_Book1_KH 2012 (T3-2013)" xfId="14129"/>
    <cellStyle name="T_Khao satD1_Book1_VB Di den 2013" xfId="14130"/>
    <cellStyle name="T_Khao satD1_Copy of KH PHAN BO VON ĐỐI ỨNG NAM 2011 (30 TY phuong án gop WB)" xfId="2070"/>
    <cellStyle name="T_Khao satD1_Copy of KH PHAN BO VON ĐỐI ỨNG NAM 2011 (30 TY phuong án gop WB) 2" xfId="4744"/>
    <cellStyle name="T_Khao satD1_Copy of KH PHAN BO VON ĐỐI ỨNG NAM 2011 (30 TY phuong án gop WB) 2 2" xfId="14131"/>
    <cellStyle name="T_Khao satD1_Copy of KH PHAN BO VON ĐỐI ỨNG NAM 2011 (30 TY phuong án gop WB) 3" xfId="22279"/>
    <cellStyle name="T_Khao satD1_Copy of KH PHAN BO VON ĐỐI ỨNG NAM 2011 (30 TY phuong án gop WB)_KH 2012 (T3-2013)" xfId="14132"/>
    <cellStyle name="T_Khao satD1_DT tieu hoc diem TDC ban Cho 28-02-09" xfId="2071"/>
    <cellStyle name="T_Khao satD1_DT tieu hoc diem TDC ban Cho 28-02-09 2" xfId="4745"/>
    <cellStyle name="T_Khao satD1_DT tieu hoc diem TDC ban Cho 28-02-09 2 2" xfId="14133"/>
    <cellStyle name="T_Khao satD1_DT tieu hoc diem TDC ban Cho 28-02-09 3" xfId="17539"/>
    <cellStyle name="T_Khao satD1_DT tieu hoc diem TDC ban Cho 28-02-09_KH 2012 (T3-2013)" xfId="14134"/>
    <cellStyle name="T_Khao satD1_DTTD chieng chan Tham lai 29-9-2009" xfId="2072"/>
    <cellStyle name="T_Khao satD1_DTTD chieng chan Tham lai 29-9-2009 2" xfId="4746"/>
    <cellStyle name="T_Khao satD1_DTTD chieng chan Tham lai 29-9-2009 2 2" xfId="14135"/>
    <cellStyle name="T_Khao satD1_DTTD chieng chan Tham lai 29-9-2009 3" xfId="24606"/>
    <cellStyle name="T_Khao satD1_DTTD chieng chan Tham lai 29-9-2009_KH 2012 (T3-2013)" xfId="14136"/>
    <cellStyle name="T_Khao satD1_GVL" xfId="2073"/>
    <cellStyle name="T_Khao satD1_GVL 2" xfId="4747"/>
    <cellStyle name="T_Khao satD1_GVL 2 2" xfId="14137"/>
    <cellStyle name="T_Khao satD1_GVL 3" xfId="21951"/>
    <cellStyle name="T_Khao satD1_GVL_KH 2012 (T3-2013)" xfId="14138"/>
    <cellStyle name="T_Khao satD1_Ke hoach 2010 (theo doi 11-8-2010)" xfId="2074"/>
    <cellStyle name="T_Khao satD1_Ke hoach 2010 (theo doi 11-8-2010) 2" xfId="4748"/>
    <cellStyle name="T_Khao satD1_Ke hoach 2010 (theo doi 11-8-2010) 2 2" xfId="14139"/>
    <cellStyle name="T_Khao satD1_Ke hoach 2010 (theo doi 11-8-2010) 3" xfId="17540"/>
    <cellStyle name="T_Khao satD1_Ke hoach 2010 (theo doi 11-8-2010)_KH 2012 (T3-2013)" xfId="14140"/>
    <cellStyle name="T_Khao satD1_ke hoach dau thau 30-6-2010" xfId="2075"/>
    <cellStyle name="T_Khao satD1_ke hoach dau thau 30-6-2010 2" xfId="4749"/>
    <cellStyle name="T_Khao satD1_ke hoach dau thau 30-6-2010 2 2" xfId="14141"/>
    <cellStyle name="T_Khao satD1_ke hoach dau thau 30-6-2010 3" xfId="17541"/>
    <cellStyle name="T_Khao satD1_ke hoach dau thau 30-6-2010_KH 2012 (T3-2013)" xfId="14142"/>
    <cellStyle name="T_Khao satD1_KH 2012 (T3-2013)" xfId="14143"/>
    <cellStyle name="T_Khao satD1_KH Von 2012 gui BKH 1" xfId="2076"/>
    <cellStyle name="T_Khao satD1_KH Von 2012 gui BKH 1 2" xfId="4750"/>
    <cellStyle name="T_Khao satD1_KH Von 2012 gui BKH 1 2 2" xfId="14144"/>
    <cellStyle name="T_Khao satD1_KH Von 2012 gui BKH 1 3" xfId="21735"/>
    <cellStyle name="T_Khao satD1_KH Von 2012 gui BKH 1_KH 2012 (T3-2013)" xfId="14145"/>
    <cellStyle name="T_Khao satD1_QD ke hoach dau thau" xfId="2077"/>
    <cellStyle name="T_Khao satD1_QD ke hoach dau thau 2" xfId="4751"/>
    <cellStyle name="T_Khao satD1_QD ke hoach dau thau 2 2" xfId="14146"/>
    <cellStyle name="T_Khao satD1_QD ke hoach dau thau 3" xfId="17542"/>
    <cellStyle name="T_Khao satD1_QD ke hoach dau thau_KH 2012 (T3-2013)" xfId="14147"/>
    <cellStyle name="T_Khao satD1_Tienluong" xfId="2078"/>
    <cellStyle name="T_Khao satD1_Tienluong 2" xfId="4752"/>
    <cellStyle name="T_Khao satD1_Tienluong 2 2" xfId="14148"/>
    <cellStyle name="T_Khao satD1_Tienluong 3" xfId="17543"/>
    <cellStyle name="T_Khao satD1_Tienluong_KH 2012 (T3-2013)" xfId="14149"/>
    <cellStyle name="T_Khao satD1_tinh toan hoang ha" xfId="2079"/>
    <cellStyle name="T_Khao satD1_tinh toan hoang ha 2" xfId="4753"/>
    <cellStyle name="T_Khao satD1_tinh toan hoang ha 2 2" xfId="14150"/>
    <cellStyle name="T_Khao satD1_tinh toan hoang ha 3" xfId="17544"/>
    <cellStyle name="T_Khao satD1_tinh toan hoang ha_KH 2012 (T3-2013)" xfId="14151"/>
    <cellStyle name="T_Khao satD1_Tong von ĐTPT" xfId="2080"/>
    <cellStyle name="T_Khao satD1_Tong von ĐTPT 2" xfId="4754"/>
    <cellStyle name="T_Khao satD1_Tong von ĐTPT 2 2" xfId="14152"/>
    <cellStyle name="T_Khao satD1_Tong von ĐTPT 3" xfId="17545"/>
    <cellStyle name="T_Khao satD1_Tong von ĐTPT_KH 2012 (T3-2013)" xfId="14153"/>
    <cellStyle name="T_Khoi luong §­êng èng" xfId="2081"/>
    <cellStyle name="T_Khoi luong §­êng èng 2" xfId="4755"/>
    <cellStyle name="T_Khoi luong §­êng èng 2 2" xfId="14154"/>
    <cellStyle name="T_Khoi luong §­êng èng 3" xfId="24607"/>
    <cellStyle name="T_Khoi luong §­êng èng_bieu ke hoach dau thau" xfId="2082"/>
    <cellStyle name="T_Khoi luong §­êng èng_bieu ke hoach dau thau 2" xfId="4756"/>
    <cellStyle name="T_Khoi luong §­êng èng_bieu ke hoach dau thau 2 2" xfId="14155"/>
    <cellStyle name="T_Khoi luong §­êng èng_bieu ke hoach dau thau 3" xfId="17546"/>
    <cellStyle name="T_Khoi luong §­êng èng_bieu ke hoach dau thau truong mam non SKH" xfId="2083"/>
    <cellStyle name="T_Khoi luong §­êng èng_bieu ke hoach dau thau truong mam non SKH 2" xfId="4757"/>
    <cellStyle name="T_Khoi luong §­êng èng_bieu ke hoach dau thau truong mam non SKH 2 2" xfId="14156"/>
    <cellStyle name="T_Khoi luong §­êng èng_bieu ke hoach dau thau truong mam non SKH 3" xfId="17547"/>
    <cellStyle name="T_Khoi luong §­êng èng_bieu ke hoach dau thau truong mam non SKH_KH 2012 (T3-2013)" xfId="14157"/>
    <cellStyle name="T_Khoi luong §­êng èng_bieu ke hoach dau thau_KH 2012 (T3-2013)" xfId="14158"/>
    <cellStyle name="T_Khoi luong §­êng èng_Book1" xfId="2084"/>
    <cellStyle name="T_Khoi luong §­êng èng_Book1 2" xfId="4758"/>
    <cellStyle name="T_Khoi luong §­êng èng_Book1 2 2" xfId="14159"/>
    <cellStyle name="T_Khoi luong §­êng èng_Book1 3" xfId="19857"/>
    <cellStyle name="T_Khoi luong §­êng èng_Book1_KH 2012 (T3-2013)" xfId="14160"/>
    <cellStyle name="T_Khoi luong §­êng èng_DTTD chieng chan Tham lai 29-9-2009" xfId="2085"/>
    <cellStyle name="T_Khoi luong §­êng èng_DTTD chieng chan Tham lai 29-9-2009 2" xfId="4759"/>
    <cellStyle name="T_Khoi luong §­êng èng_DTTD chieng chan Tham lai 29-9-2009 2 2" xfId="14161"/>
    <cellStyle name="T_Khoi luong §­êng èng_DTTD chieng chan Tham lai 29-9-2009 3" xfId="19480"/>
    <cellStyle name="T_Khoi luong §­êng èng_DTTD chieng chan Tham lai 29-9-2009_KH 2012 (T3-2013)" xfId="14162"/>
    <cellStyle name="T_Khoi luong §­êng èng_Ke hoach 2010 (theo doi 11-8-2010)" xfId="2086"/>
    <cellStyle name="T_Khoi luong §­êng èng_Ke hoach 2010 (theo doi 11-8-2010) 2" xfId="4760"/>
    <cellStyle name="T_Khoi luong §­êng èng_Ke hoach 2010 (theo doi 11-8-2010) 2 2" xfId="14163"/>
    <cellStyle name="T_Khoi luong §­êng èng_Ke hoach 2010 (theo doi 11-8-2010) 3" xfId="17549"/>
    <cellStyle name="T_Khoi luong §­êng èng_Ke hoach 2010 (theo doi 11-8-2010)_KH 2012 (T3-2013)" xfId="14164"/>
    <cellStyle name="T_Khoi luong §­êng èng_ke hoach dau thau 30-6-2010" xfId="2087"/>
    <cellStyle name="T_Khoi luong §­êng èng_ke hoach dau thau 30-6-2010 2" xfId="4761"/>
    <cellStyle name="T_Khoi luong §­êng èng_ke hoach dau thau 30-6-2010 2 2" xfId="14165"/>
    <cellStyle name="T_Khoi luong §­êng èng_ke hoach dau thau 30-6-2010 3" xfId="17550"/>
    <cellStyle name="T_Khoi luong §­êng èng_ke hoach dau thau 30-6-2010_KH 2012 (T3-2013)" xfId="14166"/>
    <cellStyle name="T_Khoi luong §­êng èng_KH 2012 (T3-2013)" xfId="14167"/>
    <cellStyle name="T_Khoi luong §­êng èng_QD ke hoach dau thau" xfId="2088"/>
    <cellStyle name="T_Khoi luong §­êng èng_QD ke hoach dau thau 2" xfId="4762"/>
    <cellStyle name="T_Khoi luong §­êng èng_QD ke hoach dau thau 2 2" xfId="14168"/>
    <cellStyle name="T_Khoi luong §­êng èng_QD ke hoach dau thau 3" xfId="17551"/>
    <cellStyle name="T_Khoi luong §­êng èng_QD ke hoach dau thau_KH 2012 (T3-2013)" xfId="14169"/>
    <cellStyle name="T_Khoi luong §­êng èng_tinh toan hoang ha" xfId="2089"/>
    <cellStyle name="T_Khoi luong §­êng èng_tinh toan hoang ha 2" xfId="4763"/>
    <cellStyle name="T_Khoi luong §­êng èng_tinh toan hoang ha 2 2" xfId="14170"/>
    <cellStyle name="T_Khoi luong §­êng èng_tinh toan hoang ha 3" xfId="17552"/>
    <cellStyle name="T_Khoi luong §­êng èng_tinh toan hoang ha_KH 2012 (T3-2013)" xfId="14171"/>
    <cellStyle name="T_Khoi luong §­êng èng_VB Di den 2013" xfId="14172"/>
    <cellStyle name="T_KL san nen Phieng Ot" xfId="2090"/>
    <cellStyle name="T_KL san nen Phieng Ot 2" xfId="4764"/>
    <cellStyle name="T_KL san nen Phieng Ot 2 2" xfId="14073"/>
    <cellStyle name="T_KL san nen Phieng Ot 3" xfId="17553"/>
    <cellStyle name="T_KL san nen Phieng Ot_KH 2012 (T3-2013)" xfId="14074"/>
    <cellStyle name="T_Kldao dap" xfId="2091"/>
    <cellStyle name="T_Kldao dap 2" xfId="4766"/>
    <cellStyle name="T_Kldao dap 2 2" xfId="17555"/>
    <cellStyle name="T_Kldao dap 3" xfId="4765"/>
    <cellStyle name="T_Kldao dap 3 2" xfId="14075"/>
    <cellStyle name="T_Kldao dap 4" xfId="17554"/>
    <cellStyle name="T_Kldao dap_9BC73000" xfId="14076"/>
    <cellStyle name="T_Kldao dap_Bao cao TPCP" xfId="2092"/>
    <cellStyle name="T_Kldao dap_Bao cao TPCP 2" xfId="4767"/>
    <cellStyle name="T_Kldao dap_Bao cao TPCP 2 2" xfId="14077"/>
    <cellStyle name="T_Kldao dap_Bao cao TPCP 3" xfId="17556"/>
    <cellStyle name="T_Kldao dap_Bao cao TPCP_KH 2012 (T3-2013)" xfId="14078"/>
    <cellStyle name="T_Kldao dap_Bao cao TPCP_Xay dung KH 2013 (17-7)" xfId="14079"/>
    <cellStyle name="T_Kldao dap_Bao cao TPCP_Xay dung KH 2013 (Hung)" xfId="14080"/>
    <cellStyle name="T_Kldao dap_Bieu 3" xfId="4768"/>
    <cellStyle name="T_Kldao dap_Bieu 3 2" xfId="17557"/>
    <cellStyle name="T_Kldao dap_Bieu KT-XH va von dau tu.xls" xfId="14081"/>
    <cellStyle name="T_Kldao dap_Book1" xfId="2093"/>
    <cellStyle name="T_Kldao dap_Book1 2" xfId="4769"/>
    <cellStyle name="T_Kldao dap_Book1 2 2" xfId="14082"/>
    <cellStyle name="T_Kldao dap_Book1 3" xfId="17558"/>
    <cellStyle name="T_Kldao dap_Book1_9BC73000" xfId="14083"/>
    <cellStyle name="T_Kldao dap_Book1_Bao cao TPCP" xfId="2094"/>
    <cellStyle name="T_Kldao dap_Book1_Bao cao TPCP 2" xfId="4770"/>
    <cellStyle name="T_Kldao dap_Book1_Bao cao TPCP 2 2" xfId="14084"/>
    <cellStyle name="T_Kldao dap_Book1_Bao cao TPCP 3" xfId="17559"/>
    <cellStyle name="T_Kldao dap_Book1_Bao cao TPCP_BC Ke hoạch 2012 9 thang (sua)" xfId="14085"/>
    <cellStyle name="T_Kldao dap_Book1_Bao cao TPCP_CT 134" xfId="4771"/>
    <cellStyle name="T_Kldao dap_Book1_Bao cao TPCP_CT 134 2" xfId="17560"/>
    <cellStyle name="T_Kldao dap_Book1_Bao cao TPCP_KH 2012 (T3-2013)" xfId="14086"/>
    <cellStyle name="T_Kldao dap_Book1_KH 2012 (T3-2013)" xfId="14087"/>
    <cellStyle name="T_Kldao dap_Book1_THEO DÕI DỰ ÁN.NĂM 2010-2011" xfId="14088"/>
    <cellStyle name="T_Kldao dap_Book1_VB Di den 2013" xfId="14089"/>
    <cellStyle name="T_Kldao dap_Book1_Xay dung KH 2013 (17-7)" xfId="14090"/>
    <cellStyle name="T_Kldao dap_Book1_Xay dung KH 2013 (Hung)" xfId="14091"/>
    <cellStyle name="T_Kldao dap_GVL" xfId="2095"/>
    <cellStyle name="T_Kldao dap_GVL 2" xfId="4772"/>
    <cellStyle name="T_Kldao dap_GVL 2 2" xfId="14092"/>
    <cellStyle name="T_Kldao dap_GVL 3" xfId="17561"/>
    <cellStyle name="T_Kldao dap_GVL_KH 2012 (T3-2013)" xfId="14093"/>
    <cellStyle name="T_Kldao dap_GVL_Xay dung KH 2013 (17-7)" xfId="14094"/>
    <cellStyle name="T_Kldao dap_GVL_Xay dung KH 2013 (Hung)" xfId="14095"/>
    <cellStyle name="T_Kldao dap_Ke hoach 2010 (theo doi 11-8-2010)" xfId="2096"/>
    <cellStyle name="T_Kldao dap_Ke hoach 2010 (theo doi 11-8-2010) 2" xfId="4773"/>
    <cellStyle name="T_Kldao dap_Ke hoach 2010 (theo doi 11-8-2010) 2 2" xfId="14096"/>
    <cellStyle name="T_Kldao dap_Ke hoach 2010 (theo doi 11-8-2010) 3" xfId="17562"/>
    <cellStyle name="T_Kldao dap_Ke hoach 2010 (theo doi 11-8-2010)_BC Ke hoạch 2012 9 thang (sua)" xfId="14097"/>
    <cellStyle name="T_Kldao dap_Ke hoach 2010 (theo doi 11-8-2010)_CT 134" xfId="4774"/>
    <cellStyle name="T_Kldao dap_Ke hoach 2010 (theo doi 11-8-2010)_CT 134 2" xfId="17563"/>
    <cellStyle name="T_Kldao dap_Ke hoach 2010 (theo doi 11-8-2010)_KH 2012 (T3-2013)" xfId="14098"/>
    <cellStyle name="T_Kldao dap_KH 2012 (T3-2013)" xfId="14099"/>
    <cellStyle name="T_Kldao dap_No XDCB toan tinh den 30.9.2015 - Bieu tong hop.." xfId="4775"/>
    <cellStyle name="T_Kldao dap_No XDCB toan tinh den 30.9.2015 - Bieu tong hop.. 2" xfId="17564"/>
    <cellStyle name="T_Kldao dap_quý 1" xfId="4776"/>
    <cellStyle name="T_Kldao dap_quý 1 2" xfId="4777"/>
    <cellStyle name="T_Kldao dap_quý 1 2 2" xfId="17566"/>
    <cellStyle name="T_Kldao dap_quý 1 3" xfId="17565"/>
    <cellStyle name="T_Kldao dap_thang 4" xfId="4778"/>
    <cellStyle name="T_Kldao dap_thang 4 2" xfId="17567"/>
    <cellStyle name="T_Kldao dap_THEO DÕI DỰ ÁN.NĂM 2010-2011" xfId="14100"/>
    <cellStyle name="T_Kldao dap_Xay dung KH 2013 (17-7)" xfId="14101"/>
    <cellStyle name="T_Kldao dap_Xay dung KH 2013 (Hung)" xfId="14102"/>
    <cellStyle name="T_KTOANKSAT" xfId="2097"/>
    <cellStyle name="T_KTOANKSAT 2" xfId="4779"/>
    <cellStyle name="T_KTOANKSAT 2 2" xfId="14103"/>
    <cellStyle name="T_KTOANKSAT 3" xfId="17568"/>
    <cellStyle name="T_KTOANKSAT_KH 2012 (T3-2013)" xfId="14104"/>
    <cellStyle name="T_KTOANKSAT_Xay dung KH 2013 (17-7)" xfId="14105"/>
    <cellStyle name="T_KTOANKSAT_Xay dung KH 2013 (Hung)" xfId="14106"/>
    <cellStyle name="T_MACRO DIR-PTVT-07" xfId="2098"/>
    <cellStyle name="T_MACRO DIR-PTVT-07 2" xfId="4780"/>
    <cellStyle name="T_MACRO DIR-PTVT-07 2 2" xfId="14173"/>
    <cellStyle name="T_MACRO DIR-PTVT-07 3" xfId="17569"/>
    <cellStyle name="T_MACRO DIR-PTVT-07_GVL" xfId="2099"/>
    <cellStyle name="T_MACRO DIR-PTVT-07_GVL 2" xfId="4781"/>
    <cellStyle name="T_MACRO DIR-PTVT-07_GVL 2 2" xfId="14174"/>
    <cellStyle name="T_MACRO DIR-PTVT-07_GVL 3" xfId="17570"/>
    <cellStyle name="T_MACRO DIR-PTVT-07_GVL_KH 2012 (T3-2013)" xfId="14175"/>
    <cellStyle name="T_MACRO DIR-PTVT-07_Ke hoach 2010 (theo doi 11-8-2010)" xfId="2100"/>
    <cellStyle name="T_MACRO DIR-PTVT-07_Ke hoach 2010 (theo doi 11-8-2010) 2" xfId="4782"/>
    <cellStyle name="T_MACRO DIR-PTVT-07_Ke hoach 2010 (theo doi 11-8-2010) 2 2" xfId="14176"/>
    <cellStyle name="T_MACRO DIR-PTVT-07_Ke hoach 2010 (theo doi 11-8-2010) 3" xfId="17571"/>
    <cellStyle name="T_MACRO DIR-PTVT-07_Ke hoach 2010 (theo doi 11-8-2010)_CT 134" xfId="4783"/>
    <cellStyle name="T_MACRO DIR-PTVT-07_Ke hoach 2010 (theo doi 11-8-2010)_CT 134 2" xfId="17572"/>
    <cellStyle name="T_MACRO DIR-PTVT-07_Ke hoach 2010 (theo doi 11-8-2010)_Xay dung KH 2013 (17-7)" xfId="14177"/>
    <cellStyle name="T_MACRO DIR-PTVT-07_Ke hoach 2010 (theo doi 11-8-2010)_Xay dung KH 2013 (Hung)" xfId="14178"/>
    <cellStyle name="T_MACRO DIR-PTVT-07_KH 2012 (T3-2013)" xfId="14179"/>
    <cellStyle name="T_MACRO DIR-PTVT-07_VB Di den 2013" xfId="14180"/>
    <cellStyle name="T_Me_Tri_6_07" xfId="2101"/>
    <cellStyle name="T_Me_Tri_6_07 2" xfId="4784"/>
    <cellStyle name="T_Me_Tri_6_07 2 2" xfId="14181"/>
    <cellStyle name="T_Me_Tri_6_07 3" xfId="17573"/>
    <cellStyle name="T_Me_Tri_6_07_Xay dung KH 2013 (17-7)" xfId="14182"/>
    <cellStyle name="T_Me_Tri_6_07_Xay dung KH 2013 (Hung)" xfId="14183"/>
    <cellStyle name="T_N2 thay dat (N1-1)" xfId="2102"/>
    <cellStyle name="T_N2 thay dat (N1-1) 2" xfId="4785"/>
    <cellStyle name="T_N2 thay dat (N1-1) 2 2" xfId="14184"/>
    <cellStyle name="T_N2 thay dat (N1-1) 3" xfId="17574"/>
    <cellStyle name="T_N2 thay dat (N1-1)_Xay dung KH 2013 (17-7)" xfId="14185"/>
    <cellStyle name="T_N2 thay dat (N1-1)_Xay dung KH 2013 (Hung)" xfId="14186"/>
    <cellStyle name="T_Nha lop hoc 8 P" xfId="2103"/>
    <cellStyle name="T_Nha lop hoc 8 P 2" xfId="4786"/>
    <cellStyle name="T_Nha lop hoc 8 P 2 2" xfId="14188"/>
    <cellStyle name="T_Nha lop hoc 8 P 3" xfId="17997"/>
    <cellStyle name="T_Nha lop hoc 8 P_Xay dung KH 2013 (17-7)" xfId="14189"/>
    <cellStyle name="T_Nha lop hoc 8 P_Xay dung KH 2013 (Hung)" xfId="14190"/>
    <cellStyle name="T_No XDCB toan tinh den 30.9.2015 - Bieu tong hop.." xfId="4787"/>
    <cellStyle name="T_No XDCB toan tinh den 30.9.2015 - Bieu tong hop.. 2" xfId="17575"/>
    <cellStyle name="T_NPP Khanh Vinh Thai Nguyen - BC KTTB_CTrinh_TB__20_loc__Milk_Yomilk_CK1" xfId="2104"/>
    <cellStyle name="T_NPP Khanh Vinh Thai Nguyen - BC KTTB_CTrinh_TB__20_loc__Milk_Yomilk_CK1 2" xfId="4788"/>
    <cellStyle name="T_NPP Khanh Vinh Thai Nguyen - BC KTTB_CTrinh_TB__20_loc__Milk_Yomilk_CK1 2 2" xfId="14187"/>
    <cellStyle name="T_NPP Khanh Vinh Thai Nguyen - BC KTTB_CTrinh_TB__20_loc__Milk_Yomilk_CK1 3" xfId="17576"/>
    <cellStyle name="T_NPP Khanh Vinh Thai Nguyen - BC KTTB_CTrinh_TB__20_loc__Milk_Yomilk_CK1_CT 134" xfId="4789"/>
    <cellStyle name="T_NPP Khanh Vinh Thai Nguyen - BC KTTB_CTrinh_TB__20_loc__Milk_Yomilk_CK1_CT 134 2" xfId="17577"/>
    <cellStyle name="T_Phan tich vat tu" xfId="2105"/>
    <cellStyle name="T_Phan tich vat tu 2" xfId="4790"/>
    <cellStyle name="T_Phan tich vat tu 2 2" xfId="14191"/>
    <cellStyle name="T_Phan tich vat tu 3" xfId="17578"/>
    <cellStyle name="T_Phụ lục -2015" xfId="4791"/>
    <cellStyle name="T_Phụ lục -2015 2" xfId="4792"/>
    <cellStyle name="T_Phụ lục -2015 2 2" xfId="17580"/>
    <cellStyle name="T_Phụ lục -2015 3" xfId="17579"/>
    <cellStyle name="T_Phuong an can doi nam 2008" xfId="2106"/>
    <cellStyle name="T_Phuong an can doi nam 2008 2" xfId="4793"/>
    <cellStyle name="T_Phuong an can doi nam 2008 2 2" xfId="14192"/>
    <cellStyle name="T_Phuong an can doi nam 2008 3" xfId="17581"/>
    <cellStyle name="T_Phuong an can doi nam 2008_CT 134" xfId="4794"/>
    <cellStyle name="T_Phuong an can doi nam 2008_CT 134 2" xfId="17582"/>
    <cellStyle name="T_Phuong an can doi nam 2008_Xay dung KH 2013 (17-7)" xfId="14193"/>
    <cellStyle name="T_Phuong an can doi nam 2008_Xay dung KH 2013 (Hung)" xfId="14194"/>
    <cellStyle name="T_QT di chuyen ca phe" xfId="2107"/>
    <cellStyle name="T_QT di chuyen ca phe 2" xfId="4795"/>
    <cellStyle name="T_QT di chuyen ca phe 2 2" xfId="14195"/>
    <cellStyle name="T_QT di chuyen ca phe 3" xfId="17583"/>
    <cellStyle name="T_QT di chuyen ca phe_Ra soat KH von 2011 (Huy-11-11-11)" xfId="2108"/>
    <cellStyle name="T_QT di chuyen ca phe_Ra soat KH von 2011 (Huy-11-11-11) 2" xfId="4796"/>
    <cellStyle name="T_QT di chuyen ca phe_Ra soat KH von 2011 (Huy-11-11-11) 2 2" xfId="14196"/>
    <cellStyle name="T_QT di chuyen ca phe_Ra soat KH von 2011 (Huy-11-11-11) 3" xfId="17584"/>
    <cellStyle name="T_QT di chuyen ca phe_Viec Huy dang lam" xfId="4797"/>
    <cellStyle name="T_QT di chuyen ca phe_Viec Huy dang lam 2" xfId="17585"/>
    <cellStyle name="T_QT di chuyen ca phe_Viec Huy dang lam_CT 134" xfId="4798"/>
    <cellStyle name="T_QT di chuyen ca phe_Viec Huy dang lam_CT 134 2" xfId="17586"/>
    <cellStyle name="T_QT di chuyen ca phe_Xay dung KH 2013 (17-7)" xfId="14197"/>
    <cellStyle name="T_QT di chuyen ca phe_Xay dung KH 2013 (Hung)" xfId="14198"/>
    <cellStyle name="T_quý 1" xfId="4799"/>
    <cellStyle name="T_quý 1 2" xfId="4800"/>
    <cellStyle name="T_quý 1 2 2" xfId="17588"/>
    <cellStyle name="T_quý 1 3" xfId="17587"/>
    <cellStyle name="T_Ra soat KH von 2011 (Huy-11-11-11)" xfId="2109"/>
    <cellStyle name="T_Ra soat KH von 2011 (Huy-11-11-11) 2" xfId="4801"/>
    <cellStyle name="T_Ra soat KH von 2011 (Huy-11-11-11) 2 2" xfId="14199"/>
    <cellStyle name="T_Ra soat KH von 2011 (Huy-11-11-11) 3" xfId="17589"/>
    <cellStyle name="T_San Nen TDC P.Ot.suaxls" xfId="2110"/>
    <cellStyle name="T_San Nen TDC P.Ot.suaxls 2" xfId="4802"/>
    <cellStyle name="T_San Nen TDC P.Ot.suaxls 2 2" xfId="14200"/>
    <cellStyle name="T_San Nen TDC P.Ot.suaxls 3" xfId="17590"/>
    <cellStyle name="T_Seagame(BTL)" xfId="2111"/>
    <cellStyle name="T_Seagame(BTL) 2" xfId="4803"/>
    <cellStyle name="T_Seagame(BTL) 2 2" xfId="14201"/>
    <cellStyle name="T_Sheet1" xfId="2112"/>
    <cellStyle name="T_Sheet1 2" xfId="4805"/>
    <cellStyle name="T_Sheet1 2 2" xfId="17592"/>
    <cellStyle name="T_Sheet1 3" xfId="4804"/>
    <cellStyle name="T_Sheet1 3 2" xfId="14202"/>
    <cellStyle name="T_Sheet1 4" xfId="17591"/>
    <cellStyle name="T_Sheet1_1" xfId="4806"/>
    <cellStyle name="T_Sheet1_1 2" xfId="17593"/>
    <cellStyle name="T_Sheet1_CT 134" xfId="4807"/>
    <cellStyle name="T_Sheet1_CT 134 2" xfId="17594"/>
    <cellStyle name="T_Sheet1_StartUp" xfId="4808"/>
    <cellStyle name="T_Sheet1_StartUp 2" xfId="17595"/>
    <cellStyle name="T_Sheet1_Xay dung KH 2013 (17-7)" xfId="14203"/>
    <cellStyle name="T_Sheet1_Xay dung KH 2013 (Hung)" xfId="14204"/>
    <cellStyle name="T_Sheet2" xfId="2113"/>
    <cellStyle name="T_Sheet2 2" xfId="4809"/>
    <cellStyle name="T_Sheet2 2 2" xfId="14205"/>
    <cellStyle name="T_Sheet2 3" xfId="17596"/>
    <cellStyle name="T_Sheet2_9BC73000" xfId="14206"/>
    <cellStyle name="T_Sheet2_bieu tong hop lai kh von 2011 gui phong TH-KTDN" xfId="2114"/>
    <cellStyle name="T_Sheet2_bieu tong hop lai kh von 2011 gui phong TH-KTDN 2" xfId="4810"/>
    <cellStyle name="T_Sheet2_bieu tong hop lai kh von 2011 gui phong TH-KTDN 2 2" xfId="14207"/>
    <cellStyle name="T_Sheet2_bieu tong hop lai kh von 2011 gui phong TH-KTDN 3" xfId="17597"/>
    <cellStyle name="T_Sheet2_bieu tong hop lai kh von 2011 gui phong TH-KTDN_CT 134" xfId="4811"/>
    <cellStyle name="T_Sheet2_bieu tong hop lai kh von 2011 gui phong TH-KTDN_CT 134 2" xfId="17598"/>
    <cellStyle name="T_Sheet2_bieu tong hop lai kh von 2011 gui phong TH-KTDN_Xay dung KH 2013 (17-7)" xfId="14208"/>
    <cellStyle name="T_Sheet2_bieu tong hop lai kh von 2011 gui phong TH-KTDN_Xay dung KH 2013 (Hung)" xfId="14209"/>
    <cellStyle name="T_Sheet2_Book1" xfId="14210"/>
    <cellStyle name="T_Sheet2_Copy of KH PHAN BO VON ĐỐI ỨNG NAM 2011 (30 TY phuong án gop WB)" xfId="2115"/>
    <cellStyle name="T_Sheet2_Copy of KH PHAN BO VON ĐỐI ỨNG NAM 2011 (30 TY phuong án gop WB) 2" xfId="4812"/>
    <cellStyle name="T_Sheet2_Copy of KH PHAN BO VON ĐỐI ỨNG NAM 2011 (30 TY phuong án gop WB) 2 2" xfId="14211"/>
    <cellStyle name="T_Sheet2_Copy of KH PHAN BO VON ĐỐI ỨNG NAM 2011 (30 TY phuong án gop WB) 3" xfId="17599"/>
    <cellStyle name="T_Sheet2_Copy of KH PHAN BO VON ĐỐI ỨNG NAM 2011 (30 TY phuong án gop WB)_CT 134" xfId="4813"/>
    <cellStyle name="T_Sheet2_Copy of KH PHAN BO VON ĐỐI ỨNG NAM 2011 (30 TY phuong án gop WB)_CT 134 2" xfId="17600"/>
    <cellStyle name="T_Sheet2_Copy of KH PHAN BO VON ĐỐI ỨNG NAM 2011 (30 TY phuong án gop WB)_Xay dung KH 2013 (17-7)" xfId="14212"/>
    <cellStyle name="T_Sheet2_Copy of KH PHAN BO VON ĐỐI ỨNG NAM 2011 (30 TY phuong án gop WB)_Xay dung KH 2013 (Hung)" xfId="14213"/>
    <cellStyle name="T_Sheet2_GVL" xfId="2116"/>
    <cellStyle name="T_Sheet2_GVL 2" xfId="4814"/>
    <cellStyle name="T_Sheet2_GVL 2 2" xfId="14214"/>
    <cellStyle name="T_Sheet2_GVL 3" xfId="17601"/>
    <cellStyle name="T_Sheet2_KH Von 2012 gui BKH 1" xfId="2117"/>
    <cellStyle name="T_Sheet2_KH Von 2012 gui BKH 1 2" xfId="4815"/>
    <cellStyle name="T_Sheet2_KH Von 2012 gui BKH 1 2 2" xfId="14215"/>
    <cellStyle name="T_Sheet2_KH Von 2012 gui BKH 1 3" xfId="17602"/>
    <cellStyle name="T_Sheet2_KH Von 2012 gui BKH 1_CT 134" xfId="4816"/>
    <cellStyle name="T_Sheet2_KH Von 2012 gui BKH 1_CT 134 2" xfId="17603"/>
    <cellStyle name="T_Sheet2_KH Von 2012 gui BKH 1_Xay dung KH 2013 (17-7)" xfId="14216"/>
    <cellStyle name="T_Sheet2_KH Von 2012 gui BKH 1_Xay dung KH 2013 (Hung)" xfId="14217"/>
    <cellStyle name="T_Sheet2_THEO DÕI DỰ ÁN.NĂM 2010-2011" xfId="14221"/>
    <cellStyle name="T_Sheet2_Tong von ĐTPT" xfId="2118"/>
    <cellStyle name="T_Sheet2_Tong von ĐTPT 2" xfId="4817"/>
    <cellStyle name="T_Sheet2_Tong von ĐTPT 2 2" xfId="14218"/>
    <cellStyle name="T_Sheet2_Tong von ĐTPT 3" xfId="17604"/>
    <cellStyle name="T_Sheet2_Tong von ĐTPT_Xay dung KH 2013 (17-7)" xfId="14219"/>
    <cellStyle name="T_Sheet2_Tong von ĐTPT_Xay dung KH 2013 (Hung)" xfId="14220"/>
    <cellStyle name="T_Sheet2_Xay dung KH 2013 (17-7)" xfId="14222"/>
    <cellStyle name="T_Sheet2_Xay dung KH 2013 (Hung)" xfId="14223"/>
    <cellStyle name="T_Sin Chai" xfId="2119"/>
    <cellStyle name="T_Sin Chai 2" xfId="4818"/>
    <cellStyle name="T_Sin Chai 2 2" xfId="14224"/>
    <cellStyle name="T_Sin Chai 3" xfId="17605"/>
    <cellStyle name="T_Sin Chai_GVL" xfId="2120"/>
    <cellStyle name="T_Sin Chai_GVL 2" xfId="4819"/>
    <cellStyle name="T_Sin Chai_GVL 2 2" xfId="14225"/>
    <cellStyle name="T_Sin Chai_GVL 3" xfId="17606"/>
    <cellStyle name="T_Sin Chai_Ke hoach 2010 (theo doi 11-8-2010)" xfId="2121"/>
    <cellStyle name="T_Sin Chai_Ke hoach 2010 (theo doi 11-8-2010) 2" xfId="4820"/>
    <cellStyle name="T_Sin Chai_Ke hoach 2010 (theo doi 11-8-2010) 2 2" xfId="14226"/>
    <cellStyle name="T_Sin Chai_Ke hoach 2010 (theo doi 11-8-2010) 3" xfId="17607"/>
    <cellStyle name="T_Sin Chai_Ke hoach 2010 (theo doi 11-8-2010)_CT 134" xfId="4821"/>
    <cellStyle name="T_Sin Chai_Ke hoach 2010 (theo doi 11-8-2010)_CT 134 2" xfId="17608"/>
    <cellStyle name="T_Sin Chai_Ke hoach 2010 (theo doi 11-8-2010)_Xay dung KH 2013 (17-7)" xfId="14227"/>
    <cellStyle name="T_Sin Chai_Ke hoach 2010 (theo doi 11-8-2010)_Xay dung KH 2013 (Hung)" xfId="14228"/>
    <cellStyle name="T_Sin Chai_VB Di den 2013" xfId="14229"/>
    <cellStyle name="T_So GTVT" xfId="2122"/>
    <cellStyle name="T_So GTVT 2" xfId="4822"/>
    <cellStyle name="T_So GTVT 2 2" xfId="14230"/>
    <cellStyle name="T_So GTVT 3" xfId="17609"/>
    <cellStyle name="T_So GTVT_CT 134" xfId="4823"/>
    <cellStyle name="T_So GTVT_CT 134 2" xfId="17610"/>
    <cellStyle name="T_So GTVT_Xay dung KH 2013 (17-7)" xfId="14231"/>
    <cellStyle name="T_So GTVT_Xay dung KH 2013 (Hung)" xfId="14232"/>
    <cellStyle name="T_SO THEO DOI SO TD CAC DU AN XD NAM 2015...." xfId="4824"/>
    <cellStyle name="T_SO THEO DOI SO TD CAC DU AN XD NAM 2015.... 2" xfId="4825"/>
    <cellStyle name="T_SO THEO DOI SO TD CAC DU AN XD NAM 2015.... 2 2" xfId="17612"/>
    <cellStyle name="T_SO THEO DOI SO TD CAC DU AN XD NAM 2015.... 3" xfId="17611"/>
    <cellStyle name="T_StartUp" xfId="4826"/>
    <cellStyle name="T_StartUp 2" xfId="17613"/>
    <cellStyle name="T_sua chua cham trung bay  mien Bac" xfId="2123"/>
    <cellStyle name="T_sua chua cham trung bay  mien Bac 2" xfId="4827"/>
    <cellStyle name="T_sua chua cham trung bay  mien Bac 2 2" xfId="14233"/>
    <cellStyle name="T_sua chua cham trung bay  mien Bac 3" xfId="17614"/>
    <cellStyle name="T_sua chua cham trung bay  mien Bac_CT 134" xfId="4828"/>
    <cellStyle name="T_sua chua cham trung bay  mien Bac_CT 134 2" xfId="17615"/>
    <cellStyle name="T_SUA NGAY 17_7 IN" xfId="2124"/>
    <cellStyle name="T_TDT + duong(8-5-07)" xfId="2125"/>
    <cellStyle name="T_TDT + duong(8-5-07) 2" xfId="4829"/>
    <cellStyle name="T_TDT + duong(8-5-07) 2 2" xfId="14234"/>
    <cellStyle name="T_TDT + duong(8-5-07) 3" xfId="17616"/>
    <cellStyle name="T_TH danh muc 08-09 den ngay 30-8-09" xfId="2126"/>
    <cellStyle name="T_Tham dinh du toan mat doong - Ban cho moi21-5" xfId="2127"/>
    <cellStyle name="T_tham_tra_du_toan" xfId="2128"/>
    <cellStyle name="T_tham_tra_du_toan 2" xfId="4830"/>
    <cellStyle name="T_tham_tra_du_toan 2 2" xfId="14277"/>
    <cellStyle name="T_tham_tra_du_toan 3" xfId="17617"/>
    <cellStyle name="T_tham_tra_du_toan_Xay dung KH 2013 (17-7)" xfId="14278"/>
    <cellStyle name="T_tham_tra_du_toan_Xay dung KH 2013 (Hung)" xfId="14279"/>
    <cellStyle name="T_Thang 11" xfId="2129"/>
    <cellStyle name="T_Thang 11 2" xfId="4831"/>
    <cellStyle name="T_Thang 11 2 2" xfId="14280"/>
    <cellStyle name="T_Thang 11 3" xfId="17618"/>
    <cellStyle name="T_Thang 11_CT 134" xfId="4832"/>
    <cellStyle name="T_Thang 11_CT 134 2" xfId="17619"/>
    <cellStyle name="T_Thang 11_Xay dung KH 2013 (17-7)" xfId="14281"/>
    <cellStyle name="T_Thang 11_Xay dung KH 2013 (Hung)" xfId="14282"/>
    <cellStyle name="T_thang 4" xfId="4833"/>
    <cellStyle name="T_thang 4 2" xfId="17620"/>
    <cellStyle name="T_THAU CAT" xfId="2130"/>
    <cellStyle name="T_THAU CAT 2" xfId="4834"/>
    <cellStyle name="T_THAU CAT 2 2" xfId="14283"/>
    <cellStyle name="T_THAU CAT 3" xfId="17621"/>
    <cellStyle name="T_Theo doi CT 135 giai doan 2" xfId="2131"/>
    <cellStyle name="T_Theo doi CT 135 giai doan 2 2" xfId="4835"/>
    <cellStyle name="T_Theo doi CT 135 giai doan 2 2 2" xfId="14284"/>
    <cellStyle name="T_Theo doi CT 135 giai doan 2 3" xfId="17622"/>
    <cellStyle name="T_Theo doi CT 135 giai doan 2_Xay dung KH 2013 (17-7)" xfId="14285"/>
    <cellStyle name="T_Theo doi CT 135 giai doan 2_Xay dung KH 2013 (Hung)" xfId="14286"/>
    <cellStyle name="T_THEO DÕI DỰ ÁN.NĂM 2010-2011" xfId="14287"/>
    <cellStyle name="T_Theo doi tien do cong viec Nam 2009" xfId="2132"/>
    <cellStyle name="T_Thiet bi" xfId="2133"/>
    <cellStyle name="T_Thiet bi 2" xfId="4836"/>
    <cellStyle name="T_Thiet bi 2 2" xfId="14288"/>
    <cellStyle name="T_Thiet bi 3" xfId="17623"/>
    <cellStyle name="T_Thiet bi_Bao cao danh muc cac cong trinh tren dia ban huyen 4-2010" xfId="2134"/>
    <cellStyle name="T_Thiet bi_Bieu chi tieu KH 2014 (Huy-04-11)" xfId="4837"/>
    <cellStyle name="T_Thiet bi_Bieu chi tieu KH 2014 (Huy-04-11) 2" xfId="17624"/>
    <cellStyle name="T_Thiet bi_bieu ke hoach dau thau" xfId="2135"/>
    <cellStyle name="T_Thiet bi_bieu ke hoach dau thau 2" xfId="4838"/>
    <cellStyle name="T_Thiet bi_bieu ke hoach dau thau 2 2" xfId="14289"/>
    <cellStyle name="T_Thiet bi_bieu ke hoach dau thau 3" xfId="17625"/>
    <cellStyle name="T_Thiet bi_bieu ke hoach dau thau truong mam non SKH" xfId="2136"/>
    <cellStyle name="T_Thiet bi_bieu ke hoach dau thau truong mam non SKH 2" xfId="4839"/>
    <cellStyle name="T_Thiet bi_bieu ke hoach dau thau truong mam non SKH 2 2" xfId="14290"/>
    <cellStyle name="T_Thiet bi_bieu ke hoach dau thau truong mam non SKH 3" xfId="17626"/>
    <cellStyle name="T_Thiet bi_bieu tong hop lai kh von 2011 gui phong TH-KTDN" xfId="2137"/>
    <cellStyle name="T_Thiet bi_bieu tong hop lai kh von 2011 gui phong TH-KTDN 2" xfId="4840"/>
    <cellStyle name="T_Thiet bi_bieu tong hop lai kh von 2011 gui phong TH-KTDN 2 2" xfId="14291"/>
    <cellStyle name="T_Thiet bi_bieu tong hop lai kh von 2011 gui phong TH-KTDN 3" xfId="20570"/>
    <cellStyle name="T_Thiet bi_Book1" xfId="2138"/>
    <cellStyle name="T_Thiet bi_Book1 2" xfId="4841"/>
    <cellStyle name="T_Thiet bi_Book1 2 2" xfId="14292"/>
    <cellStyle name="T_Thiet bi_Book1 3" xfId="17627"/>
    <cellStyle name="T_Thiet bi_Book1_1" xfId="2139"/>
    <cellStyle name="T_Thiet bi_Book1_1 2" xfId="4842"/>
    <cellStyle name="T_Thiet bi_Book1_1 2 2" xfId="14293"/>
    <cellStyle name="T_Thiet bi_Book1_1 3" xfId="17628"/>
    <cellStyle name="T_Thiet bi_Book1_DTTD chieng chan Tham lai 29-9-2009" xfId="2140"/>
    <cellStyle name="T_Thiet bi_Book1_DTTD chieng chan Tham lai 29-9-2009 2" xfId="4843"/>
    <cellStyle name="T_Thiet bi_Book1_DTTD chieng chan Tham lai 29-9-2009 2 2" xfId="14294"/>
    <cellStyle name="T_Thiet bi_Book1_DTTD chieng chan Tham lai 29-9-2009 3" xfId="17629"/>
    <cellStyle name="T_Thiet bi_Book1_Ke hoach 2010 (theo doi 11-8-2010)" xfId="2141"/>
    <cellStyle name="T_Thiet bi_Book1_Ke hoach 2010 (theo doi 11-8-2010) 2" xfId="4844"/>
    <cellStyle name="T_Thiet bi_Book1_Ke hoach 2010 (theo doi 11-8-2010) 2 2" xfId="14295"/>
    <cellStyle name="T_Thiet bi_Book1_Ke hoach 2010 (theo doi 11-8-2010) 3" xfId="19900"/>
    <cellStyle name="T_Thiet bi_Book1_ke hoach dau thau 30-6-2010" xfId="2142"/>
    <cellStyle name="T_Thiet bi_Book1_ke hoach dau thau 30-6-2010 2" xfId="4845"/>
    <cellStyle name="T_Thiet bi_Book1_ke hoach dau thau 30-6-2010 2 2" xfId="14296"/>
    <cellStyle name="T_Thiet bi_Book1_ke hoach dau thau 30-6-2010 3" xfId="25332"/>
    <cellStyle name="T_Thiet bi_Book1_VB Di den 2013" xfId="14297"/>
    <cellStyle name="T_Thiet bi_Copy of KH PHAN BO VON ĐỐI ỨNG NAM 2011 (30 TY phuong án gop WB)" xfId="2143"/>
    <cellStyle name="T_Thiet bi_Copy of KH PHAN BO VON ĐỐI ỨNG NAM 2011 (30 TY phuong án gop WB) 2" xfId="4846"/>
    <cellStyle name="T_Thiet bi_Copy of KH PHAN BO VON ĐỐI ỨNG NAM 2011 (30 TY phuong án gop WB) 2 2" xfId="14298"/>
    <cellStyle name="T_Thiet bi_Copy of KH PHAN BO VON ĐỐI ỨNG NAM 2011 (30 TY phuong án gop WB) 3" xfId="19271"/>
    <cellStyle name="T_Thiet bi_DTTD chieng chan Tham lai 29-9-2009" xfId="2144"/>
    <cellStyle name="T_Thiet bi_DTTD chieng chan Tham lai 29-9-2009 2" xfId="4847"/>
    <cellStyle name="T_Thiet bi_DTTD chieng chan Tham lai 29-9-2009 2 2" xfId="14299"/>
    <cellStyle name="T_Thiet bi_DTTD chieng chan Tham lai 29-9-2009 3" xfId="19433"/>
    <cellStyle name="T_Thiet bi_Du toan nuoc San Thang (GD2)" xfId="2145"/>
    <cellStyle name="T_Thiet bi_Du toan nuoc San Thang (GD2) 2" xfId="4848"/>
    <cellStyle name="T_Thiet bi_Du toan nuoc San Thang (GD2) 2 2" xfId="14300"/>
    <cellStyle name="T_Thiet bi_Du toan nuoc San Thang (GD2) 3" xfId="17630"/>
    <cellStyle name="T_Thiet bi_Ke hoach 2010 (theo doi 11-8-2010)" xfId="2146"/>
    <cellStyle name="T_Thiet bi_Ke hoach 2010 (theo doi 11-8-2010) 2" xfId="4849"/>
    <cellStyle name="T_Thiet bi_Ke hoach 2010 (theo doi 11-8-2010) 2 2" xfId="14301"/>
    <cellStyle name="T_Thiet bi_Ke hoach 2010 (theo doi 11-8-2010) 3" xfId="17631"/>
    <cellStyle name="T_Thiet bi_ke hoach dau thau 30-6-2010" xfId="2147"/>
    <cellStyle name="T_Thiet bi_ke hoach dau thau 30-6-2010 2" xfId="4850"/>
    <cellStyle name="T_Thiet bi_ke hoach dau thau 30-6-2010 2 2" xfId="14302"/>
    <cellStyle name="T_Thiet bi_ke hoach dau thau 30-6-2010 3" xfId="17632"/>
    <cellStyle name="T_Thiet bi_KH Von 2012 gui BKH 1" xfId="2148"/>
    <cellStyle name="T_Thiet bi_KH Von 2012 gui BKH 1 2" xfId="4851"/>
    <cellStyle name="T_Thiet bi_KH Von 2012 gui BKH 1 2 2" xfId="14303"/>
    <cellStyle name="T_Thiet bi_KH Von 2012 gui BKH 1 3" xfId="19434"/>
    <cellStyle name="T_Thiet bi_QD ke hoach dau thau" xfId="2149"/>
    <cellStyle name="T_Thiet bi_QD ke hoach dau thau 2" xfId="4852"/>
    <cellStyle name="T_Thiet bi_QD ke hoach dau thau 2 2" xfId="14304"/>
    <cellStyle name="T_Thiet bi_QD ke hoach dau thau 3" xfId="17633"/>
    <cellStyle name="T_Thiet bi_Ra soat KH von 2011 (Huy-11-11-11)" xfId="2150"/>
    <cellStyle name="T_Thiet bi_Ra soat KH von 2011 (Huy-11-11-11) 2" xfId="4853"/>
    <cellStyle name="T_Thiet bi_Ra soat KH von 2011 (Huy-11-11-11) 2 2" xfId="14305"/>
    <cellStyle name="T_Thiet bi_Ra soat KH von 2011 (Huy-11-11-11) 3" xfId="17634"/>
    <cellStyle name="T_Thiet bi_tien luong" xfId="2151"/>
    <cellStyle name="T_Thiet bi_Tien luong chuan 01" xfId="2152"/>
    <cellStyle name="T_Thiet bi_tinh toan hoang ha" xfId="2153"/>
    <cellStyle name="T_Thiet bi_tinh toan hoang ha 2" xfId="4854"/>
    <cellStyle name="T_Thiet bi_tinh toan hoang ha 2 2" xfId="14306"/>
    <cellStyle name="T_Thiet bi_tinh toan hoang ha 3" xfId="17635"/>
    <cellStyle name="T_Thiet bi_Tong von ĐTPT" xfId="2154"/>
    <cellStyle name="T_Thiet bi_Tong von ĐTPT 2" xfId="4855"/>
    <cellStyle name="T_Thiet bi_Tong von ĐTPT 2 2" xfId="14307"/>
    <cellStyle name="T_Thiet bi_Tong von ĐTPT 3" xfId="17636"/>
    <cellStyle name="T_Thiet bi_Viec Huy dang lam" xfId="4856"/>
    <cellStyle name="T_Thiet bi_Viec Huy dang lam 2" xfId="17637"/>
    <cellStyle name="T_Thiet bi_Viec Huy dang lam_CT 134" xfId="4857"/>
    <cellStyle name="T_Thiet bi_Viec Huy dang lam_CT 134 2" xfId="17638"/>
    <cellStyle name="T_tien luong" xfId="2155"/>
    <cellStyle name="T_Tien luong chuan 01" xfId="2156"/>
    <cellStyle name="T_tien2004" xfId="2157"/>
    <cellStyle name="T_tien2004 2" xfId="4858"/>
    <cellStyle name="T_tien2004 2 2" xfId="14235"/>
    <cellStyle name="T_tien2004 3" xfId="17639"/>
    <cellStyle name="T_tien2004_bieu ke hoach dau thau" xfId="2158"/>
    <cellStyle name="T_tien2004_bieu ke hoach dau thau 2" xfId="4859"/>
    <cellStyle name="T_tien2004_bieu ke hoach dau thau 2 2" xfId="14236"/>
    <cellStyle name="T_tien2004_bieu ke hoach dau thau 3" xfId="17640"/>
    <cellStyle name="T_tien2004_bieu ke hoach dau thau truong mam non SKH" xfId="2159"/>
    <cellStyle name="T_tien2004_bieu ke hoach dau thau truong mam non SKH 2" xfId="4860"/>
    <cellStyle name="T_tien2004_bieu ke hoach dau thau truong mam non SKH 2 2" xfId="14237"/>
    <cellStyle name="T_tien2004_bieu ke hoach dau thau truong mam non SKH 3" xfId="17641"/>
    <cellStyle name="T_tien2004_bieu tong hop lai kh von 2011 gui phong TH-KTDN" xfId="2160"/>
    <cellStyle name="T_tien2004_bieu tong hop lai kh von 2011 gui phong TH-KTDN 2" xfId="4861"/>
    <cellStyle name="T_tien2004_bieu tong hop lai kh von 2011 gui phong TH-KTDN 2 2" xfId="14238"/>
    <cellStyle name="T_tien2004_bieu tong hop lai kh von 2011 gui phong TH-KTDN 3" xfId="17781"/>
    <cellStyle name="T_tien2004_Book1" xfId="2161"/>
    <cellStyle name="T_tien2004_Book1 2" xfId="4862"/>
    <cellStyle name="T_tien2004_Book1 2 2" xfId="14239"/>
    <cellStyle name="T_tien2004_Book1 3" xfId="21264"/>
    <cellStyle name="T_tien2004_Book1_Ke hoach 2010 (theo doi 11-8-2010)" xfId="2162"/>
    <cellStyle name="T_tien2004_Book1_Ke hoach 2010 (theo doi 11-8-2010) 2" xfId="4863"/>
    <cellStyle name="T_tien2004_Book1_Ke hoach 2010 (theo doi 11-8-2010) 2 2" xfId="14240"/>
    <cellStyle name="T_tien2004_Book1_Ke hoach 2010 (theo doi 11-8-2010) 3" xfId="17643"/>
    <cellStyle name="T_tien2004_Book1_Ke hoach 2010 (theo doi 11-8-2010)_CT 134" xfId="4864"/>
    <cellStyle name="T_tien2004_Book1_Ke hoach 2010 (theo doi 11-8-2010)_CT 134 2" xfId="17644"/>
    <cellStyle name="T_tien2004_Book1_Ke hoach 2010 (theo doi 11-8-2010)_Xay dung KH 2013 (17-7)" xfId="14241"/>
    <cellStyle name="T_tien2004_Book1_Ke hoach 2010 (theo doi 11-8-2010)_Xay dung KH 2013 (Hung)" xfId="14242"/>
    <cellStyle name="T_tien2004_Book1_VB Di den 2013" xfId="14243"/>
    <cellStyle name="T_tien2004_Copy of KH PHAN BO VON ĐỐI ỨNG NAM 2011 (30 TY phuong án gop WB)" xfId="2163"/>
    <cellStyle name="T_tien2004_Copy of KH PHAN BO VON ĐỐI ỨNG NAM 2011 (30 TY phuong án gop WB) 2" xfId="4865"/>
    <cellStyle name="T_tien2004_Copy of KH PHAN BO VON ĐỐI ỨNG NAM 2011 (30 TY phuong án gop WB) 2 2" xfId="14244"/>
    <cellStyle name="T_tien2004_Copy of KH PHAN BO VON ĐỐI ỨNG NAM 2011 (30 TY phuong án gop WB) 3" xfId="19272"/>
    <cellStyle name="T_tien2004_DT tieu hoc diem TDC ban Cho 28-02-09" xfId="2164"/>
    <cellStyle name="T_tien2004_DT tieu hoc diem TDC ban Cho 28-02-09 2" xfId="4866"/>
    <cellStyle name="T_tien2004_DT tieu hoc diem TDC ban Cho 28-02-09 2 2" xfId="14245"/>
    <cellStyle name="T_tien2004_DT tieu hoc diem TDC ban Cho 28-02-09 3" xfId="17645"/>
    <cellStyle name="T_tien2004_DTTD chieng chan Tham lai 29-9-2009" xfId="2165"/>
    <cellStyle name="T_tien2004_DTTD chieng chan Tham lai 29-9-2009 2" xfId="4867"/>
    <cellStyle name="T_tien2004_DTTD chieng chan Tham lai 29-9-2009 2 2" xfId="14246"/>
    <cellStyle name="T_tien2004_DTTD chieng chan Tham lai 29-9-2009 3" xfId="19960"/>
    <cellStyle name="T_tien2004_GVL" xfId="2166"/>
    <cellStyle name="T_tien2004_GVL 2" xfId="4868"/>
    <cellStyle name="T_tien2004_GVL 2 2" xfId="14247"/>
    <cellStyle name="T_tien2004_GVL 3" xfId="19432"/>
    <cellStyle name="T_tien2004_Ke hoach 2010 (theo doi 11-8-2010)" xfId="2167"/>
    <cellStyle name="T_tien2004_Ke hoach 2010 (theo doi 11-8-2010) 2" xfId="4869"/>
    <cellStyle name="T_tien2004_Ke hoach 2010 (theo doi 11-8-2010) 2 2" xfId="14248"/>
    <cellStyle name="T_tien2004_Ke hoach 2010 (theo doi 11-8-2010) 3" xfId="17646"/>
    <cellStyle name="T_tien2004_ke hoach dau thau 30-6-2010" xfId="2168"/>
    <cellStyle name="T_tien2004_ke hoach dau thau 30-6-2010 2" xfId="4870"/>
    <cellStyle name="T_tien2004_ke hoach dau thau 30-6-2010 2 2" xfId="14249"/>
    <cellStyle name="T_tien2004_ke hoach dau thau 30-6-2010 3" xfId="17647"/>
    <cellStyle name="T_tien2004_KH Von 2012 gui BKH 1" xfId="2169"/>
    <cellStyle name="T_tien2004_KH Von 2012 gui BKH 1 2" xfId="4871"/>
    <cellStyle name="T_tien2004_KH Von 2012 gui BKH 1 2 2" xfId="14250"/>
    <cellStyle name="T_tien2004_KH Von 2012 gui BKH 1 3" xfId="19627"/>
    <cellStyle name="T_tien2004_QD ke hoach dau thau" xfId="2170"/>
    <cellStyle name="T_tien2004_QD ke hoach dau thau 2" xfId="4872"/>
    <cellStyle name="T_tien2004_QD ke hoach dau thau 2 2" xfId="14251"/>
    <cellStyle name="T_tien2004_QD ke hoach dau thau 3" xfId="17649"/>
    <cellStyle name="T_tien2004_Tienluong" xfId="2171"/>
    <cellStyle name="T_tien2004_Tienluong 2" xfId="4873"/>
    <cellStyle name="T_tien2004_Tienluong 2 2" xfId="14252"/>
    <cellStyle name="T_tien2004_Tienluong 3" xfId="17650"/>
    <cellStyle name="T_tien2004_tinh toan hoang ha" xfId="2172"/>
    <cellStyle name="T_tien2004_tinh toan hoang ha 2" xfId="4874"/>
    <cellStyle name="T_tien2004_tinh toan hoang ha 2 2" xfId="14253"/>
    <cellStyle name="T_tien2004_tinh toan hoang ha 3" xfId="17651"/>
    <cellStyle name="T_tien2004_Tong von ĐTPT" xfId="2173"/>
    <cellStyle name="T_tien2004_Tong von ĐTPT 2" xfId="4875"/>
    <cellStyle name="T_tien2004_Tong von ĐTPT 2 2" xfId="14254"/>
    <cellStyle name="T_tien2004_Tong von ĐTPT 3" xfId="17652"/>
    <cellStyle name="T_Tienluong" xfId="2174"/>
    <cellStyle name="T_Tienluong 2" xfId="4876"/>
    <cellStyle name="T_Tienluong 2 2" xfId="14255"/>
    <cellStyle name="T_Tienluong 3" xfId="17653"/>
    <cellStyle name="T_tinh toan hoang ha" xfId="2175"/>
    <cellStyle name="T_tinh toan hoang ha 2" xfId="4877"/>
    <cellStyle name="T_tinh toan hoang ha 2 2" xfId="14256"/>
    <cellStyle name="T_tinh toan hoang ha 3" xfId="17654"/>
    <cellStyle name="T_tinh toan hoang ha_Xay dung KH 2013 (17-7)" xfId="14257"/>
    <cellStyle name="T_tinh toan hoang ha_Xay dung KH 2013 (Hung)" xfId="14258"/>
    <cellStyle name="T_TINH TOAN THUY LUC" xfId="2176"/>
    <cellStyle name="T_TINH TOAN THUY LUC 2" xfId="4878"/>
    <cellStyle name="T_TINH TOAN THUY LUC 2 2" xfId="14259"/>
    <cellStyle name="T_TINH TOAN THUY LUC 3" xfId="17655"/>
    <cellStyle name="T_TINH TOAN THUY LUC_GVL" xfId="2177"/>
    <cellStyle name="T_TINH TOAN THUY LUC_GVL 2" xfId="4879"/>
    <cellStyle name="T_TINH TOAN THUY LUC_GVL 2 2" xfId="14260"/>
    <cellStyle name="T_TINH TOAN THUY LUC_GVL 3" xfId="17656"/>
    <cellStyle name="T_TINH TOAN THUY LUC_Ke hoach 2010 (theo doi 11-8-2010)" xfId="2178"/>
    <cellStyle name="T_TINH TOAN THUY LUC_Ke hoach 2010 (theo doi 11-8-2010) 2" xfId="4880"/>
    <cellStyle name="T_TINH TOAN THUY LUC_Ke hoach 2010 (theo doi 11-8-2010) 2 2" xfId="14261"/>
    <cellStyle name="T_TINH TOAN THUY LUC_Ke hoach 2010 (theo doi 11-8-2010) 3" xfId="17657"/>
    <cellStyle name="T_TINH TOAN THUY LUC_Ke hoach 2010 (theo doi 11-8-2010)_CT 134" xfId="4881"/>
    <cellStyle name="T_TINH TOAN THUY LUC_Ke hoach 2010 (theo doi 11-8-2010)_CT 134 2" xfId="17658"/>
    <cellStyle name="T_TINH TOAN THUY LUC_Ke hoach 2010 (theo doi 11-8-2010)_Xay dung KH 2013 (17-7)" xfId="14262"/>
    <cellStyle name="T_TINH TOAN THUY LUC_Ke hoach 2010 (theo doi 11-8-2010)_Xay dung KH 2013 (Hung)" xfId="14263"/>
    <cellStyle name="T_TINH TOAN THUY LUC_VB Di den 2013" xfId="14264"/>
    <cellStyle name="T_Tong DT_Then Thau26-09" xfId="2179"/>
    <cellStyle name="T_Tong DT_Then Thau26-09 2" xfId="4882"/>
    <cellStyle name="T_Tong DT_Then Thau26-09 2 2" xfId="14265"/>
    <cellStyle name="T_Tong DT_Then Thau26-09 3" xfId="17659"/>
    <cellStyle name="T_Tong hop  " xfId="2180"/>
    <cellStyle name="T_Tong hop gia tri" xfId="2181"/>
    <cellStyle name="T_Tong hop gia tri 2" xfId="4883"/>
    <cellStyle name="T_Tong hop gia tri 2 2" xfId="14266"/>
    <cellStyle name="T_Tong hop gia tri 3" xfId="17660"/>
    <cellStyle name="T_Tong von ĐTPT" xfId="2182"/>
    <cellStyle name="T_Tong von ĐTPT 2" xfId="4884"/>
    <cellStyle name="T_Tong von ĐTPT 2 2" xfId="14267"/>
    <cellStyle name="T_Tong von ĐTPT 3" xfId="17661"/>
    <cellStyle name="T_TT THUY LUC HUOI DAO DANG" xfId="2183"/>
    <cellStyle name="T_TT THUY LUC HUOI DAO DANG 2" xfId="4885"/>
    <cellStyle name="T_TT THUY LUC HUOI DAO DANG 2 2" xfId="14268"/>
    <cellStyle name="T_TT THUY LUC HUOI DAO DANG 3" xfId="17662"/>
    <cellStyle name="T_TT THUY LUC HUOI DAO DANG_GVL" xfId="2184"/>
    <cellStyle name="T_TT THUY LUC HUOI DAO DANG_GVL 2" xfId="4886"/>
    <cellStyle name="T_TT THUY LUC HUOI DAO DANG_GVL 2 2" xfId="14269"/>
    <cellStyle name="T_TT THUY LUC HUOI DAO DANG_GVL 3" xfId="17663"/>
    <cellStyle name="T_TT THUY LUC HUOI DAO DANG_Ke hoach 2010 (theo doi 11-8-2010)" xfId="2185"/>
    <cellStyle name="T_TT THUY LUC HUOI DAO DANG_Ke hoach 2010 (theo doi 11-8-2010) 2" xfId="4887"/>
    <cellStyle name="T_TT THUY LUC HUOI DAO DANG_Ke hoach 2010 (theo doi 11-8-2010) 2 2" xfId="14270"/>
    <cellStyle name="T_TT THUY LUC HUOI DAO DANG_Ke hoach 2010 (theo doi 11-8-2010) 3" xfId="17664"/>
    <cellStyle name="T_TT THUY LUC HUOI DAO DANG_Ke hoach 2010 (theo doi 11-8-2010)_CT 134" xfId="4888"/>
    <cellStyle name="T_TT THUY LUC HUOI DAO DANG_Ke hoach 2010 (theo doi 11-8-2010)_CT 134 2" xfId="17665"/>
    <cellStyle name="T_TT THUY LUC HUOI DAO DANG_Ke hoach 2010 (theo doi 11-8-2010)_Xay dung KH 2013 (17-7)" xfId="14271"/>
    <cellStyle name="T_TT THUY LUC HUOI DAO DANG_Ke hoach 2010 (theo doi 11-8-2010)_Xay dung KH 2013 (Hung)" xfId="14272"/>
    <cellStyle name="T_TT THUY LUC HUOI DAO DANG_VB Di den 2013" xfId="14273"/>
    <cellStyle name="T_TT.Nam Tam" xfId="2186"/>
    <cellStyle name="T_TT.Nam Tam 2" xfId="4889"/>
    <cellStyle name="T_TT.Nam Tam 2 2" xfId="14274"/>
    <cellStyle name="T_TT.Nam Tam 3" xfId="17666"/>
    <cellStyle name="T_TT.Nam Tam_Xay dung KH 2013 (17-7)" xfId="14275"/>
    <cellStyle name="T_TT.Nam Tam_Xay dung KH 2013 (Hung)" xfId="14276"/>
    <cellStyle name="T_Viec Huy dang lam" xfId="4890"/>
    <cellStyle name="T_Viec Huy dang lam 2" xfId="17667"/>
    <cellStyle name="T_Viec Huy dang lam_CT 134" xfId="4891"/>
    <cellStyle name="T_Viec Huy dang lam_CT 134 2" xfId="17668"/>
    <cellStyle name="T_Xay dung KH 2013 (17-7)" xfId="14308"/>
    <cellStyle name="T_Xay dung KH 2013 (Hung)" xfId="14309"/>
    <cellStyle name="T_ÿÿÿÿÿ" xfId="2187"/>
    <cellStyle name="T_ÿÿÿÿÿ 2" xfId="4892"/>
    <cellStyle name="T_ÿÿÿÿÿ 2 2" xfId="14310"/>
    <cellStyle name="T_ÿÿÿÿÿ 3" xfId="17669"/>
    <cellStyle name="T_ÿÿÿÿÿ_Bieu 3" xfId="4893"/>
    <cellStyle name="T_ÿÿÿÿÿ_Bieu 3 2" xfId="17670"/>
    <cellStyle name="T_ÿÿÿÿÿ_No XDCB toan tinh den 30.9.2015 - Bieu tong hop.." xfId="4894"/>
    <cellStyle name="T_ÿÿÿÿÿ_No XDCB toan tinh den 30.9.2015 - Bieu tong hop.. 2" xfId="17671"/>
    <cellStyle name="T_ÿÿÿÿÿ_quý 1" xfId="4895"/>
    <cellStyle name="T_ÿÿÿÿÿ_quý 1 2" xfId="4896"/>
    <cellStyle name="T_ÿÿÿÿÿ_quý 1 2 2" xfId="17673"/>
    <cellStyle name="T_ÿÿÿÿÿ_quý 1 3" xfId="17672"/>
    <cellStyle name="TD1" xfId="2188"/>
    <cellStyle name="TD1 2" xfId="4898"/>
    <cellStyle name="TD1 2 2" xfId="8134"/>
    <cellStyle name="TD1 3" xfId="4897"/>
    <cellStyle name="TD1 3 2" xfId="14311"/>
    <cellStyle name="tde" xfId="2189"/>
    <cellStyle name="tde 2" xfId="4899"/>
    <cellStyle name="tde 2 2" xfId="14312"/>
    <cellStyle name="Text Indent A" xfId="2190"/>
    <cellStyle name="Text Indent A 2" xfId="4900"/>
    <cellStyle name="Text Indent A 2 2" xfId="14313"/>
    <cellStyle name="Text Indent B" xfId="2191"/>
    <cellStyle name="Text Indent B 2" xfId="4901"/>
    <cellStyle name="Text Indent B 2 2" xfId="14314"/>
    <cellStyle name="Text Indent C" xfId="2192"/>
    <cellStyle name="Text Indent C 2" xfId="4902"/>
    <cellStyle name="Text Indent C 2 2" xfId="14315"/>
    <cellStyle name="th" xfId="2193"/>
    <cellStyle name="þ_x001d_" xfId="4904"/>
    <cellStyle name="th 10" xfId="4903"/>
    <cellStyle name="th 10 2" xfId="14329"/>
    <cellStyle name="th 11" xfId="6800"/>
    <cellStyle name="th 11 2" xfId="15032"/>
    <cellStyle name="th 12" xfId="6813"/>
    <cellStyle name="th 12 2" xfId="15049"/>
    <cellStyle name="th 13" xfId="6825"/>
    <cellStyle name="th 13 2" xfId="15984"/>
    <cellStyle name="th 14" xfId="6852"/>
    <cellStyle name="th 15" xfId="8135"/>
    <cellStyle name="th 16" xfId="8170"/>
    <cellStyle name="th 17" xfId="8191"/>
    <cellStyle name="th 18" xfId="8579"/>
    <cellStyle name="th 19" xfId="17674"/>
    <cellStyle name="th 2" xfId="4905"/>
    <cellStyle name="th 2 2" xfId="17675"/>
    <cellStyle name="th 20" xfId="19743"/>
    <cellStyle name="th 21" xfId="17857"/>
    <cellStyle name="th 22" xfId="21902"/>
    <cellStyle name="th 23" xfId="20048"/>
    <cellStyle name="th 24" xfId="17759"/>
    <cellStyle name="th 25" xfId="24608"/>
    <cellStyle name="th 3" xfId="4906"/>
    <cellStyle name="th 3 2" xfId="17676"/>
    <cellStyle name="th 4" xfId="4907"/>
    <cellStyle name="th 4 2" xfId="17677"/>
    <cellStyle name="th 5" xfId="4908"/>
    <cellStyle name="th 5 2" xfId="17678"/>
    <cellStyle name="th 6" xfId="4909"/>
    <cellStyle name="th 6 2" xfId="17679"/>
    <cellStyle name="th 7" xfId="4910"/>
    <cellStyle name="th 7 2" xfId="17680"/>
    <cellStyle name="th 8" xfId="4911"/>
    <cellStyle name="th 8 2" xfId="17681"/>
    <cellStyle name="th 9" xfId="4912"/>
    <cellStyle name="th 9 2" xfId="17682"/>
    <cellStyle name="th_BC uoc giai ngan den 31-12-2013" xfId="4913"/>
    <cellStyle name="þ_Bieu chi tieu KH 2014 (Huy-04-11)" xfId="4914"/>
    <cellStyle name="th_Copy of BIEU BC 5 NAMcn (3-3)guikh-QLCN" xfId="4915"/>
    <cellStyle name="þ_DS cac chau thieu nhi. trung tam" xfId="2194"/>
    <cellStyle name="þ_DS cac chau thieu nhi. trung tam 2" xfId="15985"/>
    <cellStyle name="þ_DS cac chau thieu nhi. trung tam 3" xfId="14339"/>
    <cellStyle name="th_Ra soat KH von 2011 (Huy-11-11-11)" xfId="2195"/>
    <cellStyle name="þ_Viec Huy dang lam" xfId="4916"/>
    <cellStyle name="than" xfId="2196"/>
    <cellStyle name="than 2" xfId="4917"/>
    <cellStyle name="than 2 2" xfId="14337"/>
    <cellStyle name="Thanh" xfId="2197"/>
    <cellStyle name="Thanh 2" xfId="4918"/>
    <cellStyle name="Thanh 2 2" xfId="14338"/>
    <cellStyle name="þ_x001d_ð" xfId="2198"/>
    <cellStyle name="þ_x001d_ð 2" xfId="4919"/>
    <cellStyle name="þ_x001d_ð 2 2" xfId="15986"/>
    <cellStyle name="þ_x001d_ð¤_x000c_¯" xfId="2199"/>
    <cellStyle name="þ_x001d_ð¤_x000c_¯ 2" xfId="4920"/>
    <cellStyle name="þ_x001d_ð¤_x000c_¯ 2 2" xfId="14340"/>
    <cellStyle name="þ_x001d_ð¤_x000c_¯þ_x0014__x000d_" xfId="2200"/>
    <cellStyle name="þ_x001d_ð¤_x000c_¯þ_x0014__x000d_ 2" xfId="4921"/>
    <cellStyle name="þ_x001d_ð¤_x000c_¯þ_x0014__x000d_ 2 2" xfId="14341"/>
    <cellStyle name="þ_x001d_ð¤_x000c_¯þ_x0014__x000d_¨þU" xfId="2201"/>
    <cellStyle name="þ_x001d_ð¤_x000c_¯þ_x0014__x000d_¨þU_x0001_" xfId="2202"/>
    <cellStyle name="þ_x001d_ð¤_x000c_¯þ_x0014__x000d_¨þU 10" xfId="19740"/>
    <cellStyle name="þ_x001d_ð¤_x000c_¯þ_x0014__x000d_¨þU_x0001_ 10" xfId="21821"/>
    <cellStyle name="þ_x001d_ð¤_x000c_¯þ_x0014__x000d_¨þU 11" xfId="16029"/>
    <cellStyle name="þ_x001d_ð¤_x000c_¯þ_x0014__x000d_¨þU_x0001_ 11" xfId="17860"/>
    <cellStyle name="þ_x001d_ð¤_x000c_¯þ_x0014__x000d_¨þU 12" xfId="19882"/>
    <cellStyle name="þ_x001d_ð¤_x000c_¯þ_x0014__x000d_¨þU_x0001_ 12" xfId="20524"/>
    <cellStyle name="þ_x001d_ð¤_x000c_¯þ_x0014__x000d_¨þU 13" xfId="16819"/>
    <cellStyle name="þ_x001d_ð¤_x000c_¯þ_x0014__x000d_¨þU_x0001_ 13" xfId="17765"/>
    <cellStyle name="þ_x001d_ð¤_x000c_¯þ_x0014__x000d_¨þU 14" xfId="16051"/>
    <cellStyle name="þ_x001d_ð¤_x000c_¯þ_x0014__x000d_¨þU_x0001_ 14" xfId="18016"/>
    <cellStyle name="þ_x001d_ð¤_x000c_¯þ_x0014__x000d_¨þU 15" xfId="25734"/>
    <cellStyle name="þ_x001d_ð¤_x000c_¯þ_x0014__x000d_¨þU_x0001_ 15" xfId="16693"/>
    <cellStyle name="þ_x001d_ð¤_x000c_¯þ_x0014__x000d_¨þU 2" xfId="4922"/>
    <cellStyle name="þ_x001d_ð¤_x000c_¯þ_x0014__x000d_¨þU_x0001_ 2" xfId="4923"/>
    <cellStyle name="þ_x001d_ð¤_x000c_¯þ_x0014__x000d_¨þU 2 2" xfId="14342"/>
    <cellStyle name="þ_x001d_ð¤_x000c_¯þ_x0014__x000d_¨þU_x0001_ 2 2" xfId="14343"/>
    <cellStyle name="þ_x001d_ð¤_x000c_¯þ_x0014__x000d_¨þU 2 3" xfId="20557"/>
    <cellStyle name="þ_x001d_ð¤_x000c_¯þ_x0014__x000d_¨þU_x0001_ 2 3" xfId="20558"/>
    <cellStyle name="þ_x001d_ð¤_x000c_¯þ_x0014__x000d_¨þU 2 4" xfId="22286"/>
    <cellStyle name="þ_x001d_ð¤_x000c_¯þ_x0014__x000d_¨þU_x0001_ 2 4" xfId="22287"/>
    <cellStyle name="þ_x001d_ð¤_x000c_¯þ_x0014__x000d_¨þU 2 5" xfId="23492"/>
    <cellStyle name="þ_x001d_ð¤_x000c_¯þ_x0014__x000d_¨þU_x0001_ 2 5" xfId="23493"/>
    <cellStyle name="þ_x001d_ð¤_x000c_¯þ_x0014__x000d_¨þU 2 6" xfId="24664"/>
    <cellStyle name="þ_x001d_ð¤_x000c_¯þ_x0014__x000d_¨þU_x0001_ 2 6" xfId="24665"/>
    <cellStyle name="þ_x001d_ð¤_x000c_¯þ_x0014__x000d_¨þU 2 7" xfId="20547"/>
    <cellStyle name="þ_x001d_ð¤_x000c_¯þ_x0014__x000d_¨þU_x0001_ 2 7" xfId="20518"/>
    <cellStyle name="þ_x001d_ð¤_x000c_¯þ_x0014__x000d_¨þU 2 8" xfId="19742"/>
    <cellStyle name="þ_x001d_ð¤_x000c_¯þ_x0014__x000d_¨þU_x0001_ 2 8" xfId="20060"/>
    <cellStyle name="þ_x001d_ð¤_x000c_¯þ_x0014__x000d_¨þU 2 9" xfId="27431"/>
    <cellStyle name="þ_x001d_ð¤_x000c_¯þ_x0014__x000d_¨þU_x0001_ 2 9" xfId="19844"/>
    <cellStyle name="þ_x001d_ð¤_x000c_¯þ_x0014__x000d_¨þU 3" xfId="6801"/>
    <cellStyle name="þ_x001d_ð¤_x000c_¯þ_x0014__x000d_¨þU_x0001_ 3" xfId="6802"/>
    <cellStyle name="þ_x001d_ð¤_x000c_¯þ_x0014__x000d_¨þU 3 2" xfId="15033"/>
    <cellStyle name="þ_x001d_ð¤_x000c_¯þ_x0014__x000d_¨þU_x0001_ 3 2" xfId="15034"/>
    <cellStyle name="þ_x001d_ð¤_x000c_¯þ_x0014__x000d_¨þU 3 3" xfId="21206"/>
    <cellStyle name="þ_x001d_ð¤_x000c_¯þ_x0014__x000d_¨þU_x0001_ 3 3" xfId="21207"/>
    <cellStyle name="þ_x001d_ð¤_x000c_¯þ_x0014__x000d_¨þU 3 4" xfId="22925"/>
    <cellStyle name="þ_x001d_ð¤_x000c_¯þ_x0014__x000d_¨þU_x0001_ 3 4" xfId="22926"/>
    <cellStyle name="þ_x001d_ð¤_x000c_¯þ_x0014__x000d_¨þU 3 5" xfId="24132"/>
    <cellStyle name="þ_x001d_ð¤_x000c_¯þ_x0014__x000d_¨þU_x0001_ 3 5" xfId="24133"/>
    <cellStyle name="þ_x001d_ð¤_x000c_¯þ_x0014__x000d_¨þU 3 6" xfId="25309"/>
    <cellStyle name="þ_x001d_ð¤_x000c_¯þ_x0014__x000d_¨þU_x0001_ 3 6" xfId="25310"/>
    <cellStyle name="þ_x001d_ð¤_x000c_¯þ_x0014__x000d_¨þU 3 7" xfId="26400"/>
    <cellStyle name="þ_x001d_ð¤_x000c_¯þ_x0014__x000d_¨þU_x0001_ 3 7" xfId="26401"/>
    <cellStyle name="þ_x001d_ð¤_x000c_¯þ_x0014__x000d_¨þU 3 8" xfId="27407"/>
    <cellStyle name="þ_x001d_ð¤_x000c_¯þ_x0014__x000d_¨þU_x0001_ 3 8" xfId="27408"/>
    <cellStyle name="þ_x001d_ð¤_x000c_¯þ_x0014__x000d_¨þU 3 9" xfId="28414"/>
    <cellStyle name="þ_x001d_ð¤_x000c_¯þ_x0014__x000d_¨þU_x0001_ 3 9" xfId="28415"/>
    <cellStyle name="þ_x001d_ð¤_x000c_¯þ_x0014__x000d_¨þU 4" xfId="6814"/>
    <cellStyle name="þ_x001d_ð¤_x000c_¯þ_x0014__x000d_¨þU_x0001_ 4" xfId="6815"/>
    <cellStyle name="þ_x001d_ð¤_x000c_¯þ_x0014__x000d_¨þU 4 2" xfId="15050"/>
    <cellStyle name="þ_x001d_ð¤_x000c_¯þ_x0014__x000d_¨þU_x0001_ 4 2" xfId="15051"/>
    <cellStyle name="þ_x001d_ð¤_x000c_¯þ_x0014__x000d_¨þU 4 3" xfId="21220"/>
    <cellStyle name="þ_x001d_ð¤_x000c_¯þ_x0014__x000d_¨þU_x0001_ 4 3" xfId="21221"/>
    <cellStyle name="þ_x001d_ð¤_x000c_¯þ_x0014__x000d_¨þU 4 4" xfId="22938"/>
    <cellStyle name="þ_x001d_ð¤_x000c_¯þ_x0014__x000d_¨þU_x0001_ 4 4" xfId="22939"/>
    <cellStyle name="þ_x001d_ð¤_x000c_¯þ_x0014__x000d_¨þU 4 5" xfId="24146"/>
    <cellStyle name="þ_x001d_ð¤_x000c_¯þ_x0014__x000d_¨þU_x0001_ 4 5" xfId="24147"/>
    <cellStyle name="þ_x001d_ð¤_x000c_¯þ_x0014__x000d_¨þU 4 6" xfId="25324"/>
    <cellStyle name="þ_x001d_ð¤_x000c_¯þ_x0014__x000d_¨þU_x0001_ 4 6" xfId="25325"/>
    <cellStyle name="þ_x001d_ð¤_x000c_¯þ_x0014__x000d_¨þU 4 7" xfId="26415"/>
    <cellStyle name="þ_x001d_ð¤_x000c_¯þ_x0014__x000d_¨þU_x0001_ 4 7" xfId="26416"/>
    <cellStyle name="þ_x001d_ð¤_x000c_¯þ_x0014__x000d_¨þU 4 8" xfId="27421"/>
    <cellStyle name="þ_x001d_ð¤_x000c_¯þ_x0014__x000d_¨þU_x0001_ 4 8" xfId="27422"/>
    <cellStyle name="þ_x001d_ð¤_x000c_¯þ_x0014__x000d_¨þU 4 9" xfId="28427"/>
    <cellStyle name="þ_x001d_ð¤_x000c_¯þ_x0014__x000d_¨þU_x0001_ 4 9" xfId="28428"/>
    <cellStyle name="þ_x001d_ð¤_x000c_¯þ_x0014__x000d_¨þU 5" xfId="6826"/>
    <cellStyle name="þ_x001d_ð¤_x000c_¯þ_x0014__x000d_¨þU_x0001_ 5" xfId="6827"/>
    <cellStyle name="þ_x001d_ð¤_x000c_¯þ_x0014__x000d_¨þU 5 2" xfId="15987"/>
    <cellStyle name="þ_x001d_ð¤_x000c_¯þ_x0014__x000d_¨þU_x0001_ 5 2" xfId="15988"/>
    <cellStyle name="þ_x001d_ð¤_x000c_¯þ_x0014__x000d_¨þU 5 3" xfId="21868"/>
    <cellStyle name="þ_x001d_ð¤_x000c_¯þ_x0014__x000d_¨þU_x0001_ 5 3" xfId="21869"/>
    <cellStyle name="þ_x001d_ð¤_x000c_¯þ_x0014__x000d_¨þU 5 4" xfId="23475"/>
    <cellStyle name="þ_x001d_ð¤_x000c_¯þ_x0014__x000d_¨þU_x0001_ 5 4" xfId="23476"/>
    <cellStyle name="þ_x001d_ð¤_x000c_¯þ_x0014__x000d_¨þU 5 5" xfId="24649"/>
    <cellStyle name="þ_x001d_ð¤_x000c_¯þ_x0014__x000d_¨þU_x0001_ 5 5" xfId="24650"/>
    <cellStyle name="þ_x001d_ð¤_x000c_¯þ_x0014__x000d_¨þU 5 6" xfId="25799"/>
    <cellStyle name="þ_x001d_ð¤_x000c_¯þ_x0014__x000d_¨þU_x0001_ 5 6" xfId="25800"/>
    <cellStyle name="þ_x001d_ð¤_x000c_¯þ_x0014__x000d_¨þU 5 7" xfId="26818"/>
    <cellStyle name="þ_x001d_ð¤_x000c_¯þ_x0014__x000d_¨þU_x0001_ 5 7" xfId="26819"/>
    <cellStyle name="þ_x001d_ð¤_x000c_¯þ_x0014__x000d_¨þU 5 8" xfId="27803"/>
    <cellStyle name="þ_x001d_ð¤_x000c_¯þ_x0014__x000d_¨þU_x0001_ 5 8" xfId="27804"/>
    <cellStyle name="þ_x001d_ð¤_x000c_¯þ_x0014__x000d_¨þU 5 9" xfId="28881"/>
    <cellStyle name="þ_x001d_ð¤_x000c_¯þ_x0014__x000d_¨þU_x0001_ 5 9" xfId="28882"/>
    <cellStyle name="þ_x001d_ð¤_x000c_¯þ_x0014__x000d_¨þU 6" xfId="8136"/>
    <cellStyle name="þ_x001d_ð¤_x000c_¯þ_x0014__x000d_¨þU_x0001_ 6" xfId="8137"/>
    <cellStyle name="þ_x001d_ð¤_x000c_¯þ_x0014__x000d_¨þU 7" xfId="8171"/>
    <cellStyle name="þ_x001d_ð¤_x000c_¯þ_x0014__x000d_¨þU_x0001_ 7" xfId="8172"/>
    <cellStyle name="þ_x001d_ð¤_x000c_¯þ_x0014__x000d_¨þU 8" xfId="8580"/>
    <cellStyle name="þ_x001d_ð¤_x000c_¯þ_x0014__x000d_¨þU_x0001_ 8" xfId="8581"/>
    <cellStyle name="þ_x001d_ð¤_x000c_¯þ_x0014__x000d_¨þU 9" xfId="17685"/>
    <cellStyle name="þ_x001d_ð¤_x000c_¯þ_x0014__x000d_¨þU_x0001_ 9" xfId="17686"/>
    <cellStyle name="þ_x001d_ð¤_x000c_¯þ_x0014__x000d_¨þU_x0001_À_x0004_" xfId="2203"/>
    <cellStyle name="þ_x001d_ð¤_x000c_¯þ_x0014__x000d_¨þU_x0001_À_x0004_ 2" xfId="4924"/>
    <cellStyle name="þ_x001d_ð¤_x000c_¯þ_x0014__x000d_¨þU_x0001_À_x0004_ 2 2" xfId="14344"/>
    <cellStyle name="þ_x001d_ð¤_x000c_¯þ_x0014__x000d_¨þU_x0001_À_x0004_ _x0015__x000f_" xfId="2204"/>
    <cellStyle name="þ_x001d_ð¤_x000c_¯þ_x0014__x000d_¨þU_x0001_À_x0004_ _x0015__x000f__x0001__x0001_" xfId="2205"/>
    <cellStyle name="þ_x001d_ð¤_x000c_¯þ_x0014__x000d_¨þU_x0001_À_x0004_ _x0015__x000f_ 10" xfId="19739"/>
    <cellStyle name="þ_x001d_ð¤_x000c_¯þ_x0014__x000d_¨þU_x0001_À_x0004_ _x0015__x000f__x0001__x0001_ 10" xfId="19738"/>
    <cellStyle name="þ_x001d_ð¤_x000c_¯þ_x0014__x000d_¨þU_x0001_À_x0004_ _x0015__x000f_ 11" xfId="17861"/>
    <cellStyle name="þ_x001d_ð¤_x000c_¯þ_x0014__x000d_¨þU_x0001_À_x0004_ _x0015__x000f__x0001__x0001_ 11" xfId="19936"/>
    <cellStyle name="þ_x001d_ð¤_x000c_¯þ_x0014__x000d_¨þU_x0001_À_x0004_ _x0015__x000f_ 12" xfId="19881"/>
    <cellStyle name="þ_x001d_ð¤_x000c_¯þ_x0014__x000d_¨þU_x0001_À_x0004_ _x0015__x000f__x0001__x0001_ 12" xfId="19477"/>
    <cellStyle name="þ_x001d_ð¤_x000c_¯þ_x0014__x000d_¨þU_x0001_À_x0004_ _x0015__x000f_ 13" xfId="20050"/>
    <cellStyle name="þ_x001d_ð¤_x000c_¯þ_x0014__x000d_¨þU_x0001_À_x0004_ _x0015__x000f__x0001__x0001_ 13" xfId="23419"/>
    <cellStyle name="þ_x001d_ð¤_x000c_¯þ_x0014__x000d_¨þU_x0001_À_x0004_ _x0015__x000f_ 14" xfId="25360"/>
    <cellStyle name="þ_x001d_ð¤_x000c_¯þ_x0014__x000d_¨þU_x0001_À_x0004_ _x0015__x000f__x0001__x0001_ 14" xfId="21971"/>
    <cellStyle name="þ_x001d_ð¤_x000c_¯þ_x0014__x000d_¨þU_x0001_À_x0004_ _x0015__x000f_ 15" xfId="25733"/>
    <cellStyle name="þ_x001d_ð¤_x000c_¯þ_x0014__x000d_¨þU_x0001_À_x0004_ _x0015__x000f__x0001__x0001_ 15" xfId="21829"/>
    <cellStyle name="þ_x001d_ð¤_x000c_¯þ_x0014__x000d_¨þU_x0001_À_x0004_ _x0015__x000f_ 2" xfId="4925"/>
    <cellStyle name="þ_x001d_ð¤_x000c_¯þ_x0014__x000d_¨þU_x0001_À_x0004_ _x0015__x000f__x0001__x0001_ 2" xfId="4926"/>
    <cellStyle name="þ_x001d_ð¤_x000c_¯þ_x0014__x000d_¨þU_x0001_À_x0004_ _x0015__x000f_ 2 2" xfId="14345"/>
    <cellStyle name="þ_x001d_ð¤_x000c_¯þ_x0014__x000d_¨þU_x0001_À_x0004_ _x0015__x000f__x0001__x0001_ 2 2" xfId="14346"/>
    <cellStyle name="þ_x001d_ð¤_x000c_¯þ_x0014__x000d_¨þU_x0001_À_x0004_ _x0015__x000f_ 2 3" xfId="20559"/>
    <cellStyle name="þ_x001d_ð¤_x000c_¯þ_x0014__x000d_¨þU_x0001_À_x0004_ _x0015__x000f__x0001__x0001_ 2 3" xfId="20560"/>
    <cellStyle name="þ_x001d_ð¤_x000c_¯þ_x0014__x000d_¨þU_x0001_À_x0004_ _x0015__x000f_ 2 4" xfId="22288"/>
    <cellStyle name="þ_x001d_ð¤_x000c_¯þ_x0014__x000d_¨þU_x0001_À_x0004_ _x0015__x000f__x0001__x0001_ 2 4" xfId="22289"/>
    <cellStyle name="þ_x001d_ð¤_x000c_¯þ_x0014__x000d_¨þU_x0001_À_x0004_ _x0015__x000f_ 2 5" xfId="23494"/>
    <cellStyle name="þ_x001d_ð¤_x000c_¯þ_x0014__x000d_¨þU_x0001_À_x0004_ _x0015__x000f__x0001__x0001_ 2 5" xfId="23495"/>
    <cellStyle name="þ_x001d_ð¤_x000c_¯þ_x0014__x000d_¨þU_x0001_À_x0004_ _x0015__x000f_ 2 6" xfId="24666"/>
    <cellStyle name="þ_x001d_ð¤_x000c_¯þ_x0014__x000d_¨þU_x0001_À_x0004_ _x0015__x000f__x0001__x0001_ 2 6" xfId="24667"/>
    <cellStyle name="þ_x001d_ð¤_x000c_¯þ_x0014__x000d_¨þU_x0001_À_x0004_ _x0015__x000f_ 2 7" xfId="17877"/>
    <cellStyle name="þ_x001d_ð¤_x000c_¯þ_x0014__x000d_¨þU_x0001_À_x0004_ _x0015__x000f__x0001__x0001_ 2 7" xfId="20519"/>
    <cellStyle name="þ_x001d_ð¤_x000c_¯þ_x0014__x000d_¨þU_x0001_À_x0004_ _x0015__x000f_ 2 8" xfId="16801"/>
    <cellStyle name="þ_x001d_ð¤_x000c_¯þ_x0014__x000d_¨þU_x0001_À_x0004_ _x0015__x000f__x0001__x0001_ 2 8" xfId="19446"/>
    <cellStyle name="þ_x001d_ð¤_x000c_¯þ_x0014__x000d_¨þU_x0001_À_x0004_ _x0015__x000f_ 2 9" xfId="19230"/>
    <cellStyle name="þ_x001d_ð¤_x000c_¯þ_x0014__x000d_¨þU_x0001_À_x0004_ _x0015__x000f__x0001__x0001_ 2 9" xfId="19578"/>
    <cellStyle name="þ_x001d_ð¤_x000c_¯þ_x0014__x000d_¨þU_x0001_À_x0004_ _x0015__x000f_ 3" xfId="6803"/>
    <cellStyle name="þ_x001d_ð¤_x000c_¯þ_x0014__x000d_¨þU_x0001_À_x0004_ _x0015__x000f__x0001__x0001_ 3" xfId="6804"/>
    <cellStyle name="þ_x001d_ð¤_x000c_¯þ_x0014__x000d_¨þU_x0001_À_x0004_ _x0015__x000f_ 3 2" xfId="15035"/>
    <cellStyle name="þ_x001d_ð¤_x000c_¯þ_x0014__x000d_¨þU_x0001_À_x0004_ _x0015__x000f__x0001__x0001_ 3 2" xfId="15036"/>
    <cellStyle name="þ_x001d_ð¤_x000c_¯þ_x0014__x000d_¨þU_x0001_À_x0004_ _x0015__x000f_ 3 3" xfId="21208"/>
    <cellStyle name="þ_x001d_ð¤_x000c_¯þ_x0014__x000d_¨þU_x0001_À_x0004_ _x0015__x000f__x0001__x0001_ 3 3" xfId="21209"/>
    <cellStyle name="þ_x001d_ð¤_x000c_¯þ_x0014__x000d_¨þU_x0001_À_x0004_ _x0015__x000f_ 3 4" xfId="22927"/>
    <cellStyle name="þ_x001d_ð¤_x000c_¯þ_x0014__x000d_¨þU_x0001_À_x0004_ _x0015__x000f__x0001__x0001_ 3 4" xfId="22928"/>
    <cellStyle name="þ_x001d_ð¤_x000c_¯þ_x0014__x000d_¨þU_x0001_À_x0004_ _x0015__x000f_ 3 5" xfId="24134"/>
    <cellStyle name="þ_x001d_ð¤_x000c_¯þ_x0014__x000d_¨þU_x0001_À_x0004_ _x0015__x000f__x0001__x0001_ 3 5" xfId="24135"/>
    <cellStyle name="þ_x001d_ð¤_x000c_¯þ_x0014__x000d_¨þU_x0001_À_x0004_ _x0015__x000f_ 3 6" xfId="25311"/>
    <cellStyle name="þ_x001d_ð¤_x000c_¯þ_x0014__x000d_¨þU_x0001_À_x0004_ _x0015__x000f__x0001__x0001_ 3 6" xfId="25312"/>
    <cellStyle name="þ_x001d_ð¤_x000c_¯þ_x0014__x000d_¨þU_x0001_À_x0004_ _x0015__x000f_ 3 7" xfId="26402"/>
    <cellStyle name="þ_x001d_ð¤_x000c_¯þ_x0014__x000d_¨þU_x0001_À_x0004_ _x0015__x000f__x0001__x0001_ 3 7" xfId="26403"/>
    <cellStyle name="þ_x001d_ð¤_x000c_¯þ_x0014__x000d_¨þU_x0001_À_x0004_ _x0015__x000f_ 3 8" xfId="27409"/>
    <cellStyle name="þ_x001d_ð¤_x000c_¯þ_x0014__x000d_¨þU_x0001_À_x0004_ _x0015__x000f__x0001__x0001_ 3 8" xfId="27410"/>
    <cellStyle name="þ_x001d_ð¤_x000c_¯þ_x0014__x000d_¨þU_x0001_À_x0004_ _x0015__x000f_ 3 9" xfId="28416"/>
    <cellStyle name="þ_x001d_ð¤_x000c_¯þ_x0014__x000d_¨þU_x0001_À_x0004_ _x0015__x000f__x0001__x0001_ 3 9" xfId="28417"/>
    <cellStyle name="þ_x001d_ð¤_x000c_¯þ_x0014__x000d_¨þU_x0001_À_x0004_ _x0015__x000f_ 4" xfId="6816"/>
    <cellStyle name="þ_x001d_ð¤_x000c_¯þ_x0014__x000d_¨þU_x0001_À_x0004_ _x0015__x000f__x0001__x0001_ 4" xfId="6817"/>
    <cellStyle name="þ_x001d_ð¤_x000c_¯þ_x0014__x000d_¨þU_x0001_À_x0004_ _x0015__x000f_ 4 2" xfId="15052"/>
    <cellStyle name="þ_x001d_ð¤_x000c_¯þ_x0014__x000d_¨þU_x0001_À_x0004_ _x0015__x000f__x0001__x0001_ 4 2" xfId="15053"/>
    <cellStyle name="þ_x001d_ð¤_x000c_¯þ_x0014__x000d_¨þU_x0001_À_x0004_ _x0015__x000f_ 4 3" xfId="21222"/>
    <cellStyle name="þ_x001d_ð¤_x000c_¯þ_x0014__x000d_¨þU_x0001_À_x0004_ _x0015__x000f__x0001__x0001_ 4 3" xfId="21223"/>
    <cellStyle name="þ_x001d_ð¤_x000c_¯þ_x0014__x000d_¨þU_x0001_À_x0004_ _x0015__x000f_ 4 4" xfId="22940"/>
    <cellStyle name="þ_x001d_ð¤_x000c_¯þ_x0014__x000d_¨þU_x0001_À_x0004_ _x0015__x000f__x0001__x0001_ 4 4" xfId="22941"/>
    <cellStyle name="þ_x001d_ð¤_x000c_¯þ_x0014__x000d_¨þU_x0001_À_x0004_ _x0015__x000f_ 4 5" xfId="24148"/>
    <cellStyle name="þ_x001d_ð¤_x000c_¯þ_x0014__x000d_¨þU_x0001_À_x0004_ _x0015__x000f__x0001__x0001_ 4 5" xfId="24149"/>
    <cellStyle name="þ_x001d_ð¤_x000c_¯þ_x0014__x000d_¨þU_x0001_À_x0004_ _x0015__x000f_ 4 6" xfId="25326"/>
    <cellStyle name="þ_x001d_ð¤_x000c_¯þ_x0014__x000d_¨þU_x0001_À_x0004_ _x0015__x000f__x0001__x0001_ 4 6" xfId="25327"/>
    <cellStyle name="þ_x001d_ð¤_x000c_¯þ_x0014__x000d_¨þU_x0001_À_x0004_ _x0015__x000f_ 4 7" xfId="26417"/>
    <cellStyle name="þ_x001d_ð¤_x000c_¯þ_x0014__x000d_¨þU_x0001_À_x0004_ _x0015__x000f__x0001__x0001_ 4 7" xfId="26418"/>
    <cellStyle name="þ_x001d_ð¤_x000c_¯þ_x0014__x000d_¨þU_x0001_À_x0004_ _x0015__x000f_ 4 8" xfId="27423"/>
    <cellStyle name="þ_x001d_ð¤_x000c_¯þ_x0014__x000d_¨þU_x0001_À_x0004_ _x0015__x000f__x0001__x0001_ 4 8" xfId="27424"/>
    <cellStyle name="þ_x001d_ð¤_x000c_¯þ_x0014__x000d_¨þU_x0001_À_x0004_ _x0015__x000f_ 4 9" xfId="28429"/>
    <cellStyle name="þ_x001d_ð¤_x000c_¯þ_x0014__x000d_¨þU_x0001_À_x0004_ _x0015__x000f__x0001__x0001_ 4 9" xfId="28430"/>
    <cellStyle name="þ_x001d_ð¤_x000c_¯þ_x0014__x000d_¨þU_x0001_À_x0004_ _x0015__x000f_ 5" xfId="6828"/>
    <cellStyle name="þ_x001d_ð¤_x000c_¯þ_x0014__x000d_¨þU_x0001_À_x0004_ _x0015__x000f__x0001__x0001_ 5" xfId="6829"/>
    <cellStyle name="þ_x001d_ð¤_x000c_¯þ_x0014__x000d_¨þU_x0001_À_x0004_ _x0015__x000f_ 5 2" xfId="15989"/>
    <cellStyle name="þ_x001d_ð¤_x000c_¯þ_x0014__x000d_¨þU_x0001_À_x0004_ _x0015__x000f__x0001__x0001_ 5 2" xfId="15990"/>
    <cellStyle name="þ_x001d_ð¤_x000c_¯þ_x0014__x000d_¨þU_x0001_À_x0004_ _x0015__x000f_ 5 3" xfId="21870"/>
    <cellStyle name="þ_x001d_ð¤_x000c_¯þ_x0014__x000d_¨þU_x0001_À_x0004_ _x0015__x000f__x0001__x0001_ 5 3" xfId="21871"/>
    <cellStyle name="þ_x001d_ð¤_x000c_¯þ_x0014__x000d_¨þU_x0001_À_x0004_ _x0015__x000f_ 5 4" xfId="23477"/>
    <cellStyle name="þ_x001d_ð¤_x000c_¯þ_x0014__x000d_¨þU_x0001_À_x0004_ _x0015__x000f__x0001__x0001_ 5 4" xfId="23478"/>
    <cellStyle name="þ_x001d_ð¤_x000c_¯þ_x0014__x000d_¨þU_x0001_À_x0004_ _x0015__x000f_ 5 5" xfId="24651"/>
    <cellStyle name="þ_x001d_ð¤_x000c_¯þ_x0014__x000d_¨þU_x0001_À_x0004_ _x0015__x000f__x0001__x0001_ 5 5" xfId="24652"/>
    <cellStyle name="þ_x001d_ð¤_x000c_¯þ_x0014__x000d_¨þU_x0001_À_x0004_ _x0015__x000f_ 5 6" xfId="25801"/>
    <cellStyle name="þ_x001d_ð¤_x000c_¯þ_x0014__x000d_¨þU_x0001_À_x0004_ _x0015__x000f__x0001__x0001_ 5 6" xfId="25802"/>
    <cellStyle name="þ_x001d_ð¤_x000c_¯þ_x0014__x000d_¨þU_x0001_À_x0004_ _x0015__x000f_ 5 7" xfId="26820"/>
    <cellStyle name="þ_x001d_ð¤_x000c_¯þ_x0014__x000d_¨þU_x0001_À_x0004_ _x0015__x000f__x0001__x0001_ 5 7" xfId="26821"/>
    <cellStyle name="þ_x001d_ð¤_x000c_¯þ_x0014__x000d_¨þU_x0001_À_x0004_ _x0015__x000f_ 5 8" xfId="27805"/>
    <cellStyle name="þ_x001d_ð¤_x000c_¯þ_x0014__x000d_¨þU_x0001_À_x0004_ _x0015__x000f__x0001__x0001_ 5 8" xfId="27806"/>
    <cellStyle name="þ_x001d_ð¤_x000c_¯þ_x0014__x000d_¨þU_x0001_À_x0004_ _x0015__x000f_ 5 9" xfId="28883"/>
    <cellStyle name="þ_x001d_ð¤_x000c_¯þ_x0014__x000d_¨þU_x0001_À_x0004_ _x0015__x000f__x0001__x0001_ 5 9" xfId="28884"/>
    <cellStyle name="þ_x001d_ð¤_x000c_¯þ_x0014__x000d_¨þU_x0001_À_x0004_ _x0015__x000f_ 6" xfId="8138"/>
    <cellStyle name="þ_x001d_ð¤_x000c_¯þ_x0014__x000d_¨þU_x0001_À_x0004_ _x0015__x000f__x0001__x0001_ 6" xfId="8139"/>
    <cellStyle name="þ_x001d_ð¤_x000c_¯þ_x0014__x000d_¨þU_x0001_À_x0004_ _x0015__x000f_ 7" xfId="8173"/>
    <cellStyle name="þ_x001d_ð¤_x000c_¯þ_x0014__x000d_¨þU_x0001_À_x0004_ _x0015__x000f__x0001__x0001_ 7" xfId="8174"/>
    <cellStyle name="þ_x001d_ð¤_x000c_¯þ_x0014__x000d_¨þU_x0001_À_x0004_ _x0015__x000f_ 8" xfId="8582"/>
    <cellStyle name="þ_x001d_ð¤_x000c_¯þ_x0014__x000d_¨þU_x0001_À_x0004_ _x0015__x000f__x0001__x0001_ 8" xfId="8583"/>
    <cellStyle name="þ_x001d_ð¤_x000c_¯þ_x0014__x000d_¨þU_x0001_À_x0004_ _x0015__x000f_ 9" xfId="17687"/>
    <cellStyle name="þ_x001d_ð¤_x000c_¯þ_x0014__x000d_¨þU_x0001_À_x0004_ _x0015__x000f__x0001__x0001_ 9" xfId="17688"/>
    <cellStyle name="þ_x001d_ð¤_x000c_¯þ_x0014__x000d_¨þU_x0001_À_x0004_ _x0015__x000f__x0001__x0001_?_x0002_ÿÿÿÿÿÿÿÿÿÿÿÿÿÿÿ¯?(_x0002__x001d__x0017_ ???º%ÿÿÿÿ????_x0006__x0016_??????????????Í!Ë??????????           ?????           ?????????_x000d__x000d_U_x000d_H\D2_x000d_D2\DEMO.MSC_x000d_S;C:\DOS;C:\HANH\D3;C:\HANH\D2;C:\NC_x000d_????????????????????????????????????????????????????????????" xfId="2206"/>
    <cellStyle name="þ_x001d_ð¤_x000c_¯þ_x0014__x000d_¨þU_x0001_À_x0004_ _x0015__x000f__x0001__x0001_?_x0002_ÿÿÿÿÿÿÿÿÿÿÿÿÿÿÿ¯?(_x0002__x001d__x0017_ ???º%ÿÿÿÿ????_x0006__x0016_??????????????Í!Ë??????????           ?????           ?????????_x000d__x000d_U_x000d_H\D2_x000d_D2\DEMO.MSC_x000d_S;C:\DOS;C:\HANH\D3;C:\HANH\D2;C:\NC_x000d_???????????????????????????????????????????????????????????? 2" xfId="4927"/>
    <cellStyle name="þ_x001d_ð¤_x000c_¯þ_x0014__x000d_¨þU_x0001_À_x0004_ _x0015__x000f__x0001__x0001_?_x0002_ÿÿÿÿÿÿÿÿÿÿÿÿÿÿÿ¯?(_x0002__x001d__x0017_ ???º%ÿÿÿÿ????_x0006__x0016_??????????????Í!Ë??????????           ?????           ?????????_x000d__x000d_U_x000d_H\D2_x000d_D2\DEMO.MSC_x000d_S;C:\DOS;C:\HANH\D3;C:\HANH\D2;C:\NC_x000d_???????????????????????????????????????????????????????????? 2 2" xfId="14347"/>
    <cellStyle name="þ_x001d_ð¤_x000c_¯þ_x0014__x000d_¨þU_x0001_À_x0004_ _x0015__x000f__x0001__x0001__bieumau 1" xfId="2207"/>
    <cellStyle name="þ_x001d_ð·" xfId="2208"/>
    <cellStyle name="þ_x001d_ð· 2" xfId="4928"/>
    <cellStyle name="þ_x001d_ð· 2 2" xfId="14348"/>
    <cellStyle name="þ_x001d_ð·_x000c_æþ'_x000d_ßþU_x0001_Ø_x0005_ü_x0014_" xfId="2209"/>
    <cellStyle name="þ_x001d_ð·_x000c_æþ'_x000d_ßþU_x0001_Ø_x0005_ü_x0014__x0007_" xfId="4929"/>
    <cellStyle name="þ_x001d_ð·_x000c_æþ'_x000d_ßþU_x0001_Ø_x0005_ü_x0014__x0007__x0001_" xfId="2210"/>
    <cellStyle name="þ_x001d_ð·_x000c_æþ'_x000d_ßþU_x0001_Ø_x0005_ü_x0014__x0007__x0001__x0001_" xfId="2211"/>
    <cellStyle name="þ_x001d_ð·_x000c_æþ'_x000d_ßþU_x0001_Ø_x0005_ü_x0014_ 10" xfId="19579"/>
    <cellStyle name="þ_x001d_ð·_x000c_æþ'_x000d_ßþU_x0001_Ø_x0005_ü_x0014__x0007__x0001_ 10" xfId="19737"/>
    <cellStyle name="þ_x001d_ð·_x000c_æþ'_x000d_ßþU_x0001_Ø_x0005_ü_x0014__x0007__x0001__x0001_ 10" xfId="8192"/>
    <cellStyle name="þ_x001d_ð·_x000c_æþ'_x000d_ßþU_x0001_Ø_x0005_ü_x0014__x0007__x0001_ 11" xfId="16030"/>
    <cellStyle name="þ_x001d_ð·_x000c_æþ'_x000d_ßþU_x0001_Ø_x0005_ü_x0014__x0007__x0001__x0001_ 11" xfId="19937"/>
    <cellStyle name="þ_x001d_ð·_x000c_æþ'_x000d_ßþU_x0001_Ø_x0005_ü_x0014__x0007__x0001_ 12" xfId="19476"/>
    <cellStyle name="þ_x001d_ð·_x000c_æþ'_x000d_ßþU_x0001_Ø_x0005_ü_x0014__x0007__x0001__x0001_ 12" xfId="19475"/>
    <cellStyle name="þ_x001d_ð·_x000c_æþ'_x000d_ßþU_x0001_Ø_x0005_ü_x0014__x0007__x0001_ 13" xfId="17766"/>
    <cellStyle name="þ_x001d_ð·_x000c_æþ'_x000d_ßþU_x0001_Ø_x0005_ü_x0014__x0007__x0001__x0001_ 13" xfId="20051"/>
    <cellStyle name="þ_x001d_ð·_x000c_æþ'_x000d_ßþU_x0001_Ø_x0005_ü_x0014__x0007__x0001_ 14" xfId="17986"/>
    <cellStyle name="þ_x001d_ð·_x000c_æþ'_x000d_ßþU_x0001_Ø_x0005_ü_x0014__x0007__x0001__x0001_ 14" xfId="21972"/>
    <cellStyle name="þ_x001d_ð·_x000c_æþ'_x000d_ßþU_x0001_Ø_x0005_ü_x0014__x0007__x0001_ 15" xfId="25323"/>
    <cellStyle name="þ_x001d_ð·_x000c_æþ'_x000d_ßþU_x0001_Ø_x0005_ü_x0014__x0007__x0001__x0001_ 15" xfId="25732"/>
    <cellStyle name="þ_x001d_ð·_x000c_æþ'_x000d_ßþU_x0001_Ø_x0005_ü_x0014_ 2" xfId="15991"/>
    <cellStyle name="þ_x001d_ð·_x000c_æþ'_x000d_ßþU_x0001_Ø_x0005_ü_x0014__x0007__x0001_ 2" xfId="4930"/>
    <cellStyle name="þ_x001d_ð·_x000c_æþ'_x000d_ßþU_x0001_Ø_x0005_ü_x0014__x0007__x0001__x0001_ 2" xfId="4932"/>
    <cellStyle name="þ_x001d_ð·_x000c_æþ'_x000d_ßþU_x0001_Ø_x0005_ü_x0014__x0007__x0001_ 2 2" xfId="14350"/>
    <cellStyle name="þ_x001d_ð·_x000c_æþ'_x000d_ßþU_x0001_Ø_x0005_ü_x0014__x0007__x0001_ 2 3" xfId="20562"/>
    <cellStyle name="þ_x001d_ð·_x000c_æþ'_x000d_ßþU_x0001_Ø_x0005_ü_x0014__x0007__x0001_ 2 4" xfId="22291"/>
    <cellStyle name="þ_x001d_ð·_x000c_æþ'_x000d_ßþU_x0001_Ø_x0005_ü_x0014__x0007__x0001_ 2 5" xfId="23498"/>
    <cellStyle name="þ_x001d_ð·_x000c_æþ'_x000d_ßþU_x0001_Ø_x0005_ü_x0014__x0007__x0001_ 2 6" xfId="24670"/>
    <cellStyle name="þ_x001d_ð·_x000c_æþ'_x000d_ßþU_x0001_Ø_x0005_ü_x0014__x0007__x0001_ 2 7" xfId="21921"/>
    <cellStyle name="þ_x001d_ð·_x000c_æþ'_x000d_ßþU_x0001_Ø_x0005_ü_x0014__x0007__x0001_ 2 8" xfId="21722"/>
    <cellStyle name="þ_x001d_ð·_x000c_æþ'_x000d_ßþU_x0001_Ø_x0005_ü_x0014__x0007__x0001_ 2 9" xfId="21976"/>
    <cellStyle name="þ_x001d_ð·_x000c_æþ'_x000d_ßþU_x0001_Ø_x0005_ü_x0014_ 3" xfId="14349"/>
    <cellStyle name="þ_x001d_ð·_x000c_æþ'_x000d_ßþU_x0001_Ø_x0005_ü_x0014__x0007__x0001_ 3" xfId="6805"/>
    <cellStyle name="þ_x001d_ð·_x000c_æþ'_x000d_ßþU_x0001_Ø_x0005_ü_x0014__x0007__x0001__x0001_ 3" xfId="4931"/>
    <cellStyle name="þ_x001d_ð·_x000c_æþ'_x000d_ßþU_x0001_Ø_x0005_ü_x0014__x0007__x0001_ 3 2" xfId="15037"/>
    <cellStyle name="þ_x001d_ð·_x000c_æþ'_x000d_ßþU_x0001_Ø_x0005_ü_x0014__x0007__x0001__x0001_ 3 2" xfId="14351"/>
    <cellStyle name="þ_x001d_ð·_x000c_æþ'_x000d_ßþU_x0001_Ø_x0005_ü_x0014__x0007__x0001_ 3 3" xfId="21210"/>
    <cellStyle name="þ_x001d_ð·_x000c_æþ'_x000d_ßþU_x0001_Ø_x0005_ü_x0014__x0007__x0001__x0001_ 3 3" xfId="20563"/>
    <cellStyle name="þ_x001d_ð·_x000c_æþ'_x000d_ßþU_x0001_Ø_x0005_ü_x0014__x0007__x0001_ 3 4" xfId="22929"/>
    <cellStyle name="þ_x001d_ð·_x000c_æþ'_x000d_ßþU_x0001_Ø_x0005_ü_x0014__x0007__x0001__x0001_ 3 4" xfId="22292"/>
    <cellStyle name="þ_x001d_ð·_x000c_æþ'_x000d_ßþU_x0001_Ø_x0005_ü_x0014__x0007__x0001_ 3 5" xfId="24136"/>
    <cellStyle name="þ_x001d_ð·_x000c_æþ'_x000d_ßþU_x0001_Ø_x0005_ü_x0014__x0007__x0001__x0001_ 3 5" xfId="23499"/>
    <cellStyle name="þ_x001d_ð·_x000c_æþ'_x000d_ßþU_x0001_Ø_x0005_ü_x0014__x0007__x0001_ 3 6" xfId="25313"/>
    <cellStyle name="þ_x001d_ð·_x000c_æþ'_x000d_ßþU_x0001_Ø_x0005_ü_x0014__x0007__x0001__x0001_ 3 6" xfId="24671"/>
    <cellStyle name="þ_x001d_ð·_x000c_æþ'_x000d_ßþU_x0001_Ø_x0005_ü_x0014__x0007__x0001_ 3 7" xfId="26404"/>
    <cellStyle name="þ_x001d_ð·_x000c_æþ'_x000d_ßþU_x0001_Ø_x0005_ü_x0014__x0007__x0001__x0001_ 3 7" xfId="16798"/>
    <cellStyle name="þ_x001d_ð·_x000c_æþ'_x000d_ßþU_x0001_Ø_x0005_ü_x0014__x0007__x0001_ 3 8" xfId="27411"/>
    <cellStyle name="þ_x001d_ð·_x000c_æþ'_x000d_ßþU_x0001_Ø_x0005_ü_x0014__x0007__x0001__x0001_ 3 8" xfId="20061"/>
    <cellStyle name="þ_x001d_ð·_x000c_æþ'_x000d_ßþU_x0001_Ø_x0005_ü_x0014__x0007__x0001_ 3 9" xfId="28418"/>
    <cellStyle name="þ_x001d_ð·_x000c_æþ'_x000d_ßþU_x0001_Ø_x0005_ü_x0014__x0007__x0001__x0001_ 3 9" xfId="19231"/>
    <cellStyle name="þ_x001d_ð·_x000c_æþ'_x000d_ßþU_x0001_Ø_x0005_ü_x0014_ 4" xfId="20561"/>
    <cellStyle name="þ_x001d_ð·_x000c_æþ'_x000d_ßþU_x0001_Ø_x0005_ü_x0014__x0007__x0001_ 4" xfId="6818"/>
    <cellStyle name="þ_x001d_ð·_x000c_æþ'_x000d_ßþU_x0001_Ø_x0005_ü_x0014__x0007__x0001__x0001_ 4" xfId="6806"/>
    <cellStyle name="þ_x001d_ð·_x000c_æþ'_x000d_ßþU_x0001_Ø_x0005_ü_x0014__x0007__x0001_ 4 2" xfId="15054"/>
    <cellStyle name="þ_x001d_ð·_x000c_æþ'_x000d_ßþU_x0001_Ø_x0005_ü_x0014__x0007__x0001__x0001_ 4 2" xfId="15038"/>
    <cellStyle name="þ_x001d_ð·_x000c_æþ'_x000d_ßþU_x0001_Ø_x0005_ü_x0014__x0007__x0001_ 4 3" xfId="21224"/>
    <cellStyle name="þ_x001d_ð·_x000c_æþ'_x000d_ßþU_x0001_Ø_x0005_ü_x0014__x0007__x0001__x0001_ 4 3" xfId="21211"/>
    <cellStyle name="þ_x001d_ð·_x000c_æþ'_x000d_ßþU_x0001_Ø_x0005_ü_x0014__x0007__x0001_ 4 4" xfId="22942"/>
    <cellStyle name="þ_x001d_ð·_x000c_æþ'_x000d_ßþU_x0001_Ø_x0005_ü_x0014__x0007__x0001__x0001_ 4 4" xfId="22930"/>
    <cellStyle name="þ_x001d_ð·_x000c_æþ'_x000d_ßþU_x0001_Ø_x0005_ü_x0014__x0007__x0001_ 4 5" xfId="24150"/>
    <cellStyle name="þ_x001d_ð·_x000c_æþ'_x000d_ßþU_x0001_Ø_x0005_ü_x0014__x0007__x0001__x0001_ 4 5" xfId="24137"/>
    <cellStyle name="þ_x001d_ð·_x000c_æþ'_x000d_ßþU_x0001_Ø_x0005_ü_x0014__x0007__x0001_ 4 6" xfId="25328"/>
    <cellStyle name="þ_x001d_ð·_x000c_æþ'_x000d_ßþU_x0001_Ø_x0005_ü_x0014__x0007__x0001__x0001_ 4 6" xfId="25314"/>
    <cellStyle name="þ_x001d_ð·_x000c_æþ'_x000d_ßþU_x0001_Ø_x0005_ü_x0014__x0007__x0001_ 4 7" xfId="26419"/>
    <cellStyle name="þ_x001d_ð·_x000c_æþ'_x000d_ßþU_x0001_Ø_x0005_ü_x0014__x0007__x0001__x0001_ 4 7" xfId="26405"/>
    <cellStyle name="þ_x001d_ð·_x000c_æþ'_x000d_ßþU_x0001_Ø_x0005_ü_x0014__x0007__x0001_ 4 8" xfId="27425"/>
    <cellStyle name="þ_x001d_ð·_x000c_æþ'_x000d_ßþU_x0001_Ø_x0005_ü_x0014__x0007__x0001__x0001_ 4 8" xfId="27412"/>
    <cellStyle name="þ_x001d_ð·_x000c_æþ'_x000d_ßþU_x0001_Ø_x0005_ü_x0014__x0007__x0001_ 4 9" xfId="28431"/>
    <cellStyle name="þ_x001d_ð·_x000c_æþ'_x000d_ßþU_x0001_Ø_x0005_ü_x0014__x0007__x0001__x0001_ 4 9" xfId="28419"/>
    <cellStyle name="þ_x001d_ð·_x000c_æþ'_x000d_ßþU_x0001_Ø_x0005_ü_x0014_ 5" xfId="22290"/>
    <cellStyle name="þ_x001d_ð·_x000c_æþ'_x000d_ßþU_x0001_Ø_x0005_ü_x0014__x0007__x0001_ 5" xfId="6830"/>
    <cellStyle name="þ_x001d_ð·_x000c_æþ'_x000d_ßþU_x0001_Ø_x0005_ü_x0014__x0007__x0001__x0001_ 5" xfId="6819"/>
    <cellStyle name="þ_x001d_ð·_x000c_æþ'_x000d_ßþU_x0001_Ø_x0005_ü_x0014__x0007__x0001_ 5 2" xfId="15992"/>
    <cellStyle name="þ_x001d_ð·_x000c_æþ'_x000d_ßþU_x0001_Ø_x0005_ü_x0014__x0007__x0001__x0001_ 5 2" xfId="15055"/>
    <cellStyle name="þ_x001d_ð·_x000c_æþ'_x000d_ßþU_x0001_Ø_x0005_ü_x0014__x0007__x0001_ 5 3" xfId="21872"/>
    <cellStyle name="þ_x001d_ð·_x000c_æþ'_x000d_ßþU_x0001_Ø_x0005_ü_x0014__x0007__x0001__x0001_ 5 3" xfId="21225"/>
    <cellStyle name="þ_x001d_ð·_x000c_æþ'_x000d_ßþU_x0001_Ø_x0005_ü_x0014__x0007__x0001_ 5 4" xfId="23480"/>
    <cellStyle name="þ_x001d_ð·_x000c_æþ'_x000d_ßþU_x0001_Ø_x0005_ü_x0014__x0007__x0001__x0001_ 5 4" xfId="22943"/>
    <cellStyle name="þ_x001d_ð·_x000c_æþ'_x000d_ßþU_x0001_Ø_x0005_ü_x0014__x0007__x0001_ 5 5" xfId="24653"/>
    <cellStyle name="þ_x001d_ð·_x000c_æþ'_x000d_ßþU_x0001_Ø_x0005_ü_x0014__x0007__x0001__x0001_ 5 5" xfId="24151"/>
    <cellStyle name="þ_x001d_ð·_x000c_æþ'_x000d_ßþU_x0001_Ø_x0005_ü_x0014__x0007__x0001_ 5 6" xfId="25803"/>
    <cellStyle name="þ_x001d_ð·_x000c_æþ'_x000d_ßþU_x0001_Ø_x0005_ü_x0014__x0007__x0001__x0001_ 5 6" xfId="25329"/>
    <cellStyle name="þ_x001d_ð·_x000c_æþ'_x000d_ßþU_x0001_Ø_x0005_ü_x0014__x0007__x0001_ 5 7" xfId="26822"/>
    <cellStyle name="þ_x001d_ð·_x000c_æþ'_x000d_ßþU_x0001_Ø_x0005_ü_x0014__x0007__x0001__x0001_ 5 7" xfId="26420"/>
    <cellStyle name="þ_x001d_ð·_x000c_æþ'_x000d_ßþU_x0001_Ø_x0005_ü_x0014__x0007__x0001_ 5 8" xfId="27807"/>
    <cellStyle name="þ_x001d_ð·_x000c_æþ'_x000d_ßþU_x0001_Ø_x0005_ü_x0014__x0007__x0001__x0001_ 5 8" xfId="27426"/>
    <cellStyle name="þ_x001d_ð·_x000c_æþ'_x000d_ßþU_x0001_Ø_x0005_ü_x0014__x0007__x0001_ 5 9" xfId="28885"/>
    <cellStyle name="þ_x001d_ð·_x000c_æþ'_x000d_ßþU_x0001_Ø_x0005_ü_x0014__x0007__x0001__x0001_ 5 9" xfId="28432"/>
    <cellStyle name="þ_x001d_ð·_x000c_æþ'_x000d_ßþU_x0001_Ø_x0005_ü_x0014_ 6" xfId="23497"/>
    <cellStyle name="þ_x001d_ð·_x000c_æþ'_x000d_ßþU_x0001_Ø_x0005_ü_x0014__x0007__x0001_ 6" xfId="8140"/>
    <cellStyle name="þ_x001d_ð·_x000c_æþ'_x000d_ßþU_x0001_Ø_x0005_ü_x0014__x0007__x0001__x0001_ 6" xfId="6831"/>
    <cellStyle name="þ_x001d_ð·_x000c_æþ'_x000d_ßþU_x0001_Ø_x0005_ü_x0014__x0007__x0001__x0001_ 6 2" xfId="15993"/>
    <cellStyle name="þ_x001d_ð·_x000c_æþ'_x000d_ßþU_x0001_Ø_x0005_ü_x0014_ 7" xfId="24669"/>
    <cellStyle name="þ_x001d_ð·_x000c_æþ'_x000d_ßþU_x0001_Ø_x0005_ü_x0014__x0007__x0001_ 7" xfId="8175"/>
    <cellStyle name="þ_x001d_ð·_x000c_æþ'_x000d_ßþU_x0001_Ø_x0005_ü_x0014__x0007__x0001__x0001_ 7" xfId="6853"/>
    <cellStyle name="þ_x001d_ð·_x000c_æþ'_x000d_ßþU_x0001_Ø_x0005_ü_x0014_ 8" xfId="20520"/>
    <cellStyle name="þ_x001d_ð·_x000c_æþ'_x000d_ßþU_x0001_Ø_x0005_ü_x0014__x0007__x0001_ 8" xfId="8584"/>
    <cellStyle name="þ_x001d_ð·_x000c_æþ'_x000d_ßþU_x0001_Ø_x0005_ü_x0014__x0007__x0001__x0001_ 8" xfId="8141"/>
    <cellStyle name="þ_x001d_ð·_x000c_æþ'_x000d_ßþU_x0001_Ø_x0005_ü_x0014_ 9" xfId="24690"/>
    <cellStyle name="þ_x001d_ð·_x000c_æþ'_x000d_ßþU_x0001_Ø_x0005_ü_x0014__x0007__x0001_ 9" xfId="17689"/>
    <cellStyle name="þ_x001d_ð·_x000c_æþ'_x000d_ßþU_x0001_Ø_x0005_ü_x0014__x0007__x0001__x0001_ 9" xfId="8176"/>
    <cellStyle name="þ_x001d_ð·_x000c_æþ'_x000d_ßþU_x0001_Ø_x0005_ü_x0014__x0007__x0001__x0001_?_x0002_ÿÿÿÿÿÿÿÿÿÿÿÿÿÿÿ¯?(_x0002__x001e__x0016_ ???¼$ÿÿÿÿ????_x0006__x0016_??????????????Í!Ë??????????           ?????           ?????????_x000d_C:\WINDOWS\_x000d_V_x000d_S\TEMP_x000d_NC;C:\NU;C:\VIRUS;_x000d_?????????????????????????????????????????????????????????????????????????????" xfId="2212"/>
    <cellStyle name="þ_x001d_ð·_x000c_æþ'_x000d_ßþU_x0001_Ø_x0005_ü_x0014__x0007__x0001__x0001_?_x0002_ÿÿÿÿÿÿÿÿÿÿÿÿÿÿÿ¯?(_x0002__x001e__x0016_ ???¼$ÿÿÿÿ????_x0006__x0016_??????????????Í!Ë??????????           ?????           ?????????_x000d_C:\WINDOWS\_x000d_V_x000d_S\TEMP_x000d_NC;C:\NU;C:\VIRUS;_x000d_????????????????????????????????????????????????????????????????????????????? 1" xfId="14353"/>
    <cellStyle name="þ_x001d_ð·_x000c_æþ'_x000d_ßþU_x0001_Ø_x0005_ü_x0014__x0007__x0001__x0001_?_x0002_ÿÿÿÿÿÿÿÿÿÿÿÿÿÿÿ¯?(_x0002__x001e__x0016_ ???¼$ÿÿÿÿ????_x0006__x0016_??????????????Í!Ë??????????           ?????           ?????????_x000d_C:\WINDOWS\_x000d_V_x000d_S\TEMP_x000d_NC;C:\NU;C:\VIRUS;_x000d_????????????????????????????????????????????????????????????????????????????? 2" xfId="4933"/>
    <cellStyle name="þ_x001d_ð·_x000c_æþ'_x000d_ßþU_x0001_Ø_x0005_ü_x0014__x0007__x0001__x0001_?_x0002_ÿÿÿÿÿÿÿÿÿÿÿÿÿÿÿ¯?(_x0002__x001e__x0016_ ???¼$ÿÿÿÿ????_x0006__x0016_??????????????Í!Ë??????????           ?????           ?????????_x000d_C:\WINDOWS\_x000d_V_x000d_S\TEMP_x000d_NC;C:\NU;C:\VIRUS;_x000d_????????????????????????????????????????????????????????????????????????????? 2 2" xfId="14352"/>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1435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221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14335"/>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493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433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14336"/>
    <cellStyle name="þ_x001d_ð·_x000c_æþ'_x000d_ßþU_x0001_Ø_x0005_ü_x0014__x0007__x0001__x0001__Bieu cn nhiệm kỳ sưa lai năm 2010,2011" xfId="4935"/>
    <cellStyle name="þ_x001d_ðÇ%Uý—&amp;Hý9_x0008_Ÿ s_x000a_" xfId="2214"/>
    <cellStyle name="þ_x001d_ðÇ%Uý—&amp;Hý9_x0008_Ÿ s_x000a__x0007_" xfId="8142"/>
    <cellStyle name="þ_x001d_ðÇ%Uý—&amp;Hý9_x0008_Ÿ s_x000a__x0007__x0001_" xfId="2215"/>
    <cellStyle name="þ_x001d_ðÇ%Uý—&amp;Hý9_x0008_Ÿ s_x000a__x0007__x0001__x0001_" xfId="2216"/>
    <cellStyle name="þ_x001d_ðÇ%Uý—&amp;Hý9_x0008_Ÿ s_x000a_ 10" xfId="21919"/>
    <cellStyle name="þ_x001d_ðÇ%Uý—&amp;Hý9_x0008_Ÿ s_x000a__x0007__x0001_ 10" xfId="23520"/>
    <cellStyle name="þ_x001d_ðÇ%Uý—&amp;Hý9_x0008_Ÿ s_x000a__x0007__x0001__x0001_ 10" xfId="20049"/>
    <cellStyle name="þ_x001d_ðÇ%Uý—&amp;Hý9_x0008_Ÿ s_x000a__x0007__x0001_ 11" xfId="16991"/>
    <cellStyle name="þ_x001d_ðÇ%Uý—&amp;Hý9_x0008_Ÿ s_x000a__x0007__x0001__x0001_ 11" xfId="25354"/>
    <cellStyle name="þ_x001d_ðÇ%Uý—&amp;Hý9_x0008_Ÿ s_x000a_ 2" xfId="15994"/>
    <cellStyle name="þ_x001d_ðÇ%Uý—&amp;Hý9_x0008_Ÿ s_x000a__x0007__x0001_ 2" xfId="8143"/>
    <cellStyle name="þ_x001d_ðÇ%Uý—&amp;Hý9_x0008_Ÿ s_x000a__x0007__x0001__x0001_ 2" xfId="8145"/>
    <cellStyle name="þ_x001d_ðÇ%Uý—&amp;Hý9_x0008_Ÿ s_x000a__x0007__x0001_ 2 2" xfId="15995"/>
    <cellStyle name="þ_x001d_ðÇ%Uý—&amp;Hý9_x0008_Ÿ s_x000a__x0007__x0001_ 2 3" xfId="21874"/>
    <cellStyle name="þ_x001d_ðÇ%Uý—&amp;Hý9_x0008_Ÿ s_x000a__x0007__x0001_ 2 4" xfId="23482"/>
    <cellStyle name="þ_x001d_ðÇ%Uý—&amp;Hý9_x0008_Ÿ s_x000a__x0007__x0001_ 2 5" xfId="24654"/>
    <cellStyle name="þ_x001d_ðÇ%Uý—&amp;Hý9_x0008_Ÿ s_x000a__x0007__x0001_ 2 6" xfId="25804"/>
    <cellStyle name="þ_x001d_ðÇ%Uý—&amp;Hý9_x0008_Ÿ s_x000a__x0007__x0001_ 2 7" xfId="26823"/>
    <cellStyle name="þ_x001d_ðÇ%Uý—&amp;Hý9_x0008_Ÿ s_x000a__x0007__x0001_ 2 8" xfId="27808"/>
    <cellStyle name="þ_x001d_ðÇ%Uý—&amp;Hý9_x0008_Ÿ s_x000a__x0007__x0001_ 2 9" xfId="28886"/>
    <cellStyle name="þ_x001d_ðÇ%Uý—&amp;Hý9_x0008_Ÿ s_x000a_ 3" xfId="14355"/>
    <cellStyle name="þ_x001d_ðÇ%Uý—&amp;Hý9_x0008_Ÿ s_x000a__x0007__x0001_ 3" xfId="8177"/>
    <cellStyle name="þ_x001d_ðÇ%Uý—&amp;Hý9_x0008_Ÿ s_x000a__x0007__x0001__x0001_ 3" xfId="8144"/>
    <cellStyle name="þ_x001d_ðÇ%Uý—&amp;Hý9_x0008_Ÿ s_x000a__x0007__x0001__x0001_ 3 2" xfId="14356"/>
    <cellStyle name="þ_x001d_ðÇ%Uý—&amp;Hý9_x0008_Ÿ s_x000a_ 4" xfId="20565"/>
    <cellStyle name="þ_x001d_ðÇ%Uý—&amp;Hý9_x0008_Ÿ s_x000a__x0007__x0001_ 4" xfId="8585"/>
    <cellStyle name="þ_x001d_ðÇ%Uý—&amp;Hý9_x0008_Ÿ s_x000a__x0007__x0001__x0001_ 4" xfId="8178"/>
    <cellStyle name="þ_x001d_ðÇ%Uý—&amp;Hý9_x0008_Ÿ s_x000a_ 5" xfId="22293"/>
    <cellStyle name="þ_x001d_ðÇ%Uý—&amp;Hý9_x0008_Ÿ s_x000a__x0007__x0001_ 5" xfId="17690"/>
    <cellStyle name="þ_x001d_ðÇ%Uý—&amp;Hý9_x0008_Ÿ s_x000a__x0007__x0001__x0001_ 5" xfId="8586"/>
    <cellStyle name="þ_x001d_ðÇ%Uý—&amp;Hý9_x0008_Ÿ s_x000a_ 6" xfId="23501"/>
    <cellStyle name="þ_x001d_ðÇ%Uý—&amp;Hý9_x0008_Ÿ s_x000a__x0007__x0001_ 6" xfId="19735"/>
    <cellStyle name="þ_x001d_ðÇ%Uý—&amp;Hý9_x0008_Ÿ s_x000a__x0007__x0001__x0001_ 6" xfId="17691"/>
    <cellStyle name="þ_x001d_ðÇ%Uý—&amp;Hý9_x0008_Ÿ s_x000a_ 7" xfId="24672"/>
    <cellStyle name="þ_x001d_ðÇ%Uý—&amp;Hý9_x0008_Ÿ s_x000a__x0007__x0001_ 7" xfId="17863"/>
    <cellStyle name="þ_x001d_ðÇ%Uý—&amp;Hý9_x0008_Ÿ s_x000a__x0007__x0001__x0001_ 7" xfId="19734"/>
    <cellStyle name="þ_x001d_ðÇ%Uý—&amp;Hý9_x0008_Ÿ s_x000a_ 8" xfId="19873"/>
    <cellStyle name="þ_x001d_ðÇ%Uý—&amp;Hý9_x0008_Ÿ s_x000a__x0007__x0001_ 8" xfId="19474"/>
    <cellStyle name="þ_x001d_ðÇ%Uý—&amp;Hý9_x0008_Ÿ s_x000a__x0007__x0001__x0001_ 8" xfId="19938"/>
    <cellStyle name="þ_x001d_ðÇ%Uý—&amp;Hý9_x0008_Ÿ s_x000a_ 9" xfId="19615"/>
    <cellStyle name="þ_x001d_ðÇ%Uý—&amp;Hý9_x0008_Ÿ s_x000a__x0007__x0001_ 9" xfId="17767"/>
    <cellStyle name="þ_x001d_ðÇ%Uý—&amp;Hý9_x0008_Ÿ s_x000a__x0007__x0001__x0001_ 9" xfId="21904"/>
    <cellStyle name="þ_x001d_ðÇ%Uý—&amp;Hý9_x0008_Ÿ s_x000a__x0007__x0001__x0001_?_x0002_ÿÿÿÿÿÿÿÿÿÿÿÿÿÿÿ_x0001_(_x0002_—_x000d_€???Î_x001f_ÿÿÿÿ????_x0007_???????????????Í!Ë??????????           ?????           ?????????_x000d_C:\WINDOWS\country.sys_x000d_??????????????????????????????????????????????????????????????????????????????????????????????" xfId="2217"/>
    <cellStyle name="þ_x001d_ðÇ%Uý—&amp;Hý9_x0008_Ÿ s_x000a__x0007__x0001__x0001_?_x0002_ÿÿÿÿÿÿÿÿÿÿÿÿÿÿÿ_x0001_(_x0002_—_x000d_€???Î_x001f_ÿÿÿÿ????_x0007_???????????????Í!Ë??????????           ?????           ?????????_x000d_C:\WINDOWS\country.sys_x000d_?????????????????????????????????????????????????????????????????????????????????????????????? 2" xfId="8146"/>
    <cellStyle name="þ_x001d_ðÇ%Uý—&amp;Hý9_x0008_Ÿ s_x000a__x0007__x0001__x0001_?_x0002_ÿÿÿÿÿÿÿÿÿÿÿÿÿÿÿ_x0001_(_x0002_—_x000d_€???Î_x001f_ÿÿÿÿ????_x0007_???????????????Í!Ë??????????           ?????           ?????????_x000d_C:\WINDOWS\country.sys_x000d_?????????????????????????????????????????????????????????????????????????????????????????????? 2 2" xfId="14357"/>
    <cellStyle name="þ_x001d_ðÇ%Uý—&amp;Hý9_x0008_Ÿ s_x000a__x0007__x0001__CT 134" xfId="8147"/>
    <cellStyle name="þ_x001d_ðÇ%Uý—&amp;Hý9_x0008_Ÿ s_x000a__x0007__x0001__x0001__CT 134" xfId="8148"/>
    <cellStyle name="þ_x001d_ðÇ%Uý—&amp;Hý9_x0008_Ÿ_x0009_s_x000a_" xfId="14358"/>
    <cellStyle name="þ_x001d_ðÇ%Uý—&amp;Hý9_x0008_Ÿ_x0009_s_x000a__x0007_" xfId="4936"/>
    <cellStyle name="þ_x001d_ðÇ%Uý—&amp;Hý9_x0008_Ÿ_x0009_s_x000a__x0007__x0001_" xfId="4937"/>
    <cellStyle name="þ_x001d_ðÇ%Uý—&amp;Hý9_x0008_Ÿ_x0009_s_x000a__x0007__x0001__x0001_" xfId="2344"/>
    <cellStyle name="þ_x001d_ðÇ%Uý—&amp;Hý9_x0008_Ÿ_x0009_s_x000a__x0007__x0001_ 10" xfId="24577"/>
    <cellStyle name="þ_x001d_ðÇ%Uý—&amp;Hý9_x0008_Ÿ_x0009_s_x000a__x0007__x0001__x0001_ 10" xfId="19702"/>
    <cellStyle name="þ_x001d_ðÇ%Uý—&amp;Hý9_x0008_Ÿ_x0009_s_x000a__x0007__x0001_ 2" xfId="15996"/>
    <cellStyle name="þ_x001d_ðÇ%Uý—&amp;Hý9_x0008_Ÿ_x0009_s_x000a__x0007__x0001__x0001_ 2" xfId="4938"/>
    <cellStyle name="þ_x001d_ðÇ%Uý—&amp;Hý9_x0008_Ÿ_x0009_s_x000a__x0007__x0001_ 3" xfId="14359"/>
    <cellStyle name="þ_x001d_ðÇ%Uý—&amp;Hý9_x0008_Ÿ_x0009_s_x000a__x0007__x0001__x0001_ 3" xfId="15997"/>
    <cellStyle name="þ_x001d_ðÇ%Uý—&amp;Hý9_x0008_Ÿ_x0009_s_x000a__x0007__x0001_ 4" xfId="20567"/>
    <cellStyle name="þ_x001d_ðÇ%Uý—&amp;Hý9_x0008_Ÿ_x0009_s_x000a__x0007__x0001__x0001_ 4" xfId="14360"/>
    <cellStyle name="þ_x001d_ðÇ%Uý—&amp;Hý9_x0008_Ÿ_x0009_s_x000a__x0007__x0001_ 5" xfId="22295"/>
    <cellStyle name="þ_x001d_ðÇ%Uý—&amp;Hý9_x0008_Ÿ_x0009_s_x000a__x0007__x0001__x0001_ 5" xfId="20568"/>
    <cellStyle name="þ_x001d_ðÇ%Uý—&amp;Hý9_x0008_Ÿ_x0009_s_x000a__x0007__x0001_ 6" xfId="23502"/>
    <cellStyle name="þ_x001d_ðÇ%Uý—&amp;Hý9_x0008_Ÿ_x0009_s_x000a__x0007__x0001__x0001_ 6" xfId="22296"/>
    <cellStyle name="þ_x001d_ðÇ%Uý—&amp;Hý9_x0008_Ÿ_x0009_s_x000a__x0007__x0001_ 7" xfId="24674"/>
    <cellStyle name="þ_x001d_ðÇ%Uý—&amp;Hý9_x0008_Ÿ_x0009_s_x000a__x0007__x0001__x0001_ 7" xfId="23503"/>
    <cellStyle name="þ_x001d_ðÇ%Uý—&amp;Hý9_x0008_Ÿ_x0009_s_x000a__x0007__x0001_ 8" xfId="19419"/>
    <cellStyle name="þ_x001d_ðÇ%Uý—&amp;Hý9_x0008_Ÿ_x0009_s_x000a__x0007__x0001__x0001_ 8" xfId="24675"/>
    <cellStyle name="þ_x001d_ðÇ%Uý—&amp;Hý9_x0008_Ÿ_x0009_s_x000a__x0007__x0001_ 9" xfId="20059"/>
    <cellStyle name="þ_x001d_ðÇ%Uý—&amp;Hý9_x0008_Ÿ_x0009_s_x000a__x0007__x0001__x0001_ 9" xfId="21920"/>
    <cellStyle name="þ_x001d_ðÇ%Uý—&amp;Hý9_x0008_Ÿ_x0009_s_x000a__x0007__x0001__x0001_?_x0002_ÿÿÿÿÿÿÿÿÿÿÿÿÿÿÿ_x0001_(_x0002_—_x000d_€???Î_x001f_ÿÿÿÿ????_x0007_???????????????Í!Ë??????????           ?????           ?????????_x000d_C:\WINDOWS\country.sys_x000d_??????????????????????????????????????????????????????????????????????????????????????????????" xfId="4939"/>
    <cellStyle name="þ_x001d_ðÇ%Uý—&amp;Hý9_x0008_Ÿ_x0009_s_x000a__x0007__x0001__x0001_?_x0002_ÿÿÿÿÿÿÿÿÿÿÿÿÿÿÿ_x0001_(_x0002_—_x000d_€???Î_x001f_ÿÿÿÿ????_x0007_???????????????Í!Ë??????????           ?????           ?????????_x000d_C:\WINDOWS\country.sys_x000d_?????????????????????????????????????????????????????????????????????????????????????????????? 2" xfId="15998"/>
    <cellStyle name="þ_x001d_ðÇ%Uý—&amp;Hý9_x0008_Ÿ_x0009_s_x000a__x0007__x0001__x0001_?_x0002_ÿÿÿÿÿÿÿÿÿÿÿÿÿÿÿ_x0001_(_x0002_—_x000d_€???Î_x001f_ÿÿÿÿ????_x0007_???????????????Í!Ë??????????           ?????           ?????????_x000d_C:\WINDOWS\country.sys_x000d_?????????????????????????????????????????????????????????????????????????????????????????????? 3" xfId="14362"/>
    <cellStyle name="þ_x001d_ðÇ%Uý—&amp;Hý9_x0008_Ÿ_x0009_s_x000a__x0007__x0001__x0001_?_x0002_ÿÿÿÿÿÿÿÿÿÿÿÿÿÿÿ_x0001_(_x0002_—_x000d_???Î_x001f_ÿÿÿÿ????_x0007_???????????????Í!Ë??????????           ?????           ?????????_x000d_C:\WINDOWS\country.sys_x000d_??????????????????????????????????????????????????????????????????????????????????????????????" xfId="14361"/>
    <cellStyle name="þ_x001d_ðÇ%Uý—&amp;Hý9_x0008_Ÿ_x0009_s_x000a__x0007__x0001__CT 134" xfId="4940"/>
    <cellStyle name="þ_x001d_ðÇ%Uý—&amp;Hý9_x0008_Ÿ_x0009_s_x000a__x0007__x0001__x0001__CT 134" xfId="4941"/>
    <cellStyle name="þ_x001d_ðK_x000c_Fý_x001b__x000d_9ýU_x0001_Ð_x0008_¦)_x0007__x0001__x0001_" xfId="2218"/>
    <cellStyle name="þ_x001d_ðK_x000c_Fý_x001b__x000d_9ýU_x0001_Ð_x0008_¦)_x0007__x0001__x0001_ 2" xfId="4942"/>
    <cellStyle name="þ_x001d_ðK_x000c_Fý_x001b__x000d_9ýU_x0001_Ð_x0008_¦)_x0007__x0001__x0001_ 2 2" xfId="14363"/>
    <cellStyle name="thuong-10" xfId="2219"/>
    <cellStyle name="thuong-10 2" xfId="4943"/>
    <cellStyle name="thuong-10 2 2" xfId="14331"/>
    <cellStyle name="thuong-10 3" xfId="17692"/>
    <cellStyle name="thuong-10 4" xfId="21819"/>
    <cellStyle name="thuong-10 5" xfId="19939"/>
    <cellStyle name="thuong-10 6" xfId="21905"/>
    <cellStyle name="thuong-10 7" xfId="24180"/>
    <cellStyle name="thuong-10 8" xfId="17985"/>
    <cellStyle name="thuong-10 9" xfId="25308"/>
    <cellStyle name="thuong-11" xfId="2220"/>
    <cellStyle name="thuong-11 2" xfId="4944"/>
    <cellStyle name="thuong-11 2 2" xfId="14332"/>
    <cellStyle name="Thuyet minh" xfId="2221"/>
    <cellStyle name="Thuyet minh 2" xfId="4945"/>
    <cellStyle name="Thuyet minh 2 2" xfId="14333"/>
    <cellStyle name="thvt" xfId="2222"/>
    <cellStyle name="thvt 2" xfId="4946"/>
    <cellStyle name="thvt 2 2" xfId="14334"/>
    <cellStyle name="Tiªu ®Ì" xfId="2223"/>
    <cellStyle name="Tiªu ®Ì 2" xfId="4947"/>
    <cellStyle name="Tiªu ®Ì 2 2" xfId="14316"/>
    <cellStyle name="Tien1" xfId="2224"/>
    <cellStyle name="Tien1 2" xfId="4948"/>
    <cellStyle name="Tien1 2 2" xfId="14317"/>
    <cellStyle name="Tien1 3" xfId="17693"/>
    <cellStyle name="Tien1 4" xfId="21818"/>
    <cellStyle name="Tien1 5" xfId="17864"/>
    <cellStyle name="Tien1 6" xfId="21906"/>
    <cellStyle name="Tien1 7" xfId="21267"/>
    <cellStyle name="Tien1 8" xfId="17149"/>
    <cellStyle name="Tien1 9" xfId="17998"/>
    <cellStyle name="Tieu_de_2" xfId="2225"/>
    <cellStyle name="Times New Roman" xfId="2226"/>
    <cellStyle name="Times New Roman 2" xfId="4949"/>
    <cellStyle name="Times New Roman 2 2" xfId="14318"/>
    <cellStyle name="TiÓu môc" xfId="2227"/>
    <cellStyle name="TiÓu môc 2" xfId="4950"/>
    <cellStyle name="TiÓu môc 2 2" xfId="14319"/>
    <cellStyle name="TiÓu môc 3" xfId="17694"/>
    <cellStyle name="TiÓu môc 4" xfId="19731"/>
    <cellStyle name="TiÓu môc 5" xfId="16031"/>
    <cellStyle name="TiÓu môc 6" xfId="19880"/>
    <cellStyle name="TiÓu môc 7" xfId="22962"/>
    <cellStyle name="TiÓu môc 8" xfId="21258"/>
    <cellStyle name="TiÓu môc 9" xfId="19429"/>
    <cellStyle name="tit1" xfId="2228"/>
    <cellStyle name="tit1 2" xfId="4951"/>
    <cellStyle name="tit1 2 2" xfId="14320"/>
    <cellStyle name="tit2" xfId="2229"/>
    <cellStyle name="tit2 2" xfId="4952"/>
    <cellStyle name="tit2 2 2" xfId="14321"/>
    <cellStyle name="tit2 3" xfId="17696"/>
    <cellStyle name="tit3" xfId="2230"/>
    <cellStyle name="tit3 2" xfId="4953"/>
    <cellStyle name="tit3 2 2" xfId="14322"/>
    <cellStyle name="tit4" xfId="2231"/>
    <cellStyle name="tit4 2" xfId="4954"/>
    <cellStyle name="tit4 2 2" xfId="14323"/>
    <cellStyle name="Title" xfId="52" builtinId="15" customBuiltin="1"/>
    <cellStyle name="Title 2" xfId="4955"/>
    <cellStyle name="Title 2 2" xfId="8245"/>
    <cellStyle name="Title 3" xfId="4956"/>
    <cellStyle name="Title 4" xfId="8149"/>
    <cellStyle name="TNN" xfId="2232"/>
    <cellStyle name="TNN 2" xfId="4957"/>
    <cellStyle name="TNN 2 2" xfId="14324"/>
    <cellStyle name="Tong so" xfId="4958"/>
    <cellStyle name="tong so 1" xfId="4959"/>
    <cellStyle name="tong so 1 2" xfId="14326"/>
    <cellStyle name="tong so 1 3" xfId="17700"/>
    <cellStyle name="tong so 1 4" xfId="16814"/>
    <cellStyle name="tong so 1 5" xfId="17865"/>
    <cellStyle name="tong so 1 6" xfId="19466"/>
    <cellStyle name="tong so 1 7" xfId="23420"/>
    <cellStyle name="tong so 1 8" xfId="21973"/>
    <cellStyle name="tong so 1 9" xfId="24657"/>
    <cellStyle name="Tong so 2" xfId="14325"/>
    <cellStyle name="Tong so 3" xfId="15031"/>
    <cellStyle name="Tong so 4" xfId="15048"/>
    <cellStyle name="Tongcong" xfId="2233"/>
    <cellStyle name="Tongcong 2" xfId="4960"/>
    <cellStyle name="Tongcong 2 2" xfId="14327"/>
    <cellStyle name="Tongcong 3" xfId="17701"/>
    <cellStyle name="Tongcong 4" xfId="19729"/>
    <cellStyle name="Tongcong 5" xfId="19941"/>
    <cellStyle name="Tongcong 6" xfId="21907"/>
    <cellStyle name="Tongcong 7" xfId="23479"/>
    <cellStyle name="Tongcong 8" xfId="21962"/>
    <cellStyle name="Tongcong 9" xfId="21740"/>
    <cellStyle name="Total" xfId="53" builtinId="25" customBuiltin="1"/>
    <cellStyle name="Total 2" xfId="4962"/>
    <cellStyle name="Total 2 2" xfId="8246"/>
    <cellStyle name="Total 3" xfId="4961"/>
    <cellStyle name="trang" xfId="2234"/>
    <cellStyle name="trang 2" xfId="4963"/>
    <cellStyle name="trang 2 2" xfId="14364"/>
    <cellStyle name="ts" xfId="2235"/>
    <cellStyle name="tt1" xfId="2236"/>
    <cellStyle name="tt1 2" xfId="4965"/>
    <cellStyle name="tt1 2 2" xfId="14328"/>
    <cellStyle name="Tusental (0)_pldt" xfId="2237"/>
    <cellStyle name="Tusental_pldt" xfId="2238"/>
    <cellStyle name="UNIDAGSCode" xfId="2239"/>
    <cellStyle name="UNIDAGSCode 2" xfId="4966"/>
    <cellStyle name="UNIDAGSCode 2 2" xfId="14365"/>
    <cellStyle name="UNIDAGSCode2" xfId="2240"/>
    <cellStyle name="UNIDAGSCode2 2" xfId="4967"/>
    <cellStyle name="UNIDAGSCode2 2 2" xfId="14366"/>
    <cellStyle name="UNIDAGSCode2 3" xfId="17707"/>
    <cellStyle name="UNIDAGSCurrency" xfId="2241"/>
    <cellStyle name="UNIDAGSCurrency 2" xfId="4968"/>
    <cellStyle name="UNIDAGSCurrency 2 2" xfId="14367"/>
    <cellStyle name="UNIDAGSCurrency 3" xfId="17708"/>
    <cellStyle name="UNIDAGSDate" xfId="2242"/>
    <cellStyle name="UNIDAGSDate 2" xfId="4969"/>
    <cellStyle name="UNIDAGSDate 2 2" xfId="14368"/>
    <cellStyle name="UNIDAGSDate 3" xfId="17709"/>
    <cellStyle name="UNIDAGSPercent" xfId="2243"/>
    <cellStyle name="UNIDAGSPercent 2" xfId="4970"/>
    <cellStyle name="UNIDAGSPercent 2 2" xfId="14369"/>
    <cellStyle name="UNIDAGSPercent 3" xfId="17710"/>
    <cellStyle name="UNIDAGSPercent2" xfId="2244"/>
    <cellStyle name="UNIDAGSPercent2 2" xfId="4971"/>
    <cellStyle name="UNIDAGSPercent2 2 2" xfId="14370"/>
    <cellStyle name="UNIDAGSPercent2 3" xfId="17711"/>
    <cellStyle name="ux_3_¼­¿ï-¾È»ê" xfId="2245"/>
    <cellStyle name="Valuta (0)_CALPREZZ" xfId="2374"/>
    <cellStyle name="Valuta_ PESO ELETTR." xfId="2375"/>
    <cellStyle name="VANG1" xfId="2246"/>
    <cellStyle name="VANG1 2" xfId="4972"/>
    <cellStyle name="VANG1 2 2" xfId="14371"/>
    <cellStyle name="viet" xfId="2247"/>
    <cellStyle name="viet 2" xfId="4974"/>
    <cellStyle name="viet 3" xfId="4973"/>
    <cellStyle name="viet 3 2" xfId="14372"/>
    <cellStyle name="viet2" xfId="2248"/>
    <cellStyle name="viet2 2" xfId="4976"/>
    <cellStyle name="viet2 2 2" xfId="17716"/>
    <cellStyle name="viet2 3" xfId="4975"/>
    <cellStyle name="viet2 3 2" xfId="14373"/>
    <cellStyle name="viet2 4" xfId="17715"/>
    <cellStyle name="VN new romanNormal" xfId="2249"/>
    <cellStyle name="VN new romanNormal 2" xfId="4978"/>
    <cellStyle name="VN new romanNormal 3" xfId="4977"/>
    <cellStyle name="VN new romanNormal 3 2" xfId="14374"/>
    <cellStyle name="Vn Time 13" xfId="2250"/>
    <cellStyle name="Vn Time 13 2" xfId="4979"/>
    <cellStyle name="Vn Time 13 2 2" xfId="14375"/>
    <cellStyle name="Vn Time 14" xfId="2251"/>
    <cellStyle name="Vn Time 14 2" xfId="4980"/>
    <cellStyle name="Vn Time 14 2 2" xfId="14376"/>
    <cellStyle name="VN time new roman" xfId="2252"/>
    <cellStyle name="VN time new roman 2" xfId="4982"/>
    <cellStyle name="VN time new roman 3" xfId="4981"/>
    <cellStyle name="VN time new roman 3 2" xfId="14377"/>
    <cellStyle name="vn_time" xfId="2253"/>
    <cellStyle name="vnbo" xfId="2254"/>
    <cellStyle name="vnbo 2" xfId="4983"/>
    <cellStyle name="vnbo 2 2" xfId="14378"/>
    <cellStyle name="vnbo 3" xfId="17721"/>
    <cellStyle name="vnhead1" xfId="2255"/>
    <cellStyle name="vnhead1 2" xfId="4984"/>
    <cellStyle name="vnhead1 2 2" xfId="14381"/>
    <cellStyle name="vnhead1 3" xfId="17722"/>
    <cellStyle name="vnhead2" xfId="2256"/>
    <cellStyle name="vnhead2 2" xfId="4985"/>
    <cellStyle name="vnhead2 2 2" xfId="14382"/>
    <cellStyle name="vnhead2 3" xfId="17723"/>
    <cellStyle name="vnhead3" xfId="2257"/>
    <cellStyle name="vnhead3 2" xfId="4986"/>
    <cellStyle name="vnhead3 2 2" xfId="14383"/>
    <cellStyle name="vnhead3 3" xfId="17724"/>
    <cellStyle name="vnhead4" xfId="2258"/>
    <cellStyle name="vnhead4 2" xfId="4987"/>
    <cellStyle name="vnhead4 2 2" xfId="14384"/>
    <cellStyle name="vntxt1" xfId="2259"/>
    <cellStyle name="vntxt1 2" xfId="4988"/>
    <cellStyle name="vntxt1 2 2" xfId="14379"/>
    <cellStyle name="vntxt2" xfId="2260"/>
    <cellStyle name="vntxt2 2" xfId="4989"/>
    <cellStyle name="vntxt2 2 2" xfId="14380"/>
    <cellStyle name="W?hrung [0]_35ERI8T2gbIEMixb4v26icuOo" xfId="2261"/>
    <cellStyle name="W?hrung_35ERI8T2gbIEMixb4v26icuOo" xfId="2262"/>
    <cellStyle name="Währung [0]_68574_Materialbedarfsliste" xfId="2264"/>
    <cellStyle name="Währung_68574_Materialbedarfsliste" xfId="2265"/>
    <cellStyle name="Walutowy [0]_Invoices2001Slovakia" xfId="2266"/>
    <cellStyle name="Walutowy_Invoices2001Slovakia" xfId="2267"/>
    <cellStyle name="Warning Text" xfId="54" builtinId="11" customBuiltin="1"/>
    <cellStyle name="Warning Text 2" xfId="4991"/>
    <cellStyle name="Warning Text 2 2" xfId="8248"/>
    <cellStyle name="Warning Text 3" xfId="4992"/>
    <cellStyle name="Warning Text 4" xfId="8150"/>
    <cellStyle name="wrap" xfId="2268"/>
    <cellStyle name="wrap 2" xfId="4993"/>
    <cellStyle name="wrap 2 2" xfId="14385"/>
    <cellStyle name="Wไhrung [0]_35ERI8T2gbIEMixb4v26icuOo" xfId="2269"/>
    <cellStyle name="Wไhrung_35ERI8T2gbIEMixb4v26icuOo" xfId="2270"/>
    <cellStyle name="xan1" xfId="2271"/>
    <cellStyle name="xan1 2" xfId="4994"/>
    <cellStyle name="xan1 2 2" xfId="14386"/>
    <cellStyle name="xan1 3" xfId="17730"/>
    <cellStyle name="xan1 4" xfId="19719"/>
    <cellStyle name="xan1 5" xfId="17876"/>
    <cellStyle name="xan1 6" xfId="19450"/>
    <cellStyle name="xan1 7" xfId="17768"/>
    <cellStyle name="xan1 8" xfId="17733"/>
    <cellStyle name="xan1 9" xfId="19481"/>
    <cellStyle name="xuan" xfId="2272"/>
    <cellStyle name="xuan 2" xfId="4995"/>
    <cellStyle name="xuan 2 2" xfId="14387"/>
    <cellStyle name="y" xfId="2273"/>
    <cellStyle name="y 2" xfId="4996"/>
    <cellStyle name="y 2 2" xfId="14388"/>
    <cellStyle name="Ý kh¸c_B¶ng 1 (2)" xfId="2274"/>
    <cellStyle name="Zeilenebene_1_主营业务利润明细表" xfId="2275"/>
    <cellStyle name="センター" xfId="2279"/>
    <cellStyle name="センター 2" xfId="4997"/>
    <cellStyle name="センター 2 2" xfId="14389"/>
    <cellStyle name="เครื่องหมายสกุลเงิน [0]_FTC_OFFER" xfId="2276"/>
    <cellStyle name="เครื่องหมายสกุลเงิน_FTC_OFFER" xfId="2277"/>
    <cellStyle name="ปกติ_FTC_OFFER" xfId="2278"/>
    <cellStyle name=" [0.00]_ Att. 1- Cover" xfId="2336"/>
    <cellStyle name="_ Att. 1- Cover" xfId="2337"/>
    <cellStyle name="?_ Att. 1- Cover" xfId="2338"/>
    <cellStyle name="똿뗦먛귟 [0.00]_PRODUCT DETAIL Q1" xfId="2280"/>
    <cellStyle name="똿뗦먛귟_PRODUCT DETAIL Q1" xfId="2281"/>
    <cellStyle name="믅됞 [0.00]_PRODUCT DETAIL Q1" xfId="2282"/>
    <cellStyle name="믅됞_PRODUCT DETAIL Q1" xfId="2283"/>
    <cellStyle name="백분율_††††† " xfId="2284"/>
    <cellStyle name="뷭?_BOOKSHIP" xfId="2285"/>
    <cellStyle name="쉼표 [0]_2001 Target monthly" xfId="2286"/>
    <cellStyle name="안건회계법인" xfId="2287"/>
    <cellStyle name="안건회계법인 2" xfId="4998"/>
    <cellStyle name="안건회계법인 2 2" xfId="14390"/>
    <cellStyle name="콤마 [ - 유형1" xfId="2295"/>
    <cellStyle name="콤마 [ - 유형1 2" xfId="4999"/>
    <cellStyle name="콤마 [ - 유형1 2 2" xfId="14391"/>
    <cellStyle name="콤마 [ - 유형2" xfId="2296"/>
    <cellStyle name="콤마 [ - 유형2 2" xfId="5000"/>
    <cellStyle name="콤마 [ - 유형2 2 2" xfId="14392"/>
    <cellStyle name="콤마 [ - 유형3" xfId="2297"/>
    <cellStyle name="콤마 [ - 유형3 2" xfId="5001"/>
    <cellStyle name="콤마 [ - 유형3 2 2" xfId="14393"/>
    <cellStyle name="콤마 [ - 유형4" xfId="2298"/>
    <cellStyle name="콤마 [ - 유형4 2" xfId="5002"/>
    <cellStyle name="콤마 [ - 유형4 2 2" xfId="14394"/>
    <cellStyle name="콤마 [ - 유형5" xfId="2299"/>
    <cellStyle name="콤마 [ - 유형5 2" xfId="5003"/>
    <cellStyle name="콤마 [ - 유형5 2 2" xfId="14395"/>
    <cellStyle name="콤마 [ - 유형6" xfId="2300"/>
    <cellStyle name="콤마 [ - 유형6 2" xfId="5004"/>
    <cellStyle name="콤마 [ - 유형6 2 2" xfId="14396"/>
    <cellStyle name="콤마 [ - 유형7" xfId="2301"/>
    <cellStyle name="콤마 [ - 유형7 2" xfId="5005"/>
    <cellStyle name="콤마 [ - 유형7 2 2" xfId="14397"/>
    <cellStyle name="콤마 [ - 유형8" xfId="2302"/>
    <cellStyle name="콤마 [ - 유형8 2" xfId="5006"/>
    <cellStyle name="콤마 [ - 유형8 2 2" xfId="14398"/>
    <cellStyle name="콤마 [0]_ 비목별 월별기술 " xfId="2303"/>
    <cellStyle name="콤마_ 비목별 월별기술 " xfId="2304"/>
    <cellStyle name="통화 [0]_††††† " xfId="2305"/>
    <cellStyle name="통화_††††† " xfId="2306"/>
    <cellStyle name="표준_ 97년 경영분석(안)" xfId="2307"/>
    <cellStyle name="표줠_Sheet1_1_총괄표 (수출입) (2)" xfId="2308"/>
    <cellStyle name="一般_00Q3902REV.1" xfId="2288"/>
    <cellStyle name="千位[0]_pldt" xfId="2289"/>
    <cellStyle name="千位_pldt" xfId="2290"/>
    <cellStyle name="千位分隔_PLDT" xfId="2291"/>
    <cellStyle name="千分位[0]_00Q3902REV.1" xfId="2292"/>
    <cellStyle name="千分位_00Q3902REV.1" xfId="2293"/>
    <cellStyle name="后继超级链接_销售公司-2002年报表体系（12.21）" xfId="2294"/>
    <cellStyle name="已瀏覽過的超連結" xfId="2309"/>
    <cellStyle name="已瀏覽過的超連結 2" xfId="5007"/>
    <cellStyle name="已瀏覽過的超連結 2 2" xfId="14399"/>
    <cellStyle name="常?_Sales Forecast - TCLVN" xfId="2310"/>
    <cellStyle name="常规_4403-200312" xfId="2311"/>
    <cellStyle name="桁区切り [0.00]_††††† " xfId="2312"/>
    <cellStyle name="桁区切り_††††† " xfId="2313"/>
    <cellStyle name="標準_#265_Rebates and Pricing" xfId="2314"/>
    <cellStyle name="貨幣 [0]_00Q3902REV.1" xfId="2315"/>
    <cellStyle name="貨幣[0]_BRE" xfId="2316"/>
    <cellStyle name="貨幣_00Q3902REV.1" xfId="2317"/>
    <cellStyle name="超级链接_销售公司-2002年报表体系（12.21）" xfId="2318"/>
    <cellStyle name="超連結" xfId="2319"/>
    <cellStyle name="超連結_x000f_" xfId="2320"/>
    <cellStyle name="超連結 10" xfId="21811"/>
    <cellStyle name="超連結_x000f_ 10" xfId="19705"/>
    <cellStyle name="超連結 11" xfId="19961"/>
    <cellStyle name="超連結_x000f_ 11" xfId="17881"/>
    <cellStyle name="超連結 12" xfId="21649"/>
    <cellStyle name="超連結_x000f_ 12" xfId="21915"/>
    <cellStyle name="超連結 13" xfId="20053"/>
    <cellStyle name="超連結_x000f_ 13" xfId="17769"/>
    <cellStyle name="超連結 14" xfId="24580"/>
    <cellStyle name="超連結_x000f_ 14" xfId="20553"/>
    <cellStyle name="超連結 15" xfId="25353"/>
    <cellStyle name="超連結_x000f_ 15" xfId="23388"/>
    <cellStyle name="超連結 2" xfId="5008"/>
    <cellStyle name="超連結_x000f_ 2" xfId="5009"/>
    <cellStyle name="超連結 2 2" xfId="14400"/>
    <cellStyle name="超連結_x000f_ 2 2" xfId="14401"/>
    <cellStyle name="超連結 2 3" xfId="20587"/>
    <cellStyle name="超連結_x000f_ 2 3" xfId="20588"/>
    <cellStyle name="超連結 2 4" xfId="22312"/>
    <cellStyle name="超連結_x000f_ 2 4" xfId="22313"/>
    <cellStyle name="超連結 2 5" xfId="23518"/>
    <cellStyle name="超連結_x000f_ 2 5" xfId="23519"/>
    <cellStyle name="超連結 2 6" xfId="24691"/>
    <cellStyle name="超連結_x000f_ 2 6" xfId="24692"/>
    <cellStyle name="超連結 2 7" xfId="19422"/>
    <cellStyle name="超連結_x000f_ 2 7" xfId="21918"/>
    <cellStyle name="超連結 2 8" xfId="22946"/>
    <cellStyle name="超連結_x000f_ 2 8" xfId="19443"/>
    <cellStyle name="超連結 2 9" xfId="27430"/>
    <cellStyle name="超連結_x000f_ 2 9" xfId="16009"/>
    <cellStyle name="超連結 3" xfId="6807"/>
    <cellStyle name="超連結_x000f_ 3" xfId="6808"/>
    <cellStyle name="超連結 3 2" xfId="15040"/>
    <cellStyle name="超連結_x000f_ 3 2" xfId="15041"/>
    <cellStyle name="超連結 3 3" xfId="21212"/>
    <cellStyle name="超連結_x000f_ 3 3" xfId="21213"/>
    <cellStyle name="超連結 3 4" xfId="22931"/>
    <cellStyle name="超連結_x000f_ 3 4" xfId="22932"/>
    <cellStyle name="超連結 3 5" xfId="24138"/>
    <cellStyle name="超連結_x000f_ 3 5" xfId="24139"/>
    <cellStyle name="超連結 3 6" xfId="25315"/>
    <cellStyle name="超連結_x000f_ 3 6" xfId="25316"/>
    <cellStyle name="超連結 3 7" xfId="26407"/>
    <cellStyle name="超連結_x000f_ 3 7" xfId="26408"/>
    <cellStyle name="超連結 3 8" xfId="27413"/>
    <cellStyle name="超連結_x000f_ 3 8" xfId="27414"/>
    <cellStyle name="超連結 3 9" xfId="28420"/>
    <cellStyle name="超連結_x000f_ 3 9" xfId="28421"/>
    <cellStyle name="超連結 4" xfId="6820"/>
    <cellStyle name="超連結_x000f_ 4" xfId="6821"/>
    <cellStyle name="超連結 4 2" xfId="15056"/>
    <cellStyle name="超連結_x000f_ 4 2" xfId="15057"/>
    <cellStyle name="超連結 4 3" xfId="21226"/>
    <cellStyle name="超連結_x000f_ 4 3" xfId="21227"/>
    <cellStyle name="超連結 4 4" xfId="22944"/>
    <cellStyle name="超連結_x000f_ 4 4" xfId="22945"/>
    <cellStyle name="超連結 4 5" xfId="24152"/>
    <cellStyle name="超連結_x000f_ 4 5" xfId="24153"/>
    <cellStyle name="超連結 4 6" xfId="25330"/>
    <cellStyle name="超連結_x000f_ 4 6" xfId="25331"/>
    <cellStyle name="超連結 4 7" xfId="26421"/>
    <cellStyle name="超連結_x000f_ 4 7" xfId="26422"/>
    <cellStyle name="超連結 4 8" xfId="27427"/>
    <cellStyle name="超連結_x000f_ 4 8" xfId="27428"/>
    <cellStyle name="超連結 4 9" xfId="28433"/>
    <cellStyle name="超連結_x000f_ 4 9" xfId="28434"/>
    <cellStyle name="超連結 5" xfId="6832"/>
    <cellStyle name="超連結_x000f_ 5" xfId="6833"/>
    <cellStyle name="超連結 5 2" xfId="15999"/>
    <cellStyle name="超連結_x000f_ 5 2" xfId="16000"/>
    <cellStyle name="超連結 5 3" xfId="21879"/>
    <cellStyle name="超連結_x000f_ 5 3" xfId="21880"/>
    <cellStyle name="超連結 5 4" xfId="23484"/>
    <cellStyle name="超連結_x000f_ 5 4" xfId="23485"/>
    <cellStyle name="超連結 5 5" xfId="24655"/>
    <cellStyle name="超連結_x000f_ 5 5" xfId="24656"/>
    <cellStyle name="超連結 5 6" xfId="25807"/>
    <cellStyle name="超連結_x000f_ 5 6" xfId="25808"/>
    <cellStyle name="超連結 5 7" xfId="26824"/>
    <cellStyle name="超連結_x000f_ 5 7" xfId="26825"/>
    <cellStyle name="超連結 5 8" xfId="27809"/>
    <cellStyle name="超連結_x000f_ 5 8" xfId="27810"/>
    <cellStyle name="超連結 5 9" xfId="28887"/>
    <cellStyle name="超連結_x000f_ 5 9" xfId="28888"/>
    <cellStyle name="超連結 6" xfId="8151"/>
    <cellStyle name="超連結_x000f_ 6" xfId="8152"/>
    <cellStyle name="超連結 7" xfId="8179"/>
    <cellStyle name="超連結_x000f_ 7" xfId="8180"/>
    <cellStyle name="超連結 8" xfId="8587"/>
    <cellStyle name="超連結_x000f_ 8" xfId="8588"/>
    <cellStyle name="超連結 9" xfId="17731"/>
    <cellStyle name="超連結_x000f_ 9" xfId="17732"/>
    <cellStyle name="超連結_x000d_" xfId="2321"/>
    <cellStyle name="超連結_x000d_ 2" xfId="5010"/>
    <cellStyle name="超連結_x000d_ 2 2" xfId="14402"/>
    <cellStyle name="超連結??汸" xfId="2322"/>
    <cellStyle name="超連結??汸 2" xfId="5011"/>
    <cellStyle name="超連結??汸 2 2" xfId="14403"/>
    <cellStyle name="超連結?w?" xfId="2323"/>
    <cellStyle name="超連結?w? 2" xfId="5012"/>
    <cellStyle name="超連結?w? 2 2" xfId="14404"/>
    <cellStyle name="超連結?潒?" xfId="2324"/>
    <cellStyle name="超連結?潒? 2" xfId="5013"/>
    <cellStyle name="超連結?潒? 2 2" xfId="14405"/>
    <cellStyle name="超連結♇⹡汸" xfId="2325"/>
    <cellStyle name="超連結♇⹡汸 2" xfId="5014"/>
    <cellStyle name="超連結♇⹡汸 2 2" xfId="14406"/>
    <cellStyle name="超連結⁷潒慭" xfId="2326"/>
    <cellStyle name="超連結⁷潒慭 2" xfId="5015"/>
    <cellStyle name="超連結⁷潒慭 2 2" xfId="14407"/>
    <cellStyle name="超連結敎w慭" xfId="2327"/>
    <cellStyle name="超連結敎w慭 2" xfId="5016"/>
    <cellStyle name="超連結敎w慭 2 2" xfId="14408"/>
    <cellStyle name="通貨 [0.00]_††††† " xfId="2328"/>
    <cellStyle name="通貨_††††† " xfId="2329"/>
    <cellStyle name="隨後的超連結" xfId="2330"/>
    <cellStyle name="隨後的超連結 2" xfId="5017"/>
    <cellStyle name="隨後的超連結 2 2" xfId="14409"/>
    <cellStyle name="隨後的超連結n_x0003_" xfId="2331"/>
    <cellStyle name="隨後的超連結n_x0003_ 2" xfId="5018"/>
    <cellStyle name="隨後的超連結n_x0003_ 2 2" xfId="14410"/>
    <cellStyle name="隨後的超連結n汸s?呃L" xfId="2332"/>
    <cellStyle name="隨後的超連結n汸s?呃L 2" xfId="5019"/>
    <cellStyle name="隨後的超連結n汸s?呃L 2 2" xfId="14411"/>
    <cellStyle name="隨後的超連結n汸s䱘呃L" xfId="2333"/>
    <cellStyle name="隨後的超連結n汸s䱘呃L 2" xfId="5020"/>
    <cellStyle name="隨後的超連結n汸s䱘呃L 2 2" xfId="14412"/>
    <cellStyle name="隨後的超連結s?呃L?R" xfId="2334"/>
    <cellStyle name="隨後的超連結s?呃L?R 2" xfId="5021"/>
    <cellStyle name="隨後的超連結s?呃L?R 2 2" xfId="14413"/>
    <cellStyle name="隨後的超連結s䱘呃L䄀R" xfId="2335"/>
    <cellStyle name="隨後的超連結s䱘呃L䄀R 2" xfId="5022"/>
    <cellStyle name="隨後的超連結s䱘呃L䄀R 2 2" xfId="14414"/>
  </cellStyles>
  <dxfs count="43">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am%202017/Ke%20hoach/Hoan%20chinh%20Ke%20hoach%20nam%202018%20(Mte)/Hoan%20chinh%20KH%20dau%20tu%20cong%202018/KH%20dau%20tu%20cong%202018%20(hop%20UBND.%20T11)/Bieu%20&#272;T%20cong%20%202018(05.11.17%20Muong%20Te)%20doi%20duo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QUANG/NAM%202017/Th&#225;ng%2010/HO&#192;N%20CH&#7880;NH%20KH%202018/NGUYEN/CONG%20VIEC%20NAM%202015/QUY%20II/Thang%206/XDKH%202016/H&#432;&#7899;ng%20d&#7851;n%20&#273;&#7847;u%20t&#432;%202016%20(IN%2024-6)/Bieu_ma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
      <sheetName val="Tong hop"/>
      <sheetName val="Biểu số 1 Vốn NSTW"/>
      <sheetName val="Biểu số 2  NSĐP"/>
      <sheetName val="Biểu 4 MTQG"/>
      <sheetName val="Bieu3TPCP"/>
      <sheetName val="Biểu số 6 CTMTQG"/>
      <sheetName val="B4 ODAKH"/>
      <sheetName val="Bieu5a ODA (NSDP)"/>
      <sheetName val="Bieu số 5b ODA-NSTW"/>
      <sheetName val="Biểu 6 Khởi công mới"/>
    </sheetNames>
    <sheetDataSet>
      <sheetData sheetId="0"/>
      <sheetData sheetId="1"/>
      <sheetData sheetId="2">
        <row r="11">
          <cell r="S11">
            <v>50000</v>
          </cell>
        </row>
        <row r="17">
          <cell r="X17">
            <v>0</v>
          </cell>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số 1 NSĐP"/>
      <sheetName val="Bieu1TH TW"/>
      <sheetName val="Bieu12TH"/>
      <sheetName val="Bieu13TWKH"/>
      <sheetName val="Bieu 4aODAKH NSNN"/>
      <sheetName val="Bieu4bODAKH NSNN (2)"/>
      <sheetName val="Bieu2THDP"/>
      <sheetName val="Bieu15THDA"/>
      <sheetName val="Bieu7HTMT"/>
      <sheetName val="Bieu8ungNSNN"/>
      <sheetName val="Bieu9Nợ đọng"/>
      <sheetName val="Bieu10THTPCP"/>
      <sheetName val="Bieu11TPCP"/>
      <sheetName val="Bieu12ungTPCP"/>
      <sheetName val="Bieu13NoTPCP"/>
      <sheetName val="Bieu14PPP"/>
      <sheetName val="CQQLCT - bieu 1"/>
      <sheetName val="CQQLCT - bieu 2"/>
      <sheetName val="Biểu 16 CQ thuc hien"/>
    </sheetNames>
    <sheetDataSet>
      <sheetData sheetId="0"/>
      <sheetData sheetId="1"/>
      <sheetData sheetId="2"/>
      <sheetData sheetId="3"/>
      <sheetData sheetId="4">
        <row r="4">
          <cell r="A4" t="str">
            <v>(Biểu mẫu kèm theo văn bản số             /SKHĐT-TH ngày         tháng 6 năm 2015)</v>
          </cell>
          <cell r="B4">
            <v>0</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2289" zoomScaleNormal="175" zoomScaleSheetLayoutView="4" workbookViewId="0"/>
  </sheetViews>
  <sheetFormatPr defaultRowHeight="12.75"/>
  <sheetData/>
  <phoneticPr fontId="1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7"/>
  <sheetViews>
    <sheetView view="pageBreakPreview" topLeftCell="A22" zoomScaleNormal="100" zoomScaleSheetLayoutView="100" workbookViewId="0">
      <selection activeCell="G39" sqref="G39"/>
    </sheetView>
  </sheetViews>
  <sheetFormatPr defaultRowHeight="12.75"/>
  <cols>
    <col min="1" max="1" width="3.85546875" customWidth="1"/>
    <col min="2" max="2" width="38" customWidth="1"/>
    <col min="3" max="3" width="10.42578125" customWidth="1"/>
    <col min="4" max="11" width="8.85546875" customWidth="1"/>
    <col min="12" max="12" width="9.85546875" customWidth="1"/>
    <col min="13" max="14" width="8.85546875" customWidth="1"/>
    <col min="15" max="15" width="7.140625" customWidth="1"/>
  </cols>
  <sheetData>
    <row r="1" spans="1:15" ht="15.75">
      <c r="A1" s="722" t="s">
        <v>437</v>
      </c>
      <c r="B1" s="722"/>
      <c r="C1" s="722"/>
      <c r="D1" s="722"/>
      <c r="E1" s="722"/>
      <c r="F1" s="722"/>
      <c r="G1" s="722"/>
      <c r="H1" s="722"/>
      <c r="I1" s="722"/>
      <c r="J1" s="722"/>
      <c r="K1" s="722"/>
      <c r="L1" s="722"/>
      <c r="M1" s="722"/>
      <c r="N1" s="722"/>
      <c r="O1" s="722"/>
    </row>
    <row r="2" spans="1:15" ht="15.75">
      <c r="A2" s="722" t="s">
        <v>594</v>
      </c>
      <c r="B2" s="722"/>
      <c r="C2" s="722"/>
      <c r="D2" s="722"/>
      <c r="E2" s="722"/>
      <c r="F2" s="722"/>
      <c r="G2" s="722"/>
      <c r="H2" s="722"/>
      <c r="I2" s="722"/>
      <c r="J2" s="722"/>
      <c r="K2" s="722"/>
      <c r="L2" s="722"/>
      <c r="M2" s="722"/>
      <c r="N2" s="722"/>
      <c r="O2" s="722"/>
    </row>
    <row r="3" spans="1:15" ht="15.75">
      <c r="A3" s="723" t="str">
        <f>'Biểu số 2 Vốn NSTW(ok)'!A4:AC4</f>
        <v>(Kèm theo Báo cáo số       /BC-UBND ngày        tháng 11 năm 2020 của UBND huyện Mường Tè)</v>
      </c>
      <c r="B3" s="723"/>
      <c r="C3" s="723"/>
      <c r="D3" s="723"/>
      <c r="E3" s="723"/>
      <c r="F3" s="723"/>
      <c r="G3" s="723"/>
      <c r="H3" s="723"/>
      <c r="I3" s="723"/>
      <c r="J3" s="723"/>
      <c r="K3" s="723"/>
      <c r="L3" s="723"/>
      <c r="M3" s="723"/>
      <c r="N3" s="723"/>
      <c r="O3" s="723"/>
    </row>
    <row r="5" spans="1:15" s="257" customFormat="1" ht="18.75" customHeight="1">
      <c r="A5" s="721" t="s">
        <v>0</v>
      </c>
      <c r="B5" s="721" t="s">
        <v>120</v>
      </c>
      <c r="C5" s="721" t="s">
        <v>204</v>
      </c>
      <c r="D5" s="721" t="s">
        <v>585</v>
      </c>
      <c r="E5" s="721"/>
      <c r="F5" s="721"/>
      <c r="G5" s="721" t="s">
        <v>438</v>
      </c>
      <c r="H5" s="721"/>
      <c r="I5" s="721" t="s">
        <v>56</v>
      </c>
      <c r="J5" s="721"/>
      <c r="K5" s="721"/>
      <c r="L5" s="721" t="s">
        <v>896</v>
      </c>
      <c r="M5" s="721" t="s">
        <v>586</v>
      </c>
      <c r="N5" s="721" t="s">
        <v>624</v>
      </c>
      <c r="O5" s="721" t="s">
        <v>5</v>
      </c>
    </row>
    <row r="6" spans="1:15" s="257" customFormat="1" ht="39.75" customHeight="1">
      <c r="A6" s="721"/>
      <c r="B6" s="721"/>
      <c r="C6" s="721"/>
      <c r="D6" s="721" t="s">
        <v>15</v>
      </c>
      <c r="E6" s="721" t="s">
        <v>917</v>
      </c>
      <c r="F6" s="721" t="s">
        <v>894</v>
      </c>
      <c r="G6" s="721" t="s">
        <v>918</v>
      </c>
      <c r="H6" s="721" t="s">
        <v>895</v>
      </c>
      <c r="I6" s="721" t="s">
        <v>919</v>
      </c>
      <c r="J6" s="721" t="s">
        <v>597</v>
      </c>
      <c r="K6" s="721"/>
      <c r="L6" s="721"/>
      <c r="M6" s="721"/>
      <c r="N6" s="721"/>
      <c r="O6" s="721"/>
    </row>
    <row r="7" spans="1:15" s="257" customFormat="1" ht="41.25" customHeight="1">
      <c r="A7" s="721"/>
      <c r="B7" s="721"/>
      <c r="C7" s="721"/>
      <c r="D7" s="721"/>
      <c r="E7" s="721"/>
      <c r="F7" s="721"/>
      <c r="G7" s="721"/>
      <c r="H7" s="721"/>
      <c r="I7" s="721"/>
      <c r="J7" s="258" t="s">
        <v>920</v>
      </c>
      <c r="K7" s="258" t="s">
        <v>623</v>
      </c>
      <c r="L7" s="721"/>
      <c r="M7" s="721"/>
      <c r="N7" s="721"/>
      <c r="O7" s="721"/>
    </row>
    <row r="8" spans="1:15" s="262" customFormat="1" ht="19.5" customHeight="1">
      <c r="A8" s="844"/>
      <c r="B8" s="259" t="s">
        <v>439</v>
      </c>
      <c r="C8" s="260">
        <f>C9+C13+C25+C33</f>
        <v>1970260.2149999999</v>
      </c>
      <c r="D8" s="260">
        <f>D9+D13+D25+D33</f>
        <v>231258.21299999999</v>
      </c>
      <c r="E8" s="260">
        <f>E9+E13+E25+E33</f>
        <v>159641.91199999998</v>
      </c>
      <c r="F8" s="260">
        <f>F9+F13+F25+F33</f>
        <v>231231.21299999999</v>
      </c>
      <c r="G8" s="261">
        <f>E8/D8%</f>
        <v>69.031888610157168</v>
      </c>
      <c r="H8" s="261">
        <f>F8/D8%</f>
        <v>99.988324738979117</v>
      </c>
      <c r="I8" s="260">
        <f t="shared" ref="I8:N8" si="0">I9+I13+I25+I33</f>
        <v>874838.01699999999</v>
      </c>
      <c r="J8" s="260">
        <f t="shared" si="0"/>
        <v>155363</v>
      </c>
      <c r="K8" s="260">
        <f t="shared" si="0"/>
        <v>227674</v>
      </c>
      <c r="L8" s="260">
        <f t="shared" si="0"/>
        <v>1035734.7169999999</v>
      </c>
      <c r="M8" s="260">
        <f t="shared" si="0"/>
        <v>623903.27899999998</v>
      </c>
      <c r="N8" s="260">
        <f t="shared" si="0"/>
        <v>448574.90500000003</v>
      </c>
      <c r="O8" s="844"/>
    </row>
    <row r="9" spans="1:15" s="266" customFormat="1" ht="19.5" customHeight="1">
      <c r="A9" s="845" t="s">
        <v>7</v>
      </c>
      <c r="B9" s="263" t="s">
        <v>908</v>
      </c>
      <c r="C9" s="264">
        <f>SUM(C10:C12)</f>
        <v>998728</v>
      </c>
      <c r="D9" s="264">
        <f>SUM(D10:D12)</f>
        <v>68863</v>
      </c>
      <c r="E9" s="264">
        <f>SUM(E10:E12)</f>
        <v>45561.62</v>
      </c>
      <c r="F9" s="264">
        <f>SUM(F10:F12)</f>
        <v>68863</v>
      </c>
      <c r="G9" s="265">
        <f>E9/D9%</f>
        <v>66.162699853331986</v>
      </c>
      <c r="H9" s="265">
        <f>F9/D9%</f>
        <v>100</v>
      </c>
      <c r="I9" s="264">
        <f t="shared" ref="I9:N9" si="1">SUM(I10:I12)</f>
        <v>354321</v>
      </c>
      <c r="J9" s="264">
        <f t="shared" si="1"/>
        <v>30000</v>
      </c>
      <c r="K9" s="264">
        <f t="shared" si="1"/>
        <v>63551</v>
      </c>
      <c r="L9" s="264">
        <f t="shared" si="1"/>
        <v>344969.522</v>
      </c>
      <c r="M9" s="264">
        <f t="shared" si="1"/>
        <v>384569.11200000002</v>
      </c>
      <c r="N9" s="264">
        <f t="shared" si="1"/>
        <v>332474.478</v>
      </c>
      <c r="O9" s="846"/>
    </row>
    <row r="10" spans="1:15" s="235" customFormat="1">
      <c r="A10" s="847">
        <v>1</v>
      </c>
      <c r="B10" s="848" t="s">
        <v>440</v>
      </c>
      <c r="C10" s="849">
        <f>'Biểu số 2 Vốn NSTW(ok)'!G11</f>
        <v>899000</v>
      </c>
      <c r="D10" s="849">
        <f>'Biểu số 2 Vốn NSTW(ok)'!Q11</f>
        <v>50700</v>
      </c>
      <c r="E10" s="849">
        <f>'Biểu số 2 Vốn NSTW(ok)'!R11</f>
        <v>31000</v>
      </c>
      <c r="F10" s="849">
        <f>'Biểu số 2 Vốn NSTW(ok)'!S11</f>
        <v>50700</v>
      </c>
      <c r="G10" s="850">
        <f>E10/D10%</f>
        <v>61.143984220907299</v>
      </c>
      <c r="H10" s="850">
        <f>F10/D10%</f>
        <v>100</v>
      </c>
      <c r="I10" s="849">
        <f>'Biểu số 2 Vốn NSTW(ok)'!T11</f>
        <v>263040</v>
      </c>
      <c r="J10" s="849">
        <f>'Biểu số 2 Vốn NSTW(ok)'!U11</f>
        <v>28000</v>
      </c>
      <c r="K10" s="849">
        <f>'Biểu số 2 Vốn NSTW(ok)'!V11</f>
        <v>56000</v>
      </c>
      <c r="L10" s="849">
        <f>'Biểu số 2 Vốn NSTW(ok)'!W11</f>
        <v>247912</v>
      </c>
      <c r="M10" s="849">
        <f>'Biểu số 2 Vốn NSTW(ok)'!X11</f>
        <v>382794.63400000002</v>
      </c>
      <c r="N10" s="849">
        <f>'Biểu số 2 Vốn NSTW(ok)'!AA11</f>
        <v>330700</v>
      </c>
      <c r="O10" s="851"/>
    </row>
    <row r="11" spans="1:15" s="235" customFormat="1" ht="38.25">
      <c r="A11" s="847">
        <v>2</v>
      </c>
      <c r="B11" s="848" t="s">
        <v>390</v>
      </c>
      <c r="C11" s="849">
        <f>'Biểu số 2 Vốn NSTW(ok)'!G24</f>
        <v>99728</v>
      </c>
      <c r="D11" s="849">
        <f>'Biểu số 2 Vốn NSTW(ok)'!Q24</f>
        <v>18163</v>
      </c>
      <c r="E11" s="849">
        <f>'Biểu số 2 Vốn NSTW(ok)'!R24</f>
        <v>14561.62</v>
      </c>
      <c r="F11" s="849">
        <f>'Biểu số 2 Vốn NSTW(ok)'!Q24</f>
        <v>18163</v>
      </c>
      <c r="G11" s="850">
        <f>E11/D11%</f>
        <v>80.171887903980632</v>
      </c>
      <c r="H11" s="850">
        <f>F11/D11%</f>
        <v>100</v>
      </c>
      <c r="I11" s="849">
        <f>'Biểu số 2 Vốn NSTW(ok)'!T24</f>
        <v>91281</v>
      </c>
      <c r="J11" s="849">
        <f>'Biểu số 2 Vốn NSTW(ok)'!U24</f>
        <v>2000</v>
      </c>
      <c r="K11" s="849">
        <f>'Biểu số 2 Vốn NSTW(ok)'!V24</f>
        <v>7551</v>
      </c>
      <c r="L11" s="849">
        <f>'Biểu số 2 Vốn NSTW(ok)'!W24</f>
        <v>97057.521999999997</v>
      </c>
      <c r="M11" s="849">
        <f>'Biểu số 2 Vốn NSTW(ok)'!X24</f>
        <v>1774.4780000000028</v>
      </c>
      <c r="N11" s="849">
        <f>'Biểu số 2 Vốn NSTW(ok)'!AA24</f>
        <v>1774.4780000000028</v>
      </c>
      <c r="O11" s="851"/>
    </row>
    <row r="12" spans="1:15" s="235" customFormat="1" ht="25.5" hidden="1">
      <c r="A12" s="847">
        <v>3</v>
      </c>
      <c r="B12" s="848" t="s">
        <v>427</v>
      </c>
      <c r="C12" s="849">
        <f>'Biểu số 2 Vốn NSTW(ok)'!G30</f>
        <v>0</v>
      </c>
      <c r="D12" s="849">
        <f>'Biểu số 2 Vốn NSTW(ok)'!Q30</f>
        <v>0</v>
      </c>
      <c r="E12" s="849">
        <f>'Biểu số 2 Vốn NSTW(ok)'!R30</f>
        <v>0</v>
      </c>
      <c r="F12" s="849">
        <f>'Biểu số 2 Vốn NSTW(ok)'!S30</f>
        <v>0</v>
      </c>
      <c r="G12" s="850">
        <v>0</v>
      </c>
      <c r="H12" s="850">
        <v>0</v>
      </c>
      <c r="I12" s="849">
        <f>'Biểu số 2 Vốn NSTW(ok)'!T30</f>
        <v>0</v>
      </c>
      <c r="J12" s="849">
        <f>'Biểu số 2 Vốn NSTW(ok)'!U30</f>
        <v>0</v>
      </c>
      <c r="K12" s="849">
        <f>'Biểu số 2 Vốn NSTW(ok)'!V30</f>
        <v>0</v>
      </c>
      <c r="L12" s="849">
        <v>0</v>
      </c>
      <c r="M12" s="849">
        <f>'[1]Biểu số 1 Vốn NSTW'!X17</f>
        <v>0</v>
      </c>
      <c r="N12" s="849">
        <v>0</v>
      </c>
      <c r="O12" s="852" t="s">
        <v>457</v>
      </c>
    </row>
    <row r="13" spans="1:15" s="266" customFormat="1">
      <c r="A13" s="853" t="s">
        <v>10</v>
      </c>
      <c r="B13" s="854" t="s">
        <v>441</v>
      </c>
      <c r="C13" s="855">
        <f>C14+C20+C21+C22</f>
        <v>665645</v>
      </c>
      <c r="D13" s="855">
        <f>D14+D20+D21+D22</f>
        <v>32051.213</v>
      </c>
      <c r="E13" s="855">
        <f>E14+E20+E21+E22</f>
        <v>22605.454999999998</v>
      </c>
      <c r="F13" s="855">
        <f>F14+F20+F21+F22</f>
        <v>32024.213</v>
      </c>
      <c r="G13" s="856">
        <f>E13/D13%</f>
        <v>70.529171548047174</v>
      </c>
      <c r="H13" s="856">
        <f>F13/D13%</f>
        <v>99.915759818512953</v>
      </c>
      <c r="I13" s="855">
        <f t="shared" ref="I13:N13" si="2">I14+I20+I21+I22</f>
        <v>289192.984</v>
      </c>
      <c r="J13" s="855">
        <f t="shared" si="2"/>
        <v>22300</v>
      </c>
      <c r="K13" s="855">
        <f t="shared" si="2"/>
        <v>36247</v>
      </c>
      <c r="L13" s="855">
        <f t="shared" si="2"/>
        <v>405343.21299999999</v>
      </c>
      <c r="M13" s="855">
        <f t="shared" si="2"/>
        <v>230932.092</v>
      </c>
      <c r="N13" s="855">
        <f t="shared" si="2"/>
        <v>107868.352</v>
      </c>
      <c r="O13" s="857"/>
    </row>
    <row r="14" spans="1:15" s="235" customFormat="1" ht="11.25" customHeight="1">
      <c r="A14" s="847">
        <v>1</v>
      </c>
      <c r="B14" s="858" t="s">
        <v>39</v>
      </c>
      <c r="C14" s="849">
        <f>SUM(C15:C19)</f>
        <v>587434</v>
      </c>
      <c r="D14" s="849">
        <f>SUM(D15:D19)</f>
        <v>22614</v>
      </c>
      <c r="E14" s="849">
        <f>SUM(E15:E19)</f>
        <v>17982.191999999999</v>
      </c>
      <c r="F14" s="849">
        <f>SUM(F15:F19)</f>
        <v>22587</v>
      </c>
      <c r="G14" s="850">
        <f t="shared" ref="G14:G31" si="3">E14/D14%</f>
        <v>79.51796232422393</v>
      </c>
      <c r="H14" s="850">
        <f t="shared" ref="H14:H31" si="4">F14/D14%</f>
        <v>99.880604934996029</v>
      </c>
      <c r="I14" s="849">
        <f t="shared" ref="I14:N14" si="5">SUM(I15:I19)</f>
        <v>225663.984</v>
      </c>
      <c r="J14" s="849">
        <f t="shared" si="5"/>
        <v>14250</v>
      </c>
      <c r="K14" s="849">
        <f t="shared" si="5"/>
        <v>26171</v>
      </c>
      <c r="L14" s="849">
        <f t="shared" si="5"/>
        <v>350936</v>
      </c>
      <c r="M14" s="849">
        <f t="shared" si="5"/>
        <v>208070.12100000001</v>
      </c>
      <c r="N14" s="849">
        <f t="shared" si="5"/>
        <v>90702.351999999999</v>
      </c>
      <c r="O14" s="851"/>
    </row>
    <row r="15" spans="1:15" s="235" customFormat="1">
      <c r="A15" s="859" t="s">
        <v>442</v>
      </c>
      <c r="B15" s="267" t="s">
        <v>443</v>
      </c>
      <c r="C15" s="253">
        <f>'Biểu số 3  NSĐP'!G14</f>
        <v>32980</v>
      </c>
      <c r="D15" s="253">
        <f>'Biểu số 3  NSĐP'!M14</f>
        <v>4130</v>
      </c>
      <c r="E15" s="253">
        <f>'Biểu số 3  NSĐP'!N14</f>
        <v>619</v>
      </c>
      <c r="F15" s="253">
        <f>'Biểu số 3  NSĐP'!O14</f>
        <v>4130</v>
      </c>
      <c r="G15" s="860">
        <f t="shared" si="3"/>
        <v>14.987893462469735</v>
      </c>
      <c r="H15" s="861">
        <f t="shared" si="4"/>
        <v>100</v>
      </c>
      <c r="I15" s="253">
        <f>'Biểu số 3  NSĐP'!P14</f>
        <v>26614.832999999999</v>
      </c>
      <c r="J15" s="253">
        <f>'Biểu số 3  NSĐP'!Q14</f>
        <v>1600</v>
      </c>
      <c r="K15" s="253">
        <f>'Biểu số 3  NSĐP'!R14</f>
        <v>4034</v>
      </c>
      <c r="L15" s="253">
        <f>'Biểu số 3  NSĐP'!S14</f>
        <v>28945</v>
      </c>
      <c r="M15" s="253">
        <f>'Biểu số 3  NSĐP'!T14</f>
        <v>181</v>
      </c>
      <c r="N15" s="253">
        <f>'Biểu số 3  NSĐP'!AB14</f>
        <v>181</v>
      </c>
      <c r="O15" s="862"/>
    </row>
    <row r="16" spans="1:15" s="235" customFormat="1">
      <c r="A16" s="859" t="s">
        <v>444</v>
      </c>
      <c r="B16" s="863" t="s">
        <v>267</v>
      </c>
      <c r="C16" s="253">
        <f>'Biểu số 3  NSĐP'!G21</f>
        <v>158800</v>
      </c>
      <c r="D16" s="253">
        <f>'Biểu số 3  NSĐP'!M21</f>
        <v>218</v>
      </c>
      <c r="E16" s="253">
        <f>'Biểu số 3  NSĐP'!N21</f>
        <v>216</v>
      </c>
      <c r="F16" s="253">
        <f>'Biểu số 3  NSĐP'!O21</f>
        <v>218</v>
      </c>
      <c r="G16" s="860">
        <f t="shared" si="3"/>
        <v>99.082568807339442</v>
      </c>
      <c r="H16" s="861">
        <f t="shared" si="4"/>
        <v>99.999999999999986</v>
      </c>
      <c r="I16" s="253">
        <f>'Biểu số 3  NSĐP'!P21</f>
        <v>22073.351999999999</v>
      </c>
      <c r="J16" s="253">
        <f>'Biểu số 3  NSĐP'!Q21</f>
        <v>0</v>
      </c>
      <c r="K16" s="253">
        <f>'Biểu số 3  NSĐP'!R21</f>
        <v>0</v>
      </c>
      <c r="L16" s="253">
        <f>'Biểu số 3  NSĐP'!S21</f>
        <v>21638</v>
      </c>
      <c r="M16" s="253">
        <f>'Biểu số 3  NSĐP'!T21</f>
        <v>135653.35200000001</v>
      </c>
      <c r="N16" s="253">
        <f>'Biểu số 3  NSĐP'!AB21</f>
        <v>48153.351999999999</v>
      </c>
      <c r="O16" s="862"/>
    </row>
    <row r="17" spans="1:15" s="235" customFormat="1" ht="25.5">
      <c r="A17" s="859" t="s">
        <v>445</v>
      </c>
      <c r="B17" s="267" t="s">
        <v>278</v>
      </c>
      <c r="C17" s="253">
        <f>'Biểu số 3  NSĐP'!G31</f>
        <v>201500</v>
      </c>
      <c r="D17" s="253">
        <f>'Biểu số 3  NSĐP'!M31</f>
        <v>0</v>
      </c>
      <c r="E17" s="253">
        <f>'Biểu số 3  NSĐP'!N31</f>
        <v>0</v>
      </c>
      <c r="F17" s="253">
        <f>'Biểu số 3  NSĐP'!O31</f>
        <v>0</v>
      </c>
      <c r="G17" s="860">
        <v>0</v>
      </c>
      <c r="H17" s="861">
        <v>0</v>
      </c>
      <c r="I17" s="253">
        <f>'Biểu số 3  NSĐP'!P31</f>
        <v>60776</v>
      </c>
      <c r="J17" s="253">
        <f>'Biểu số 3  NSĐP'!Q31</f>
        <v>1500</v>
      </c>
      <c r="K17" s="253">
        <f>'Biểu số 3  NSĐP'!R31</f>
        <v>6990</v>
      </c>
      <c r="L17" s="253">
        <f>'Biểu số 3  NSĐP'!S31</f>
        <v>181186</v>
      </c>
      <c r="M17" s="253">
        <f>'Biểu số 3  NSĐP'!T31</f>
        <v>13153</v>
      </c>
      <c r="N17" s="253">
        <f>'Biểu số 3  NSĐP'!AB31</f>
        <v>13153</v>
      </c>
      <c r="O17" s="862"/>
    </row>
    <row r="18" spans="1:15" s="235" customFormat="1">
      <c r="A18" s="859" t="s">
        <v>446</v>
      </c>
      <c r="B18" s="267" t="s">
        <v>912</v>
      </c>
      <c r="C18" s="253">
        <f>'Biểu số 3  NSĐP'!G44</f>
        <v>75100</v>
      </c>
      <c r="D18" s="253">
        <f>'Biểu số 3  NSĐP'!M44</f>
        <v>0</v>
      </c>
      <c r="E18" s="253">
        <f>'Biểu số 3  NSĐP'!N44</f>
        <v>0</v>
      </c>
      <c r="F18" s="253">
        <f>'Biểu số 3  NSĐP'!O44</f>
        <v>0</v>
      </c>
      <c r="G18" s="860">
        <v>0</v>
      </c>
      <c r="H18" s="861">
        <v>0</v>
      </c>
      <c r="I18" s="253">
        <f>'Biểu số 3  NSĐP'!P44</f>
        <v>64668</v>
      </c>
      <c r="J18" s="253">
        <f>'Biểu số 3  NSĐP'!Q44</f>
        <v>0</v>
      </c>
      <c r="K18" s="253">
        <f>'Biểu số 3  NSĐP'!R44</f>
        <v>0</v>
      </c>
      <c r="L18" s="253">
        <f>'Biểu số 3  NSĐP'!S44</f>
        <v>59447</v>
      </c>
      <c r="M18" s="253">
        <f>'Biểu số 3  NSĐP'!T44</f>
        <v>5221</v>
      </c>
      <c r="N18" s="253">
        <f>'Biểu số 3  NSĐP'!AB44</f>
        <v>5221</v>
      </c>
      <c r="O18" s="862"/>
    </row>
    <row r="19" spans="1:15" s="235" customFormat="1">
      <c r="A19" s="859" t="s">
        <v>446</v>
      </c>
      <c r="B19" s="864" t="s">
        <v>447</v>
      </c>
      <c r="C19" s="253">
        <f>'Biểu số 3  NSĐP'!G54</f>
        <v>119054</v>
      </c>
      <c r="D19" s="253">
        <f>'Biểu số 3  NSĐP'!M54</f>
        <v>18266</v>
      </c>
      <c r="E19" s="253">
        <f>'Biểu số 3  NSĐP'!N54</f>
        <v>17147.191999999999</v>
      </c>
      <c r="F19" s="253">
        <f>'Biểu số 3  NSĐP'!O54</f>
        <v>18239</v>
      </c>
      <c r="G19" s="860">
        <f t="shared" si="3"/>
        <v>93.874915142888426</v>
      </c>
      <c r="H19" s="861">
        <f t="shared" si="4"/>
        <v>99.852184386291469</v>
      </c>
      <c r="I19" s="253">
        <f>'Biểu số 3  NSĐP'!P54</f>
        <v>51531.798999999999</v>
      </c>
      <c r="J19" s="253">
        <f>'Biểu số 3  NSĐP'!Q54</f>
        <v>11150</v>
      </c>
      <c r="K19" s="253">
        <f>'Biểu số 3  NSĐP'!R54</f>
        <v>15147</v>
      </c>
      <c r="L19" s="253">
        <f>'Biểu số 3  NSĐP'!S54</f>
        <v>59720</v>
      </c>
      <c r="M19" s="253">
        <f>'Biểu số 3  NSĐP'!T54</f>
        <v>53861.769</v>
      </c>
      <c r="N19" s="253">
        <f>'Biểu số 3  NSĐP'!AB54</f>
        <v>23994</v>
      </c>
      <c r="O19" s="862"/>
    </row>
    <row r="20" spans="1:15" s="235" customFormat="1">
      <c r="A20" s="847">
        <v>2</v>
      </c>
      <c r="B20" s="865" t="s">
        <v>448</v>
      </c>
      <c r="C20" s="849">
        <f>'Biểu số 3  NSĐP'!G49</f>
        <v>0</v>
      </c>
      <c r="D20" s="849">
        <f>'Biểu số 3  NSĐP'!M49</f>
        <v>0</v>
      </c>
      <c r="E20" s="849">
        <f>'Biểu số 3  NSĐP'!N49</f>
        <v>0</v>
      </c>
      <c r="F20" s="849">
        <f>'Biểu số 3  NSĐP'!O49</f>
        <v>0</v>
      </c>
      <c r="G20" s="850"/>
      <c r="H20" s="850"/>
      <c r="I20" s="849">
        <f>'Biểu số 3  NSĐP'!P49</f>
        <v>0</v>
      </c>
      <c r="J20" s="849">
        <f>'Biểu số 3  NSĐP'!Q49</f>
        <v>0</v>
      </c>
      <c r="K20" s="849">
        <f>'Biểu số 3  NSĐP'!R49</f>
        <v>0</v>
      </c>
      <c r="L20" s="849">
        <f>'Biểu số 3  NSĐP'!S49</f>
        <v>0</v>
      </c>
      <c r="M20" s="849">
        <f>'Biểu số 3  NSĐP'!T49</f>
        <v>0</v>
      </c>
      <c r="N20" s="849">
        <f>'Biểu số 3  NSĐP'!AB49</f>
        <v>0</v>
      </c>
      <c r="O20" s="866"/>
    </row>
    <row r="21" spans="1:15" s="235" customFormat="1">
      <c r="A21" s="847">
        <v>3</v>
      </c>
      <c r="B21" s="867" t="s">
        <v>449</v>
      </c>
      <c r="C21" s="849">
        <f>'Biểu số 3  NSĐP'!G82</f>
        <v>55211</v>
      </c>
      <c r="D21" s="849">
        <f>'Biểu số 3  NSĐP'!M82</f>
        <v>7000</v>
      </c>
      <c r="E21" s="849">
        <f>'Biểu số 3  NSĐP'!N82</f>
        <v>2548.59</v>
      </c>
      <c r="F21" s="849">
        <f>'Biểu số 3  NSĐP'!O82</f>
        <v>7000</v>
      </c>
      <c r="G21" s="850">
        <f t="shared" si="3"/>
        <v>36.408428571428573</v>
      </c>
      <c r="H21" s="850">
        <f t="shared" si="4"/>
        <v>100</v>
      </c>
      <c r="I21" s="849">
        <f>'Biểu số 3  NSĐP'!P82</f>
        <v>40763</v>
      </c>
      <c r="J21" s="849">
        <f>'Biểu số 3  NSĐP'!Q82</f>
        <v>8050</v>
      </c>
      <c r="K21" s="849">
        <f>'Biểu số 3  NSĐP'!R82</f>
        <v>10076</v>
      </c>
      <c r="L21" s="849">
        <f>'Biểu số 3  NSĐP'!S82</f>
        <v>39370</v>
      </c>
      <c r="M21" s="849">
        <f>'Biểu số 3  NSĐP'!T82</f>
        <v>12695.971000000001</v>
      </c>
      <c r="N21" s="849">
        <f>'Biểu số 3  NSĐP'!AB82</f>
        <v>7000</v>
      </c>
      <c r="O21" s="851"/>
    </row>
    <row r="22" spans="1:15" s="235" customFormat="1" ht="25.5">
      <c r="A22" s="847">
        <v>4</v>
      </c>
      <c r="B22" s="868" t="s">
        <v>450</v>
      </c>
      <c r="C22" s="849">
        <f>SUM(C23:C24)</f>
        <v>23000</v>
      </c>
      <c r="D22" s="849">
        <f>SUM(D23:D24)</f>
        <v>2437.2129999999997</v>
      </c>
      <c r="E22" s="849">
        <f>SUM(E23:E24)</f>
        <v>2074.6729999999998</v>
      </c>
      <c r="F22" s="849">
        <f>SUM(F23:F24)</f>
        <v>2437.2129999999997</v>
      </c>
      <c r="G22" s="850"/>
      <c r="H22" s="850"/>
      <c r="I22" s="849">
        <f t="shared" ref="I22:N22" si="6">SUM(I23:I24)</f>
        <v>22766</v>
      </c>
      <c r="J22" s="849">
        <f t="shared" si="6"/>
        <v>0</v>
      </c>
      <c r="K22" s="849">
        <f t="shared" si="6"/>
        <v>0</v>
      </c>
      <c r="L22" s="849">
        <f t="shared" si="6"/>
        <v>15037.213</v>
      </c>
      <c r="M22" s="849">
        <f t="shared" si="6"/>
        <v>10166</v>
      </c>
      <c r="N22" s="849">
        <f t="shared" si="6"/>
        <v>10166</v>
      </c>
      <c r="O22" s="851"/>
    </row>
    <row r="23" spans="1:15" s="235" customFormat="1" ht="25.5">
      <c r="A23" s="859" t="s">
        <v>451</v>
      </c>
      <c r="B23" s="267" t="s">
        <v>459</v>
      </c>
      <c r="C23" s="253">
        <f>'Biểu số 3  NSĐP'!G100</f>
        <v>0</v>
      </c>
      <c r="D23" s="253">
        <f>'Biểu số 3  NSĐP'!M100</f>
        <v>2437.2129999999997</v>
      </c>
      <c r="E23" s="253">
        <f>'Biểu số 3  NSĐP'!N100</f>
        <v>2074.6729999999998</v>
      </c>
      <c r="F23" s="253">
        <f>'Biểu số 3  NSĐP'!O100</f>
        <v>2437.2129999999997</v>
      </c>
      <c r="G23" s="860">
        <f t="shared" ref="G23" si="7">E23/D23%</f>
        <v>85.124812644606763</v>
      </c>
      <c r="H23" s="861">
        <f t="shared" ref="H23" si="8">F23/D23%</f>
        <v>100</v>
      </c>
      <c r="I23" s="253">
        <f>'Biểu số 3  NSĐP'!P100</f>
        <v>0</v>
      </c>
      <c r="J23" s="253">
        <f>'Biểu số 3  NSĐP'!Q100</f>
        <v>0</v>
      </c>
      <c r="K23" s="253">
        <f>'Biểu số 3  NSĐP'!R100</f>
        <v>0</v>
      </c>
      <c r="L23" s="253">
        <f>'Biểu số 3  NSĐP'!S100</f>
        <v>2437.2129999999997</v>
      </c>
      <c r="M23" s="253">
        <f>'Biểu số 3  NSĐP'!T100</f>
        <v>0</v>
      </c>
      <c r="N23" s="253">
        <f>'Biểu số 3  NSĐP'!AB100</f>
        <v>0</v>
      </c>
      <c r="O23" s="862"/>
    </row>
    <row r="24" spans="1:15" s="257" customFormat="1" ht="25.5">
      <c r="A24" s="859" t="s">
        <v>452</v>
      </c>
      <c r="B24" s="267" t="s">
        <v>913</v>
      </c>
      <c r="C24" s="253">
        <f>'Biểu số 3  NSĐP'!G50</f>
        <v>23000</v>
      </c>
      <c r="D24" s="253">
        <f>'Biểu số 3  NSĐP'!M50</f>
        <v>0</v>
      </c>
      <c r="E24" s="253">
        <f>'Biểu số 3  NSĐP'!N50</f>
        <v>0</v>
      </c>
      <c r="F24" s="253">
        <f>'Biểu số 3  NSĐP'!O50</f>
        <v>0</v>
      </c>
      <c r="G24" s="860">
        <v>0</v>
      </c>
      <c r="H24" s="861">
        <v>0</v>
      </c>
      <c r="I24" s="253">
        <f>'Biểu số 3  NSĐP'!P50</f>
        <v>22766</v>
      </c>
      <c r="J24" s="253">
        <f>'Biểu số 3  NSĐP'!Q50</f>
        <v>0</v>
      </c>
      <c r="K24" s="253">
        <f>'Biểu số 3  NSĐP'!R50</f>
        <v>0</v>
      </c>
      <c r="L24" s="253">
        <f>'Biểu số 3  NSĐP'!S50</f>
        <v>12600</v>
      </c>
      <c r="M24" s="253">
        <f>'Biểu số 3  NSĐP'!T50</f>
        <v>10166</v>
      </c>
      <c r="N24" s="253">
        <f>'Biểu số 3  NSĐP'!AB50</f>
        <v>10166</v>
      </c>
      <c r="O24" s="862"/>
    </row>
    <row r="25" spans="1:15" s="257" customFormat="1" ht="13.5">
      <c r="A25" s="853" t="s">
        <v>11</v>
      </c>
      <c r="B25" s="869" t="s">
        <v>453</v>
      </c>
      <c r="C25" s="855">
        <f>C26+C29</f>
        <v>305887.21499999997</v>
      </c>
      <c r="D25" s="855">
        <f t="shared" ref="D25:N25" si="9">D26+D29</f>
        <v>130344</v>
      </c>
      <c r="E25" s="855">
        <f t="shared" si="9"/>
        <v>91474.836999999985</v>
      </c>
      <c r="F25" s="855">
        <f t="shared" si="9"/>
        <v>130344</v>
      </c>
      <c r="G25" s="870">
        <f t="shared" ref="G25" si="10">E25/D25%</f>
        <v>70.179553335788356</v>
      </c>
      <c r="H25" s="870">
        <f t="shared" ref="H25" si="11">F25/D25%</f>
        <v>100</v>
      </c>
      <c r="I25" s="855">
        <f t="shared" si="9"/>
        <v>231324.033</v>
      </c>
      <c r="J25" s="855">
        <f t="shared" si="9"/>
        <v>103063</v>
      </c>
      <c r="K25" s="855">
        <f t="shared" si="9"/>
        <v>127876</v>
      </c>
      <c r="L25" s="855">
        <f t="shared" si="9"/>
        <v>285421.98199999996</v>
      </c>
      <c r="M25" s="855">
        <f t="shared" si="9"/>
        <v>8402.0750000000007</v>
      </c>
      <c r="N25" s="855">
        <f t="shared" si="9"/>
        <v>8232.0750000000007</v>
      </c>
      <c r="O25" s="849"/>
    </row>
    <row r="26" spans="1:15" s="235" customFormat="1">
      <c r="A26" s="847">
        <v>1</v>
      </c>
      <c r="B26" s="868" t="s">
        <v>205</v>
      </c>
      <c r="C26" s="849">
        <f>C27+C28</f>
        <v>131366.77799999999</v>
      </c>
      <c r="D26" s="849">
        <f t="shared" ref="D26:N26" si="12">D27+D28</f>
        <v>65745</v>
      </c>
      <c r="E26" s="849">
        <f t="shared" si="12"/>
        <v>47081.686999999991</v>
      </c>
      <c r="F26" s="849">
        <f t="shared" si="12"/>
        <v>65745</v>
      </c>
      <c r="G26" s="850">
        <f t="shared" ref="G26" si="13">E26/D26%</f>
        <v>71.612574340254</v>
      </c>
      <c r="H26" s="850">
        <f t="shared" ref="H26" si="14">F26/D26%</f>
        <v>100</v>
      </c>
      <c r="I26" s="849">
        <f t="shared" si="12"/>
        <v>105906.87299999999</v>
      </c>
      <c r="J26" s="849">
        <f t="shared" si="12"/>
        <v>43428</v>
      </c>
      <c r="K26" s="849">
        <f t="shared" si="12"/>
        <v>52924</v>
      </c>
      <c r="L26" s="849">
        <f t="shared" si="12"/>
        <v>117125.01999999999</v>
      </c>
      <c r="M26" s="849">
        <f t="shared" si="12"/>
        <v>7958.0370000000003</v>
      </c>
      <c r="N26" s="849">
        <f t="shared" si="12"/>
        <v>7788.0370000000003</v>
      </c>
      <c r="O26" s="849"/>
    </row>
    <row r="27" spans="1:15" s="254" customFormat="1" ht="25.5">
      <c r="A27" s="859" t="s">
        <v>442</v>
      </c>
      <c r="B27" s="267" t="str">
        <f>'Biểu số 4 CTMTQG'!B12</f>
        <v>Vốn đầu tư hỗ trợ cơ sở hạ tầng các xã thực hiện xây dựng nông thôn mới</v>
      </c>
      <c r="C27" s="253">
        <f>'Biểu số 4 CTMTQG'!G12</f>
        <v>111121.77799999999</v>
      </c>
      <c r="D27" s="253">
        <f>'Biểu số 4 CTMTQG'!K12</f>
        <v>52080</v>
      </c>
      <c r="E27" s="253">
        <f>'Biểu số 4 CTMTQG'!L12</f>
        <v>38033.956999999995</v>
      </c>
      <c r="F27" s="253">
        <f>'Biểu số 4 CTMTQG'!M12</f>
        <v>52080</v>
      </c>
      <c r="G27" s="860">
        <f t="shared" ref="G27" si="15">E27/D27%</f>
        <v>73.029871351766516</v>
      </c>
      <c r="H27" s="860">
        <f t="shared" ref="H27" si="16">F27/D27%</f>
        <v>100.00000000000001</v>
      </c>
      <c r="I27" s="253">
        <f>'Biểu số 4 CTMTQG'!N12</f>
        <v>90156.872999999992</v>
      </c>
      <c r="J27" s="253">
        <f>'Biểu số 4 CTMTQG'!O12</f>
        <v>30720</v>
      </c>
      <c r="K27" s="253">
        <f>'Biểu số 4 CTMTQG'!P12</f>
        <v>37299</v>
      </c>
      <c r="L27" s="253">
        <f>'Biểu số 4 CTMTQG'!Q12</f>
        <v>98060.01999999999</v>
      </c>
      <c r="M27" s="253">
        <f>'Biểu số 4 CTMTQG'!R12</f>
        <v>7958.0370000000003</v>
      </c>
      <c r="N27" s="253">
        <f>'Biểu số 4 CTMTQG'!S12</f>
        <v>7788.0370000000003</v>
      </c>
      <c r="O27" s="253"/>
    </row>
    <row r="28" spans="1:15" s="254" customFormat="1" ht="51">
      <c r="A28" s="859" t="s">
        <v>444</v>
      </c>
      <c r="B28" s="267" t="str">
        <f>'Biểu số 4 CTMTQG'!B52</f>
        <v>Đề án hỗ trợ bản của các xã ĐBKK khu vực biên giới, vùng núi xây dựng NTM và giảm nghèo bền vững giai đoạn 2018-2020 (Quyết định số 1385/QĐ-TTg ngày 21/10/2018 )</v>
      </c>
      <c r="C28" s="253">
        <f>'Biểu số 4 CTMTQG'!G52</f>
        <v>20245</v>
      </c>
      <c r="D28" s="253">
        <f>'Biểu số 4 CTMTQG'!K52</f>
        <v>13665</v>
      </c>
      <c r="E28" s="253">
        <f>'Biểu số 4 CTMTQG'!L52</f>
        <v>9047.73</v>
      </c>
      <c r="F28" s="253">
        <f>'Biểu số 4 CTMTQG'!M52</f>
        <v>13665</v>
      </c>
      <c r="G28" s="860">
        <f t="shared" ref="G28" si="17">E28/D28%</f>
        <v>66.21097694840833</v>
      </c>
      <c r="H28" s="860">
        <f t="shared" ref="H28" si="18">F28/D28%</f>
        <v>100</v>
      </c>
      <c r="I28" s="253">
        <f>'Biểu số 4 CTMTQG'!N52</f>
        <v>15750</v>
      </c>
      <c r="J28" s="253">
        <f>'Biểu số 4 CTMTQG'!O52</f>
        <v>12708</v>
      </c>
      <c r="K28" s="253">
        <f>'Biểu số 4 CTMTQG'!P52</f>
        <v>15625</v>
      </c>
      <c r="L28" s="253">
        <f>'Biểu số 4 CTMTQG'!Q52</f>
        <v>19065</v>
      </c>
      <c r="M28" s="253">
        <f>'Biểu số 4 CTMTQG'!R52</f>
        <v>0</v>
      </c>
      <c r="N28" s="253">
        <f>'Biểu số 4 CTMTQG'!S52</f>
        <v>0</v>
      </c>
      <c r="O28" s="253"/>
    </row>
    <row r="29" spans="1:15" s="235" customFormat="1" ht="13.5" customHeight="1">
      <c r="A29" s="847">
        <v>2</v>
      </c>
      <c r="B29" s="868" t="s">
        <v>454</v>
      </c>
      <c r="C29" s="849">
        <f>C30+C31</f>
        <v>174520.43700000001</v>
      </c>
      <c r="D29" s="849">
        <f t="shared" ref="D29:N29" si="19">D30+D31</f>
        <v>64599</v>
      </c>
      <c r="E29" s="849">
        <f t="shared" si="19"/>
        <v>44393.149999999994</v>
      </c>
      <c r="F29" s="849">
        <f t="shared" si="19"/>
        <v>64599</v>
      </c>
      <c r="G29" s="850">
        <f t="shared" ref="G29" si="20">E29/D29%</f>
        <v>68.72111023390454</v>
      </c>
      <c r="H29" s="850">
        <f t="shared" ref="H29" si="21">F29/D29%</f>
        <v>100</v>
      </c>
      <c r="I29" s="849">
        <f t="shared" si="19"/>
        <v>125417.16</v>
      </c>
      <c r="J29" s="849">
        <f t="shared" si="19"/>
        <v>59635</v>
      </c>
      <c r="K29" s="849">
        <f t="shared" si="19"/>
        <v>74952</v>
      </c>
      <c r="L29" s="849">
        <f t="shared" si="19"/>
        <v>168296.962</v>
      </c>
      <c r="M29" s="849">
        <f t="shared" si="19"/>
        <v>444.03800000000047</v>
      </c>
      <c r="N29" s="849">
        <f t="shared" si="19"/>
        <v>444.03800000000047</v>
      </c>
      <c r="O29" s="849"/>
    </row>
    <row r="30" spans="1:15" s="235" customFormat="1">
      <c r="A30" s="859" t="s">
        <v>927</v>
      </c>
      <c r="B30" s="871" t="s">
        <v>250</v>
      </c>
      <c r="C30" s="253">
        <f>'Biểu số 4 CTMTQG'!G66</f>
        <v>154365</v>
      </c>
      <c r="D30" s="253">
        <f>'Biểu số 4 CTMTQG'!K66</f>
        <v>51926</v>
      </c>
      <c r="E30" s="253">
        <f>'Biểu số 4 CTMTQG'!L66</f>
        <v>37274.559999999998</v>
      </c>
      <c r="F30" s="253">
        <f>'Biểu số 4 CTMTQG'!M66</f>
        <v>51926</v>
      </c>
      <c r="G30" s="860">
        <f t="shared" si="3"/>
        <v>71.7840003081308</v>
      </c>
      <c r="H30" s="860">
        <f t="shared" si="4"/>
        <v>100</v>
      </c>
      <c r="I30" s="253">
        <f>'Biểu số 4 CTMTQG'!N66</f>
        <v>107929</v>
      </c>
      <c r="J30" s="253">
        <f>'Biểu số 4 CTMTQG'!O66</f>
        <v>51100</v>
      </c>
      <c r="K30" s="253">
        <f>'Biểu số 4 CTMTQG'!P66</f>
        <v>65017</v>
      </c>
      <c r="L30" s="253">
        <f>'Biểu số 4 CTMTQG'!Q66</f>
        <v>144583.962</v>
      </c>
      <c r="M30" s="253">
        <f>'Biểu số 4 CTMTQG'!R66</f>
        <v>444.03800000000047</v>
      </c>
      <c r="N30" s="253">
        <f>'Biểu số 4 CTMTQG'!S66</f>
        <v>444.03800000000047</v>
      </c>
      <c r="O30" s="253"/>
    </row>
    <row r="31" spans="1:15" s="235" customFormat="1">
      <c r="A31" s="859" t="s">
        <v>928</v>
      </c>
      <c r="B31" s="871" t="s">
        <v>380</v>
      </c>
      <c r="C31" s="253">
        <f>'Biểu số 4 CTMTQG'!G85</f>
        <v>20155.436999999998</v>
      </c>
      <c r="D31" s="253">
        <f>'Biểu số 4 CTMTQG'!K85</f>
        <v>12673</v>
      </c>
      <c r="E31" s="253">
        <f>'Biểu số 4 CTMTQG'!L85</f>
        <v>7118.59</v>
      </c>
      <c r="F31" s="253">
        <f>'Biểu số 4 CTMTQG'!M85</f>
        <v>12673</v>
      </c>
      <c r="G31" s="860">
        <f t="shared" si="3"/>
        <v>56.171309082300951</v>
      </c>
      <c r="H31" s="860">
        <f t="shared" si="4"/>
        <v>100</v>
      </c>
      <c r="I31" s="253">
        <f>'Biểu số 4 CTMTQG'!N85</f>
        <v>17488.16</v>
      </c>
      <c r="J31" s="253">
        <f>'Biểu số 4 CTMTQG'!O85</f>
        <v>8535</v>
      </c>
      <c r="K31" s="253">
        <f>'Biểu số 4 CTMTQG'!P85</f>
        <v>9935</v>
      </c>
      <c r="L31" s="253">
        <f>'Biểu số 4 CTMTQG'!Q85</f>
        <v>23713</v>
      </c>
      <c r="M31" s="253">
        <f>'Biểu số 4 CTMTQG'!R85</f>
        <v>0</v>
      </c>
      <c r="N31" s="253">
        <f>'Biểu số 4 CTMTQG'!S85</f>
        <v>0</v>
      </c>
      <c r="O31" s="253"/>
    </row>
    <row r="32" spans="1:15" s="235" customFormat="1" ht="21" hidden="1" customHeight="1">
      <c r="A32" s="847"/>
      <c r="B32" s="868"/>
      <c r="C32" s="849"/>
      <c r="D32" s="849"/>
      <c r="E32" s="849"/>
      <c r="F32" s="849"/>
      <c r="G32" s="850"/>
      <c r="H32" s="850"/>
      <c r="I32" s="849"/>
      <c r="J32" s="849"/>
      <c r="K32" s="849"/>
      <c r="L32" s="849"/>
      <c r="M32" s="849"/>
      <c r="N32" s="849"/>
      <c r="O32" s="849"/>
    </row>
    <row r="33" spans="1:15" s="257" customFormat="1" hidden="1">
      <c r="A33" s="853" t="s">
        <v>13</v>
      </c>
      <c r="B33" s="869" t="s">
        <v>455</v>
      </c>
      <c r="C33" s="855">
        <f>SUM(C34:C34)</f>
        <v>0</v>
      </c>
      <c r="D33" s="855">
        <f>SUM(D34:D34)</f>
        <v>0</v>
      </c>
      <c r="E33" s="855">
        <f>SUM(E34:E34)</f>
        <v>0</v>
      </c>
      <c r="F33" s="855">
        <f>SUM(F34:F34)</f>
        <v>0</v>
      </c>
      <c r="G33" s="872">
        <v>0</v>
      </c>
      <c r="H33" s="872">
        <v>0</v>
      </c>
      <c r="I33" s="855">
        <f t="shared" ref="I33:N33" si="22">SUM(I34:I34)</f>
        <v>0</v>
      </c>
      <c r="J33" s="855">
        <f t="shared" si="22"/>
        <v>0</v>
      </c>
      <c r="K33" s="855">
        <f t="shared" si="22"/>
        <v>0</v>
      </c>
      <c r="L33" s="855">
        <f t="shared" si="22"/>
        <v>0</v>
      </c>
      <c r="M33" s="855">
        <f t="shared" si="22"/>
        <v>0</v>
      </c>
      <c r="N33" s="855">
        <f t="shared" si="22"/>
        <v>0</v>
      </c>
      <c r="O33" s="849"/>
    </row>
    <row r="34" spans="1:15" s="235" customFormat="1" ht="24" hidden="1">
      <c r="A34" s="847">
        <v>1</v>
      </c>
      <c r="B34" s="873" t="s">
        <v>456</v>
      </c>
      <c r="C34" s="849"/>
      <c r="D34" s="849">
        <f>Bieu3TPCP!M38</f>
        <v>0</v>
      </c>
      <c r="E34" s="849">
        <f>Bieu3TPCP!V11</f>
        <v>0</v>
      </c>
      <c r="F34" s="849">
        <f>Bieu3TPCP!X38</f>
        <v>0</v>
      </c>
      <c r="G34" s="850">
        <v>0</v>
      </c>
      <c r="H34" s="850">
        <v>0</v>
      </c>
      <c r="I34" s="849"/>
      <c r="J34" s="849">
        <f>Bieu3TPCP!P38</f>
        <v>0</v>
      </c>
      <c r="K34" s="849">
        <f>Bieu3TPCP!Q38</f>
        <v>0</v>
      </c>
      <c r="L34" s="849"/>
      <c r="M34" s="849"/>
      <c r="N34" s="849"/>
      <c r="O34" s="852"/>
    </row>
    <row r="35" spans="1:15" s="257" customFormat="1" ht="15">
      <c r="A35" s="874"/>
      <c r="B35" s="875"/>
      <c r="C35" s="875"/>
      <c r="D35" s="875"/>
      <c r="E35" s="875"/>
      <c r="F35" s="875"/>
      <c r="G35" s="875"/>
      <c r="H35" s="875"/>
      <c r="I35" s="875"/>
      <c r="J35" s="875"/>
      <c r="K35" s="875"/>
      <c r="L35" s="875"/>
      <c r="M35" s="875"/>
      <c r="N35" s="875"/>
      <c r="O35" s="875"/>
    </row>
    <row r="37" spans="1:15">
      <c r="B37" s="227"/>
    </row>
  </sheetData>
  <mergeCells count="20">
    <mergeCell ref="A3:O3"/>
    <mergeCell ref="A5:A7"/>
    <mergeCell ref="B5:B7"/>
    <mergeCell ref="C5:C7"/>
    <mergeCell ref="D5:F5"/>
    <mergeCell ref="G5:H5"/>
    <mergeCell ref="I5:K5"/>
    <mergeCell ref="M5:M7"/>
    <mergeCell ref="A1:O1"/>
    <mergeCell ref="N5:N7"/>
    <mergeCell ref="O5:O7"/>
    <mergeCell ref="D6:D7"/>
    <mergeCell ref="E6:E7"/>
    <mergeCell ref="F6:F7"/>
    <mergeCell ref="G6:G7"/>
    <mergeCell ref="H6:H7"/>
    <mergeCell ref="I6:I7"/>
    <mergeCell ref="J6:K6"/>
    <mergeCell ref="L5:L7"/>
    <mergeCell ref="A2:O2"/>
  </mergeCells>
  <printOptions horizontalCentered="1"/>
  <pageMargins left="0.25" right="0.25" top="0.5" bottom="0.25" header="0.3" footer="0.3"/>
  <pageSetup paperSize="9" scale="90" orientation="landscape" r:id="rId1"/>
  <headerFooter>
    <oddHeader>Page &amp;P</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JE152"/>
  <sheetViews>
    <sheetView topLeftCell="Q2" zoomScaleNormal="100" workbookViewId="0">
      <selection activeCell="X5" sqref="X5:AC5"/>
    </sheetView>
  </sheetViews>
  <sheetFormatPr defaultRowHeight="12.75"/>
  <cols>
    <col min="1" max="1" width="3.5703125" style="12" customWidth="1"/>
    <col min="2" max="2" width="21" style="12" customWidth="1"/>
    <col min="3" max="3" width="5.28515625" style="1" customWidth="1"/>
    <col min="4" max="4" width="8" style="1" customWidth="1"/>
    <col min="5" max="5" width="5.7109375" style="1" customWidth="1"/>
    <col min="6" max="6" width="6.5703125" style="1" customWidth="1"/>
    <col min="7" max="8" width="8.42578125" style="1" customWidth="1"/>
    <col min="9" max="10" width="7.5703125" style="1" customWidth="1"/>
    <col min="11" max="11" width="8.5703125" style="1" customWidth="1"/>
    <col min="12" max="13" width="8.140625" style="1" customWidth="1"/>
    <col min="14" max="15" width="8.28515625" style="1" hidden="1" customWidth="1"/>
    <col min="16" max="16" width="6.7109375" style="1" hidden="1" customWidth="1"/>
    <col min="17" max="17" width="7.85546875" style="1" customWidth="1"/>
    <col min="18" max="18" width="8.28515625" style="1" customWidth="1"/>
    <col min="19" max="19" width="7.85546875" style="1" customWidth="1"/>
    <col min="20" max="20" width="8.42578125" style="1" customWidth="1"/>
    <col min="21" max="22" width="7.7109375" style="1" customWidth="1"/>
    <col min="23" max="25" width="8.28515625" style="1" customWidth="1"/>
    <col min="26" max="26" width="6" style="1" customWidth="1"/>
    <col min="27" max="27" width="8.42578125" style="1" customWidth="1"/>
    <col min="28" max="28" width="6.28515625" style="1" customWidth="1"/>
    <col min="29" max="29" width="4.28515625" style="1" customWidth="1"/>
    <col min="30" max="30" width="17" style="294" hidden="1" customWidth="1"/>
    <col min="31" max="47" width="0" style="294" hidden="1" customWidth="1"/>
    <col min="48" max="265" width="9.140625" style="294"/>
    <col min="266" max="16384" width="9.140625" style="1"/>
  </cols>
  <sheetData>
    <row r="1" spans="1:265" s="131" customFormat="1" ht="15.75" hidden="1">
      <c r="A1" s="734" t="s">
        <v>256</v>
      </c>
      <c r="B1" s="734"/>
      <c r="C1" s="734"/>
      <c r="D1" s="734"/>
      <c r="E1" s="734"/>
      <c r="F1" s="734"/>
      <c r="G1" s="734"/>
      <c r="H1" s="734"/>
      <c r="I1" s="734"/>
      <c r="J1" s="734"/>
      <c r="K1" s="734"/>
      <c r="L1" s="734"/>
      <c r="M1" s="734"/>
      <c r="N1" s="734"/>
      <c r="O1" s="734"/>
      <c r="P1" s="734"/>
      <c r="Q1" s="734"/>
      <c r="R1" s="734"/>
      <c r="S1" s="734"/>
      <c r="T1" s="734"/>
      <c r="U1" s="734"/>
      <c r="V1" s="734"/>
      <c r="W1" s="734"/>
      <c r="X1" s="734"/>
      <c r="Y1" s="734"/>
      <c r="Z1" s="734"/>
      <c r="AA1" s="734"/>
      <c r="AB1" s="734"/>
      <c r="AC1" s="734"/>
      <c r="AD1" s="289"/>
      <c r="AE1" s="289"/>
      <c r="AF1" s="289"/>
      <c r="AG1" s="289"/>
      <c r="AH1" s="289"/>
      <c r="AI1" s="289"/>
      <c r="AJ1" s="290"/>
      <c r="AK1" s="290"/>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290"/>
      <c r="CM1" s="290"/>
      <c r="CN1" s="290"/>
      <c r="CO1" s="290"/>
      <c r="CP1" s="290"/>
      <c r="CQ1" s="290"/>
      <c r="CR1" s="290"/>
      <c r="CS1" s="290"/>
      <c r="CT1" s="290"/>
      <c r="CU1" s="290"/>
      <c r="CV1" s="290"/>
      <c r="CW1" s="290"/>
      <c r="CX1" s="290"/>
      <c r="CY1" s="290"/>
      <c r="CZ1" s="290"/>
      <c r="DA1" s="290"/>
      <c r="DB1" s="290"/>
      <c r="DC1" s="290"/>
      <c r="DD1" s="290"/>
      <c r="DE1" s="290"/>
      <c r="DF1" s="290"/>
      <c r="DG1" s="290"/>
      <c r="DH1" s="290"/>
      <c r="DI1" s="290"/>
      <c r="DJ1" s="290"/>
      <c r="DK1" s="290"/>
      <c r="DL1" s="290"/>
      <c r="DM1" s="290"/>
      <c r="DN1" s="290"/>
      <c r="DO1" s="290"/>
      <c r="DP1" s="290"/>
      <c r="DQ1" s="290"/>
      <c r="DR1" s="290"/>
      <c r="DS1" s="290"/>
      <c r="DT1" s="290"/>
      <c r="DU1" s="290"/>
      <c r="DV1" s="290"/>
      <c r="DW1" s="290"/>
      <c r="DX1" s="290"/>
      <c r="DY1" s="290"/>
      <c r="DZ1" s="290"/>
      <c r="EA1" s="290"/>
      <c r="EB1" s="290"/>
      <c r="EC1" s="290"/>
      <c r="ED1" s="290"/>
      <c r="EE1" s="290"/>
      <c r="EF1" s="290"/>
      <c r="EG1" s="290"/>
      <c r="EH1" s="290"/>
      <c r="EI1" s="290"/>
      <c r="EJ1" s="290"/>
      <c r="EK1" s="290"/>
      <c r="EL1" s="290"/>
      <c r="EM1" s="290"/>
      <c r="EN1" s="290"/>
      <c r="EO1" s="290"/>
      <c r="EP1" s="290"/>
      <c r="EQ1" s="290"/>
      <c r="ER1" s="290"/>
      <c r="ES1" s="290"/>
      <c r="ET1" s="290"/>
      <c r="EU1" s="290"/>
      <c r="EV1" s="290"/>
      <c r="EW1" s="290"/>
      <c r="EX1" s="290"/>
      <c r="EY1" s="290"/>
      <c r="EZ1" s="290"/>
      <c r="FA1" s="290"/>
      <c r="FB1" s="290"/>
      <c r="FC1" s="290"/>
      <c r="FD1" s="290"/>
      <c r="FE1" s="290"/>
      <c r="FF1" s="290"/>
      <c r="FG1" s="290"/>
      <c r="FH1" s="290"/>
      <c r="FI1" s="290"/>
      <c r="FJ1" s="290"/>
      <c r="FK1" s="290"/>
      <c r="FL1" s="290"/>
      <c r="FM1" s="290"/>
      <c r="FN1" s="290"/>
      <c r="FO1" s="290"/>
      <c r="FP1" s="290"/>
      <c r="FQ1" s="290"/>
      <c r="FR1" s="290"/>
      <c r="FS1" s="290"/>
      <c r="FT1" s="290"/>
      <c r="FU1" s="290"/>
      <c r="FV1" s="290"/>
      <c r="FW1" s="290"/>
      <c r="FX1" s="290"/>
      <c r="FY1" s="290"/>
      <c r="FZ1" s="290"/>
      <c r="GA1" s="290"/>
      <c r="GB1" s="290"/>
      <c r="GC1" s="290"/>
      <c r="GD1" s="290"/>
      <c r="GE1" s="290"/>
      <c r="GF1" s="290"/>
      <c r="GG1" s="290"/>
      <c r="GH1" s="290"/>
      <c r="GI1" s="290"/>
      <c r="GJ1" s="290"/>
      <c r="GK1" s="290"/>
      <c r="GL1" s="290"/>
      <c r="GM1" s="290"/>
      <c r="GN1" s="290"/>
      <c r="GO1" s="290"/>
      <c r="GP1" s="290"/>
      <c r="GQ1" s="290"/>
      <c r="GR1" s="290"/>
      <c r="GS1" s="290"/>
      <c r="GT1" s="290"/>
      <c r="GU1" s="290"/>
      <c r="GV1" s="290"/>
      <c r="GW1" s="290"/>
      <c r="GX1" s="290"/>
      <c r="GY1" s="290"/>
      <c r="GZ1" s="290"/>
      <c r="HA1" s="290"/>
      <c r="HB1" s="290"/>
      <c r="HC1" s="290"/>
      <c r="HD1" s="290"/>
      <c r="HE1" s="290"/>
      <c r="HF1" s="290"/>
      <c r="HG1" s="290"/>
      <c r="HH1" s="290"/>
      <c r="HI1" s="290"/>
      <c r="HJ1" s="290"/>
      <c r="HK1" s="290"/>
      <c r="HL1" s="290"/>
      <c r="HM1" s="290"/>
      <c r="HN1" s="290"/>
      <c r="HO1" s="290"/>
      <c r="HP1" s="290"/>
      <c r="HQ1" s="290"/>
      <c r="HR1" s="290"/>
      <c r="HS1" s="290"/>
      <c r="HT1" s="290"/>
      <c r="HU1" s="290"/>
      <c r="HV1" s="290"/>
      <c r="HW1" s="290"/>
      <c r="HX1" s="290"/>
      <c r="HY1" s="290"/>
      <c r="HZ1" s="290"/>
      <c r="IA1" s="290"/>
      <c r="IB1" s="290"/>
      <c r="IC1" s="290"/>
      <c r="ID1" s="290"/>
      <c r="IE1" s="290"/>
      <c r="IF1" s="290"/>
      <c r="IG1" s="290"/>
      <c r="IH1" s="290"/>
      <c r="II1" s="290"/>
      <c r="IJ1" s="290"/>
      <c r="IK1" s="290"/>
      <c r="IL1" s="290"/>
      <c r="IM1" s="290"/>
      <c r="IN1" s="290"/>
      <c r="IO1" s="290"/>
      <c r="IP1" s="290"/>
      <c r="IQ1" s="290"/>
      <c r="IR1" s="290"/>
      <c r="IS1" s="290"/>
      <c r="IT1" s="290"/>
      <c r="IU1" s="290"/>
      <c r="IV1" s="290"/>
      <c r="IW1" s="290"/>
      <c r="IX1" s="290"/>
      <c r="IY1" s="290"/>
      <c r="IZ1" s="290"/>
      <c r="JA1" s="290"/>
      <c r="JB1" s="290"/>
      <c r="JC1" s="290"/>
      <c r="JD1" s="290"/>
      <c r="JE1" s="290"/>
    </row>
    <row r="2" spans="1:265" s="131" customFormat="1" ht="15.75">
      <c r="A2" s="725" t="s">
        <v>460</v>
      </c>
      <c r="B2" s="725"/>
      <c r="C2" s="725"/>
      <c r="D2" s="725"/>
      <c r="E2" s="725"/>
      <c r="F2" s="725"/>
      <c r="G2" s="725"/>
      <c r="H2" s="725"/>
      <c r="I2" s="725"/>
      <c r="J2" s="725"/>
      <c r="K2" s="725"/>
      <c r="L2" s="725"/>
      <c r="M2" s="725"/>
      <c r="N2" s="725"/>
      <c r="O2" s="725"/>
      <c r="P2" s="725"/>
      <c r="Q2" s="725"/>
      <c r="R2" s="725"/>
      <c r="S2" s="725"/>
      <c r="T2" s="725"/>
      <c r="U2" s="725"/>
      <c r="V2" s="725"/>
      <c r="W2" s="725"/>
      <c r="X2" s="725"/>
      <c r="Y2" s="725"/>
      <c r="Z2" s="725"/>
      <c r="AA2" s="725"/>
      <c r="AB2" s="725"/>
      <c r="AC2" s="725"/>
      <c r="AD2" s="289"/>
      <c r="AE2" s="289"/>
      <c r="AF2" s="289"/>
      <c r="AG2" s="289"/>
      <c r="AH2" s="289"/>
      <c r="AI2" s="289"/>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c r="CA2" s="290"/>
      <c r="CB2" s="290"/>
      <c r="CC2" s="290"/>
      <c r="CD2" s="290"/>
      <c r="CE2" s="290"/>
      <c r="CF2" s="290"/>
      <c r="CG2" s="290"/>
      <c r="CH2" s="290"/>
      <c r="CI2" s="290"/>
      <c r="CJ2" s="290"/>
      <c r="CK2" s="290"/>
      <c r="CL2" s="290"/>
      <c r="CM2" s="290"/>
      <c r="CN2" s="290"/>
      <c r="CO2" s="290"/>
      <c r="CP2" s="290"/>
      <c r="CQ2" s="290"/>
      <c r="CR2" s="290"/>
      <c r="CS2" s="290"/>
      <c r="CT2" s="290"/>
      <c r="CU2" s="290"/>
      <c r="CV2" s="290"/>
      <c r="CW2" s="290"/>
      <c r="CX2" s="290"/>
      <c r="CY2" s="290"/>
      <c r="CZ2" s="290"/>
      <c r="DA2" s="290"/>
      <c r="DB2" s="290"/>
      <c r="DC2" s="290"/>
      <c r="DD2" s="290"/>
      <c r="DE2" s="290"/>
      <c r="DF2" s="290"/>
      <c r="DG2" s="290"/>
      <c r="DH2" s="290"/>
      <c r="DI2" s="290"/>
      <c r="DJ2" s="290"/>
      <c r="DK2" s="290"/>
      <c r="DL2" s="290"/>
      <c r="DM2" s="290"/>
      <c r="DN2" s="290"/>
      <c r="DO2" s="290"/>
      <c r="DP2" s="290"/>
      <c r="DQ2" s="290"/>
      <c r="DR2" s="290"/>
      <c r="DS2" s="290"/>
      <c r="DT2" s="290"/>
      <c r="DU2" s="290"/>
      <c r="DV2" s="290"/>
      <c r="DW2" s="290"/>
      <c r="DX2" s="290"/>
      <c r="DY2" s="290"/>
      <c r="DZ2" s="290"/>
      <c r="EA2" s="290"/>
      <c r="EB2" s="290"/>
      <c r="EC2" s="290"/>
      <c r="ED2" s="290"/>
      <c r="EE2" s="290"/>
      <c r="EF2" s="290"/>
      <c r="EG2" s="290"/>
      <c r="EH2" s="290"/>
      <c r="EI2" s="290"/>
      <c r="EJ2" s="290"/>
      <c r="EK2" s="290"/>
      <c r="EL2" s="290"/>
      <c r="EM2" s="290"/>
      <c r="EN2" s="290"/>
      <c r="EO2" s="290"/>
      <c r="EP2" s="290"/>
      <c r="EQ2" s="290"/>
      <c r="ER2" s="290"/>
      <c r="ES2" s="290"/>
      <c r="ET2" s="290"/>
      <c r="EU2" s="290"/>
      <c r="EV2" s="290"/>
      <c r="EW2" s="290"/>
      <c r="EX2" s="290"/>
      <c r="EY2" s="290"/>
      <c r="EZ2" s="290"/>
      <c r="FA2" s="290"/>
      <c r="FB2" s="290"/>
      <c r="FC2" s="290"/>
      <c r="FD2" s="290"/>
      <c r="FE2" s="290"/>
      <c r="FF2" s="290"/>
      <c r="FG2" s="290"/>
      <c r="FH2" s="290"/>
      <c r="FI2" s="290"/>
      <c r="FJ2" s="290"/>
      <c r="FK2" s="290"/>
      <c r="FL2" s="290"/>
      <c r="FM2" s="290"/>
      <c r="FN2" s="290"/>
      <c r="FO2" s="290"/>
      <c r="FP2" s="290"/>
      <c r="FQ2" s="290"/>
      <c r="FR2" s="290"/>
      <c r="FS2" s="290"/>
      <c r="FT2" s="290"/>
      <c r="FU2" s="290"/>
      <c r="FV2" s="290"/>
      <c r="FW2" s="290"/>
      <c r="FX2" s="290"/>
      <c r="FY2" s="290"/>
      <c r="FZ2" s="290"/>
      <c r="GA2" s="290"/>
      <c r="GB2" s="290"/>
      <c r="GC2" s="290"/>
      <c r="GD2" s="290"/>
      <c r="GE2" s="290"/>
      <c r="GF2" s="290"/>
      <c r="GG2" s="290"/>
      <c r="GH2" s="290"/>
      <c r="GI2" s="290"/>
      <c r="GJ2" s="290"/>
      <c r="GK2" s="290"/>
      <c r="GL2" s="290"/>
      <c r="GM2" s="290"/>
      <c r="GN2" s="290"/>
      <c r="GO2" s="290"/>
      <c r="GP2" s="290"/>
      <c r="GQ2" s="290"/>
      <c r="GR2" s="290"/>
      <c r="GS2" s="290"/>
      <c r="GT2" s="290"/>
      <c r="GU2" s="290"/>
      <c r="GV2" s="290"/>
      <c r="GW2" s="290"/>
      <c r="GX2" s="290"/>
      <c r="GY2" s="290"/>
      <c r="GZ2" s="290"/>
      <c r="HA2" s="290"/>
      <c r="HB2" s="290"/>
      <c r="HC2" s="290"/>
      <c r="HD2" s="290"/>
      <c r="HE2" s="290"/>
      <c r="HF2" s="290"/>
      <c r="HG2" s="290"/>
      <c r="HH2" s="290"/>
      <c r="HI2" s="290"/>
      <c r="HJ2" s="290"/>
      <c r="HK2" s="290"/>
      <c r="HL2" s="290"/>
      <c r="HM2" s="290"/>
      <c r="HN2" s="290"/>
      <c r="HO2" s="290"/>
      <c r="HP2" s="290"/>
      <c r="HQ2" s="290"/>
      <c r="HR2" s="290"/>
      <c r="HS2" s="290"/>
      <c r="HT2" s="290"/>
      <c r="HU2" s="290"/>
      <c r="HV2" s="290"/>
      <c r="HW2" s="290"/>
      <c r="HX2" s="290"/>
      <c r="HY2" s="290"/>
      <c r="HZ2" s="290"/>
      <c r="IA2" s="290"/>
      <c r="IB2" s="290"/>
      <c r="IC2" s="290"/>
      <c r="ID2" s="290"/>
      <c r="IE2" s="290"/>
      <c r="IF2" s="290"/>
      <c r="IG2" s="290"/>
      <c r="IH2" s="290"/>
      <c r="II2" s="290"/>
      <c r="IJ2" s="290"/>
      <c r="IK2" s="290"/>
      <c r="IL2" s="290"/>
      <c r="IM2" s="290"/>
      <c r="IN2" s="290"/>
      <c r="IO2" s="290"/>
      <c r="IP2" s="290"/>
      <c r="IQ2" s="290"/>
      <c r="IR2" s="290"/>
      <c r="IS2" s="290"/>
      <c r="IT2" s="290"/>
      <c r="IU2" s="290"/>
      <c r="IV2" s="290"/>
      <c r="IW2" s="290"/>
      <c r="IX2" s="290"/>
      <c r="IY2" s="290"/>
      <c r="IZ2" s="290"/>
      <c r="JA2" s="290"/>
      <c r="JB2" s="290"/>
      <c r="JC2" s="290"/>
      <c r="JD2" s="290"/>
      <c r="JE2" s="290"/>
    </row>
    <row r="3" spans="1:265" s="132" customFormat="1" ht="15.75">
      <c r="A3" s="725" t="s">
        <v>635</v>
      </c>
      <c r="B3" s="725"/>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291"/>
      <c r="AE3" s="291"/>
      <c r="AF3" s="291"/>
      <c r="AG3" s="291"/>
      <c r="AH3" s="291"/>
      <c r="AI3" s="291"/>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292"/>
      <c r="IX3" s="292"/>
      <c r="IY3" s="292"/>
      <c r="IZ3" s="292"/>
      <c r="JA3" s="292"/>
      <c r="JB3" s="292"/>
      <c r="JC3" s="292"/>
      <c r="JD3" s="292"/>
      <c r="JE3" s="292"/>
    </row>
    <row r="4" spans="1:265" s="132" customFormat="1" ht="15.75">
      <c r="A4" s="724" t="s">
        <v>910</v>
      </c>
      <c r="B4" s="724"/>
      <c r="C4" s="724"/>
      <c r="D4" s="724"/>
      <c r="E4" s="724"/>
      <c r="F4" s="724"/>
      <c r="G4" s="724"/>
      <c r="H4" s="724"/>
      <c r="I4" s="724"/>
      <c r="J4" s="724"/>
      <c r="K4" s="724"/>
      <c r="L4" s="724"/>
      <c r="M4" s="724"/>
      <c r="N4" s="724"/>
      <c r="O4" s="724"/>
      <c r="P4" s="724"/>
      <c r="Q4" s="724"/>
      <c r="R4" s="724"/>
      <c r="S4" s="724"/>
      <c r="T4" s="724"/>
      <c r="U4" s="724"/>
      <c r="V4" s="724"/>
      <c r="W4" s="724"/>
      <c r="X4" s="724"/>
      <c r="Y4" s="724"/>
      <c r="Z4" s="724"/>
      <c r="AA4" s="724"/>
      <c r="AB4" s="724"/>
      <c r="AC4" s="724"/>
      <c r="AD4" s="291"/>
      <c r="AE4" s="291"/>
      <c r="AF4" s="291"/>
      <c r="AG4" s="291"/>
      <c r="AH4" s="291"/>
      <c r="AI4" s="291"/>
      <c r="AJ4" s="292"/>
      <c r="AK4" s="292"/>
      <c r="AL4" s="292"/>
      <c r="AM4" s="292"/>
      <c r="AN4" s="292"/>
      <c r="AO4" s="292"/>
      <c r="AP4" s="292"/>
      <c r="AQ4" s="292"/>
      <c r="AR4" s="292"/>
      <c r="AS4" s="292"/>
      <c r="AT4" s="292"/>
      <c r="AU4" s="292"/>
      <c r="AV4" s="292"/>
      <c r="AW4" s="292"/>
      <c r="AX4" s="292"/>
      <c r="AY4" s="292"/>
      <c r="AZ4" s="292"/>
      <c r="BA4" s="292"/>
      <c r="BB4" s="292"/>
      <c r="BC4" s="292"/>
      <c r="BD4" s="292"/>
      <c r="BE4" s="292"/>
      <c r="BF4" s="292"/>
      <c r="BG4" s="292"/>
      <c r="BH4" s="292"/>
      <c r="BI4" s="292"/>
      <c r="BJ4" s="292"/>
      <c r="BK4" s="292"/>
      <c r="BL4" s="292"/>
      <c r="BM4" s="292"/>
      <c r="BN4" s="292"/>
      <c r="BO4" s="292"/>
      <c r="BP4" s="292"/>
      <c r="BQ4" s="292"/>
      <c r="BR4" s="292"/>
      <c r="BS4" s="292"/>
      <c r="BT4" s="292"/>
      <c r="BU4" s="292"/>
      <c r="BV4" s="292"/>
      <c r="BW4" s="292"/>
      <c r="BX4" s="292"/>
      <c r="BY4" s="292"/>
      <c r="BZ4" s="292"/>
      <c r="CA4" s="292"/>
      <c r="CB4" s="292"/>
      <c r="CC4" s="292"/>
      <c r="CD4" s="292"/>
      <c r="CE4" s="292"/>
      <c r="CF4" s="292"/>
      <c r="CG4" s="292"/>
      <c r="CH4" s="292"/>
      <c r="CI4" s="292"/>
      <c r="CJ4" s="292"/>
      <c r="CK4" s="292"/>
      <c r="CL4" s="292"/>
      <c r="CM4" s="292"/>
      <c r="CN4" s="292"/>
      <c r="CO4" s="292"/>
      <c r="CP4" s="292"/>
      <c r="CQ4" s="292"/>
      <c r="CR4" s="292"/>
      <c r="CS4" s="292"/>
      <c r="CT4" s="292"/>
      <c r="CU4" s="292"/>
      <c r="CV4" s="292"/>
      <c r="CW4" s="292"/>
      <c r="CX4" s="292"/>
      <c r="CY4" s="292"/>
      <c r="CZ4" s="292"/>
      <c r="DA4" s="292"/>
      <c r="DB4" s="292"/>
      <c r="DC4" s="292"/>
      <c r="DD4" s="292"/>
      <c r="DE4" s="292"/>
      <c r="DF4" s="292"/>
      <c r="DG4" s="292"/>
      <c r="DH4" s="292"/>
      <c r="DI4" s="292"/>
      <c r="DJ4" s="292"/>
      <c r="DK4" s="292"/>
      <c r="DL4" s="292"/>
      <c r="DM4" s="292"/>
      <c r="DN4" s="292"/>
      <c r="DO4" s="292"/>
      <c r="DP4" s="292"/>
      <c r="DQ4" s="292"/>
      <c r="DR4" s="292"/>
      <c r="DS4" s="292"/>
      <c r="DT4" s="292"/>
      <c r="DU4" s="292"/>
      <c r="DV4" s="292"/>
      <c r="DW4" s="292"/>
      <c r="DX4" s="292"/>
      <c r="DY4" s="292"/>
      <c r="DZ4" s="292"/>
      <c r="EA4" s="292"/>
      <c r="EB4" s="292"/>
      <c r="EC4" s="292"/>
      <c r="ED4" s="292"/>
      <c r="EE4" s="292"/>
      <c r="EF4" s="292"/>
      <c r="EG4" s="292"/>
      <c r="EH4" s="292"/>
      <c r="EI4" s="292"/>
      <c r="EJ4" s="292"/>
      <c r="EK4" s="292"/>
      <c r="EL4" s="292"/>
      <c r="EM4" s="292"/>
      <c r="EN4" s="292"/>
      <c r="EO4" s="292"/>
      <c r="EP4" s="292"/>
      <c r="EQ4" s="292"/>
      <c r="ER4" s="292"/>
      <c r="ES4" s="292"/>
      <c r="ET4" s="292"/>
      <c r="EU4" s="292"/>
      <c r="EV4" s="292"/>
      <c r="EW4" s="292"/>
      <c r="EX4" s="292"/>
      <c r="EY4" s="292"/>
      <c r="EZ4" s="292"/>
      <c r="FA4" s="292"/>
      <c r="FB4" s="292"/>
      <c r="FC4" s="292"/>
      <c r="FD4" s="292"/>
      <c r="FE4" s="292"/>
      <c r="FF4" s="292"/>
      <c r="FG4" s="292"/>
      <c r="FH4" s="292"/>
      <c r="FI4" s="292"/>
      <c r="FJ4" s="292"/>
      <c r="FK4" s="292"/>
      <c r="FL4" s="292"/>
      <c r="FM4" s="292"/>
      <c r="FN4" s="292"/>
      <c r="FO4" s="292"/>
      <c r="FP4" s="292"/>
      <c r="FQ4" s="292"/>
      <c r="FR4" s="292"/>
      <c r="FS4" s="292"/>
      <c r="FT4" s="292"/>
      <c r="FU4" s="292"/>
      <c r="FV4" s="292"/>
      <c r="FW4" s="292"/>
      <c r="FX4" s="292"/>
      <c r="FY4" s="292"/>
      <c r="FZ4" s="292"/>
      <c r="GA4" s="292"/>
      <c r="GB4" s="292"/>
      <c r="GC4" s="292"/>
      <c r="GD4" s="292"/>
      <c r="GE4" s="292"/>
      <c r="GF4" s="292"/>
      <c r="GG4" s="292"/>
      <c r="GH4" s="292"/>
      <c r="GI4" s="292"/>
      <c r="GJ4" s="292"/>
      <c r="GK4" s="292"/>
      <c r="GL4" s="292"/>
      <c r="GM4" s="292"/>
      <c r="GN4" s="292"/>
      <c r="GO4" s="292"/>
      <c r="GP4" s="292"/>
      <c r="GQ4" s="292"/>
      <c r="GR4" s="292"/>
      <c r="GS4" s="292"/>
      <c r="GT4" s="292"/>
      <c r="GU4" s="292"/>
      <c r="GV4" s="292"/>
      <c r="GW4" s="292"/>
      <c r="GX4" s="292"/>
      <c r="GY4" s="292"/>
      <c r="GZ4" s="292"/>
      <c r="HA4" s="292"/>
      <c r="HB4" s="292"/>
      <c r="HC4" s="292"/>
      <c r="HD4" s="292"/>
      <c r="HE4" s="292"/>
      <c r="HF4" s="292"/>
      <c r="HG4" s="292"/>
      <c r="HH4" s="292"/>
      <c r="HI4" s="292"/>
      <c r="HJ4" s="292"/>
      <c r="HK4" s="292"/>
      <c r="HL4" s="292"/>
      <c r="HM4" s="292"/>
      <c r="HN4" s="292"/>
      <c r="HO4" s="292"/>
      <c r="HP4" s="292"/>
      <c r="HQ4" s="292"/>
      <c r="HR4" s="292"/>
      <c r="HS4" s="292"/>
      <c r="HT4" s="292"/>
      <c r="HU4" s="292"/>
      <c r="HV4" s="292"/>
      <c r="HW4" s="292"/>
      <c r="HX4" s="292"/>
      <c r="HY4" s="292"/>
      <c r="HZ4" s="292"/>
      <c r="IA4" s="292"/>
      <c r="IB4" s="292"/>
      <c r="IC4" s="292"/>
      <c r="ID4" s="292"/>
      <c r="IE4" s="292"/>
      <c r="IF4" s="292"/>
      <c r="IG4" s="292"/>
      <c r="IH4" s="292"/>
      <c r="II4" s="292"/>
      <c r="IJ4" s="292"/>
      <c r="IK4" s="292"/>
      <c r="IL4" s="292"/>
      <c r="IM4" s="292"/>
      <c r="IN4" s="292"/>
      <c r="IO4" s="292"/>
      <c r="IP4" s="292"/>
      <c r="IQ4" s="292"/>
      <c r="IR4" s="292"/>
      <c r="IS4" s="292"/>
      <c r="IT4" s="292"/>
      <c r="IU4" s="292"/>
      <c r="IV4" s="292"/>
      <c r="IW4" s="292"/>
      <c r="IX4" s="292"/>
      <c r="IY4" s="292"/>
      <c r="IZ4" s="292"/>
      <c r="JA4" s="292"/>
      <c r="JB4" s="292"/>
      <c r="JC4" s="292"/>
      <c r="JD4" s="292"/>
      <c r="JE4" s="292"/>
    </row>
    <row r="5" spans="1:265" ht="13.5">
      <c r="A5" s="270"/>
      <c r="B5" s="270"/>
      <c r="C5" s="271"/>
      <c r="D5" s="271"/>
      <c r="E5" s="271"/>
      <c r="F5" s="271"/>
      <c r="G5" s="271"/>
      <c r="H5" s="271"/>
      <c r="I5" s="271"/>
      <c r="J5" s="271"/>
      <c r="K5" s="271"/>
      <c r="L5" s="271"/>
      <c r="M5" s="271"/>
      <c r="N5" s="271"/>
      <c r="O5" s="271"/>
      <c r="P5" s="271"/>
      <c r="Q5" s="271"/>
      <c r="R5" s="271"/>
      <c r="S5" s="271"/>
      <c r="T5" s="271"/>
      <c r="U5" s="271"/>
      <c r="V5" s="271"/>
      <c r="W5" s="271"/>
      <c r="X5" s="876" t="s">
        <v>18</v>
      </c>
      <c r="Y5" s="876"/>
      <c r="Z5" s="876"/>
      <c r="AA5" s="876"/>
      <c r="AB5" s="876"/>
      <c r="AC5" s="876"/>
      <c r="AD5" s="293"/>
      <c r="AE5" s="293"/>
      <c r="AF5" s="293"/>
      <c r="AG5" s="293"/>
      <c r="AH5" s="293"/>
      <c r="AI5" s="293"/>
    </row>
    <row r="6" spans="1:265" s="6" customFormat="1" ht="36.75" customHeight="1">
      <c r="A6" s="726" t="s">
        <v>0</v>
      </c>
      <c r="B6" s="726" t="s">
        <v>1</v>
      </c>
      <c r="C6" s="726" t="s">
        <v>2</v>
      </c>
      <c r="D6" s="726" t="s">
        <v>3</v>
      </c>
      <c r="E6" s="726" t="s">
        <v>41</v>
      </c>
      <c r="F6" s="726" t="s">
        <v>29</v>
      </c>
      <c r="G6" s="726"/>
      <c r="H6" s="726"/>
      <c r="I6" s="726"/>
      <c r="J6" s="726"/>
      <c r="K6" s="726" t="s">
        <v>14</v>
      </c>
      <c r="L6" s="726" t="s">
        <v>589</v>
      </c>
      <c r="M6" s="726"/>
      <c r="N6" s="729" t="s">
        <v>181</v>
      </c>
      <c r="O6" s="729"/>
      <c r="P6" s="729"/>
      <c r="Q6" s="726" t="s">
        <v>585</v>
      </c>
      <c r="R6" s="726"/>
      <c r="S6" s="726"/>
      <c r="T6" s="726" t="s">
        <v>56</v>
      </c>
      <c r="U6" s="726"/>
      <c r="V6" s="726"/>
      <c r="W6" s="726" t="s">
        <v>584</v>
      </c>
      <c r="X6" s="729" t="s">
        <v>586</v>
      </c>
      <c r="Y6" s="729"/>
      <c r="Z6" s="729"/>
      <c r="AA6" s="726" t="s">
        <v>923</v>
      </c>
      <c r="AB6" s="726" t="s">
        <v>19</v>
      </c>
      <c r="AC6" s="731" t="s">
        <v>929</v>
      </c>
      <c r="AD6" s="295"/>
      <c r="AE6" s="295"/>
      <c r="AF6" s="295"/>
      <c r="AG6" s="295"/>
      <c r="AH6" s="295"/>
      <c r="AI6" s="295"/>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row>
    <row r="7" spans="1:265" s="4" customFormat="1" ht="20.25" customHeight="1">
      <c r="A7" s="726"/>
      <c r="B7" s="726"/>
      <c r="C7" s="726"/>
      <c r="D7" s="726"/>
      <c r="E7" s="726"/>
      <c r="F7" s="726" t="s">
        <v>35</v>
      </c>
      <c r="G7" s="726" t="s">
        <v>4</v>
      </c>
      <c r="H7" s="726" t="s">
        <v>30</v>
      </c>
      <c r="I7" s="726"/>
      <c r="J7" s="726"/>
      <c r="K7" s="726"/>
      <c r="L7" s="726" t="s">
        <v>4</v>
      </c>
      <c r="M7" s="726" t="s">
        <v>55</v>
      </c>
      <c r="N7" s="729" t="s">
        <v>4</v>
      </c>
      <c r="O7" s="726" t="s">
        <v>34</v>
      </c>
      <c r="P7" s="726"/>
      <c r="Q7" s="726" t="s">
        <v>15</v>
      </c>
      <c r="R7" s="726" t="s">
        <v>915</v>
      </c>
      <c r="S7" s="726" t="s">
        <v>894</v>
      </c>
      <c r="T7" s="726" t="s">
        <v>916</v>
      </c>
      <c r="U7" s="726" t="s">
        <v>636</v>
      </c>
      <c r="V7" s="726"/>
      <c r="W7" s="726"/>
      <c r="X7" s="729" t="s">
        <v>4</v>
      </c>
      <c r="Y7" s="726" t="s">
        <v>34</v>
      </c>
      <c r="Z7" s="726"/>
      <c r="AA7" s="726"/>
      <c r="AB7" s="726"/>
      <c r="AC7" s="732"/>
      <c r="AD7" s="295"/>
      <c r="AE7" s="295"/>
      <c r="AF7" s="295"/>
      <c r="AG7" s="295"/>
      <c r="AH7" s="295"/>
      <c r="AI7" s="295"/>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c r="IV7" s="11"/>
      <c r="IW7" s="11"/>
      <c r="IX7" s="11"/>
      <c r="IY7" s="11"/>
      <c r="IZ7" s="11"/>
      <c r="JA7" s="11"/>
      <c r="JB7" s="11"/>
      <c r="JC7" s="11"/>
      <c r="JD7" s="11"/>
      <c r="JE7" s="11"/>
    </row>
    <row r="8" spans="1:265" s="4" customFormat="1" ht="31.5">
      <c r="A8" s="726"/>
      <c r="B8" s="726"/>
      <c r="C8" s="726"/>
      <c r="D8" s="726"/>
      <c r="E8" s="726"/>
      <c r="F8" s="726"/>
      <c r="G8" s="726"/>
      <c r="H8" s="274" t="s">
        <v>31</v>
      </c>
      <c r="I8" s="274" t="s">
        <v>32</v>
      </c>
      <c r="J8" s="274" t="s">
        <v>33</v>
      </c>
      <c r="K8" s="726"/>
      <c r="L8" s="726"/>
      <c r="M8" s="726"/>
      <c r="N8" s="730"/>
      <c r="O8" s="274" t="s">
        <v>31</v>
      </c>
      <c r="P8" s="274" t="s">
        <v>32</v>
      </c>
      <c r="Q8" s="726"/>
      <c r="R8" s="726"/>
      <c r="S8" s="726"/>
      <c r="T8" s="726"/>
      <c r="U8" s="274" t="s">
        <v>921</v>
      </c>
      <c r="V8" s="274" t="s">
        <v>623</v>
      </c>
      <c r="W8" s="726"/>
      <c r="X8" s="730"/>
      <c r="Y8" s="274" t="s">
        <v>31</v>
      </c>
      <c r="Z8" s="274" t="s">
        <v>32</v>
      </c>
      <c r="AA8" s="726"/>
      <c r="AB8" s="726"/>
      <c r="AC8" s="733"/>
      <c r="AD8" s="295"/>
      <c r="AE8" s="295"/>
      <c r="AF8" s="295"/>
      <c r="AG8" s="295"/>
      <c r="AH8" s="295"/>
      <c r="AI8" s="295"/>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c r="IV8" s="11"/>
      <c r="IW8" s="11"/>
      <c r="IX8" s="11"/>
      <c r="IY8" s="11"/>
      <c r="IZ8" s="11"/>
      <c r="JA8" s="11"/>
      <c r="JB8" s="11"/>
      <c r="JC8" s="11"/>
      <c r="JD8" s="11"/>
      <c r="JE8" s="11"/>
    </row>
    <row r="9" spans="1:265" s="13" customFormat="1" ht="22.5">
      <c r="A9" s="275">
        <v>-1</v>
      </c>
      <c r="B9" s="275">
        <v>-2</v>
      </c>
      <c r="C9" s="275">
        <v>-3</v>
      </c>
      <c r="D9" s="275">
        <v>-4</v>
      </c>
      <c r="E9" s="275">
        <v>-5</v>
      </c>
      <c r="F9" s="275">
        <v>-6</v>
      </c>
      <c r="G9" s="275">
        <v>-7</v>
      </c>
      <c r="H9" s="275">
        <v>-8</v>
      </c>
      <c r="I9" s="275">
        <v>-9</v>
      </c>
      <c r="J9" s="275">
        <v>-10</v>
      </c>
      <c r="K9" s="275">
        <v>-11</v>
      </c>
      <c r="L9" s="275">
        <v>-12</v>
      </c>
      <c r="M9" s="275">
        <v>-13</v>
      </c>
      <c r="N9" s="275">
        <v>-14</v>
      </c>
      <c r="O9" s="275">
        <v>-15</v>
      </c>
      <c r="P9" s="275">
        <v>-16</v>
      </c>
      <c r="Q9" s="275">
        <v>-17</v>
      </c>
      <c r="R9" s="275">
        <v>-18</v>
      </c>
      <c r="S9" s="275">
        <v>-19</v>
      </c>
      <c r="T9" s="275">
        <v>-20</v>
      </c>
      <c r="U9" s="275">
        <v>-21</v>
      </c>
      <c r="V9" s="275">
        <v>-22</v>
      </c>
      <c r="W9" s="275" t="s">
        <v>178</v>
      </c>
      <c r="X9" s="275">
        <v>-24</v>
      </c>
      <c r="Y9" s="275">
        <v>-25</v>
      </c>
      <c r="Z9" s="275">
        <v>-26</v>
      </c>
      <c r="AA9" s="275">
        <v>-27</v>
      </c>
      <c r="AB9" s="275">
        <v>-28</v>
      </c>
      <c r="AC9" s="275">
        <v>-29</v>
      </c>
      <c r="AD9" s="296"/>
      <c r="AE9" s="296"/>
      <c r="AF9" s="296"/>
      <c r="AG9" s="296"/>
      <c r="AH9" s="296"/>
      <c r="AI9" s="296"/>
      <c r="AJ9" s="240"/>
      <c r="AK9" s="240"/>
      <c r="AL9" s="240"/>
      <c r="AM9" s="240"/>
      <c r="AN9" s="240"/>
      <c r="AO9" s="240"/>
      <c r="AP9" s="240"/>
      <c r="AQ9" s="240"/>
      <c r="AR9" s="240"/>
      <c r="AS9" s="240"/>
      <c r="AT9" s="240"/>
      <c r="AU9" s="240"/>
      <c r="AV9" s="240"/>
      <c r="AW9" s="240"/>
      <c r="AX9" s="240"/>
      <c r="AY9" s="240"/>
      <c r="AZ9" s="240"/>
      <c r="BA9" s="240"/>
      <c r="BB9" s="240"/>
      <c r="BC9" s="240"/>
      <c r="BD9" s="240"/>
      <c r="BE9" s="240"/>
      <c r="BF9" s="240"/>
      <c r="BG9" s="240"/>
      <c r="BH9" s="240"/>
      <c r="BI9" s="240"/>
      <c r="BJ9" s="240"/>
      <c r="BK9" s="240"/>
      <c r="BL9" s="240"/>
      <c r="BM9" s="240"/>
      <c r="BN9" s="240"/>
      <c r="BO9" s="240"/>
      <c r="BP9" s="240"/>
      <c r="BQ9" s="240"/>
      <c r="BR9" s="240"/>
      <c r="BS9" s="240"/>
      <c r="BT9" s="240"/>
      <c r="BU9" s="240"/>
      <c r="BV9" s="240"/>
      <c r="BW9" s="240"/>
      <c r="BX9" s="240"/>
      <c r="BY9" s="240"/>
      <c r="BZ9" s="240"/>
      <c r="CA9" s="240"/>
      <c r="CB9" s="240"/>
      <c r="CC9" s="240"/>
      <c r="CD9" s="240"/>
      <c r="CE9" s="240"/>
      <c r="CF9" s="240"/>
      <c r="CG9" s="240"/>
      <c r="CH9" s="240"/>
      <c r="CI9" s="240"/>
      <c r="CJ9" s="240"/>
      <c r="CK9" s="240"/>
      <c r="CL9" s="240"/>
      <c r="CM9" s="240"/>
      <c r="CN9" s="240"/>
      <c r="CO9" s="240"/>
      <c r="CP9" s="240"/>
      <c r="CQ9" s="240"/>
      <c r="CR9" s="240"/>
      <c r="CS9" s="240"/>
      <c r="CT9" s="240"/>
      <c r="CU9" s="240"/>
      <c r="CV9" s="240"/>
      <c r="CW9" s="240"/>
      <c r="CX9" s="240"/>
      <c r="CY9" s="240"/>
      <c r="CZ9" s="240"/>
      <c r="DA9" s="240"/>
      <c r="DB9" s="240"/>
      <c r="DC9" s="240"/>
      <c r="DD9" s="240"/>
      <c r="DE9" s="240"/>
      <c r="DF9" s="240"/>
      <c r="DG9" s="240"/>
      <c r="DH9" s="240"/>
      <c r="DI9" s="240"/>
      <c r="DJ9" s="240"/>
      <c r="DK9" s="240"/>
      <c r="DL9" s="240"/>
      <c r="DM9" s="240"/>
      <c r="DN9" s="240"/>
      <c r="DO9" s="240"/>
      <c r="DP9" s="240"/>
      <c r="DQ9" s="240"/>
      <c r="DR9" s="240"/>
      <c r="DS9" s="240"/>
      <c r="DT9" s="240"/>
      <c r="DU9" s="240"/>
      <c r="DV9" s="240"/>
      <c r="DW9" s="240"/>
      <c r="DX9" s="240"/>
      <c r="DY9" s="240"/>
      <c r="DZ9" s="240"/>
      <c r="EA9" s="240"/>
      <c r="EB9" s="240"/>
      <c r="EC9" s="240"/>
      <c r="ED9" s="240"/>
      <c r="EE9" s="240"/>
      <c r="EF9" s="240"/>
      <c r="EG9" s="240"/>
      <c r="EH9" s="240"/>
      <c r="EI9" s="240"/>
      <c r="EJ9" s="240"/>
      <c r="EK9" s="240"/>
      <c r="EL9" s="240"/>
      <c r="EM9" s="240"/>
      <c r="EN9" s="240"/>
      <c r="EO9" s="240"/>
      <c r="EP9" s="240"/>
      <c r="EQ9" s="240"/>
      <c r="ER9" s="240"/>
      <c r="ES9" s="240"/>
      <c r="ET9" s="240"/>
      <c r="EU9" s="240"/>
      <c r="EV9" s="240"/>
      <c r="EW9" s="240"/>
      <c r="EX9" s="240"/>
      <c r="EY9" s="240"/>
      <c r="EZ9" s="240"/>
      <c r="FA9" s="240"/>
      <c r="FB9" s="240"/>
      <c r="FC9" s="240"/>
      <c r="FD9" s="240"/>
      <c r="FE9" s="240"/>
      <c r="FF9" s="240"/>
      <c r="FG9" s="240"/>
      <c r="FH9" s="240"/>
      <c r="FI9" s="240"/>
      <c r="FJ9" s="240"/>
      <c r="FK9" s="240"/>
      <c r="FL9" s="240"/>
      <c r="FM9" s="240"/>
      <c r="FN9" s="240"/>
      <c r="FO9" s="240"/>
      <c r="FP9" s="240"/>
      <c r="FQ9" s="240"/>
      <c r="FR9" s="240"/>
      <c r="FS9" s="240"/>
      <c r="FT9" s="240"/>
      <c r="FU9" s="240"/>
      <c r="FV9" s="240"/>
      <c r="FW9" s="240"/>
      <c r="FX9" s="240"/>
      <c r="FY9" s="240"/>
      <c r="FZ9" s="240"/>
      <c r="GA9" s="240"/>
      <c r="GB9" s="240"/>
      <c r="GC9" s="240"/>
      <c r="GD9" s="240"/>
      <c r="GE9" s="240"/>
      <c r="GF9" s="240"/>
      <c r="GG9" s="240"/>
      <c r="GH9" s="240"/>
      <c r="GI9" s="240"/>
      <c r="GJ9" s="240"/>
      <c r="GK9" s="240"/>
      <c r="GL9" s="240"/>
      <c r="GM9" s="240"/>
      <c r="GN9" s="240"/>
      <c r="GO9" s="240"/>
      <c r="GP9" s="240"/>
      <c r="GQ9" s="240"/>
      <c r="GR9" s="240"/>
      <c r="GS9" s="240"/>
      <c r="GT9" s="240"/>
      <c r="GU9" s="240"/>
      <c r="GV9" s="240"/>
      <c r="GW9" s="240"/>
      <c r="GX9" s="240"/>
      <c r="GY9" s="240"/>
      <c r="GZ9" s="240"/>
      <c r="HA9" s="240"/>
      <c r="HB9" s="240"/>
      <c r="HC9" s="240"/>
      <c r="HD9" s="240"/>
      <c r="HE9" s="240"/>
      <c r="HF9" s="240"/>
      <c r="HG9" s="240"/>
      <c r="HH9" s="240"/>
      <c r="HI9" s="240"/>
      <c r="HJ9" s="240"/>
      <c r="HK9" s="240"/>
      <c r="HL9" s="240"/>
      <c r="HM9" s="240"/>
      <c r="HN9" s="240"/>
      <c r="HO9" s="240"/>
      <c r="HP9" s="240"/>
      <c r="HQ9" s="240"/>
      <c r="HR9" s="240"/>
      <c r="HS9" s="240"/>
      <c r="HT9" s="240"/>
      <c r="HU9" s="240"/>
      <c r="HV9" s="240"/>
      <c r="HW9" s="240"/>
      <c r="HX9" s="240"/>
      <c r="HY9" s="240"/>
      <c r="HZ9" s="240"/>
      <c r="IA9" s="240"/>
      <c r="IB9" s="240"/>
      <c r="IC9" s="240"/>
      <c r="ID9" s="240"/>
      <c r="IE9" s="240"/>
      <c r="IF9" s="240"/>
      <c r="IG9" s="240"/>
      <c r="IH9" s="240"/>
      <c r="II9" s="240"/>
      <c r="IJ9" s="240"/>
      <c r="IK9" s="240"/>
      <c r="IL9" s="240"/>
      <c r="IM9" s="240"/>
      <c r="IN9" s="240"/>
      <c r="IO9" s="240"/>
      <c r="IP9" s="240"/>
      <c r="IQ9" s="240"/>
      <c r="IR9" s="240"/>
      <c r="IS9" s="240"/>
      <c r="IT9" s="240"/>
      <c r="IU9" s="240"/>
      <c r="IV9" s="240"/>
      <c r="IW9" s="240"/>
      <c r="IX9" s="240"/>
      <c r="IY9" s="240"/>
      <c r="IZ9" s="240"/>
      <c r="JA9" s="240"/>
      <c r="JB9" s="240"/>
      <c r="JC9" s="240"/>
      <c r="JD9" s="240"/>
      <c r="JE9" s="240"/>
    </row>
    <row r="10" spans="1:265" s="7" customFormat="1" ht="21" customHeight="1">
      <c r="A10" s="274"/>
      <c r="B10" s="276" t="s">
        <v>9</v>
      </c>
      <c r="C10" s="277"/>
      <c r="D10" s="277"/>
      <c r="E10" s="277"/>
      <c r="F10" s="277"/>
      <c r="G10" s="278">
        <f t="shared" ref="G10:AA10" si="0">G11+G24+G30</f>
        <v>998728</v>
      </c>
      <c r="H10" s="278">
        <f t="shared" si="0"/>
        <v>980996</v>
      </c>
      <c r="I10" s="278">
        <f t="shared" si="0"/>
        <v>17732</v>
      </c>
      <c r="J10" s="278">
        <f t="shared" si="0"/>
        <v>0</v>
      </c>
      <c r="K10" s="278">
        <f t="shared" si="0"/>
        <v>540065.63400000008</v>
      </c>
      <c r="L10" s="278">
        <f t="shared" si="0"/>
        <v>275806</v>
      </c>
      <c r="M10" s="278">
        <f t="shared" si="0"/>
        <v>270806</v>
      </c>
      <c r="N10" s="278">
        <f t="shared" si="0"/>
        <v>344969.522</v>
      </c>
      <c r="O10" s="278">
        <f t="shared" si="0"/>
        <v>327237.522</v>
      </c>
      <c r="P10" s="279">
        <f t="shared" si="0"/>
        <v>17732</v>
      </c>
      <c r="Q10" s="278">
        <f t="shared" si="0"/>
        <v>68863</v>
      </c>
      <c r="R10" s="278">
        <f t="shared" si="0"/>
        <v>45561.62</v>
      </c>
      <c r="S10" s="278">
        <f t="shared" si="0"/>
        <v>68863</v>
      </c>
      <c r="T10" s="278">
        <f t="shared" si="0"/>
        <v>354321</v>
      </c>
      <c r="U10" s="278">
        <f t="shared" si="0"/>
        <v>30000</v>
      </c>
      <c r="V10" s="278">
        <f t="shared" si="0"/>
        <v>63551</v>
      </c>
      <c r="W10" s="278">
        <f t="shared" si="0"/>
        <v>344969.522</v>
      </c>
      <c r="X10" s="278">
        <f t="shared" si="0"/>
        <v>384569.11200000002</v>
      </c>
      <c r="Y10" s="278">
        <f t="shared" si="0"/>
        <v>438362.11200000002</v>
      </c>
      <c r="Z10" s="278">
        <f t="shared" si="0"/>
        <v>0</v>
      </c>
      <c r="AA10" s="279">
        <f t="shared" si="0"/>
        <v>332474.478</v>
      </c>
      <c r="AB10" s="277"/>
      <c r="AC10" s="277"/>
      <c r="AD10" s="297">
        <f>R10/Q10%</f>
        <v>66.162699853331986</v>
      </c>
      <c r="AE10" s="295"/>
      <c r="AF10" s="295"/>
      <c r="AG10" s="295"/>
      <c r="AH10" s="295"/>
      <c r="AI10" s="295"/>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c r="IV10" s="11"/>
      <c r="IW10" s="11"/>
      <c r="IX10" s="11"/>
      <c r="IY10" s="11"/>
      <c r="IZ10" s="11"/>
      <c r="JA10" s="11"/>
      <c r="JB10" s="11"/>
      <c r="JC10" s="11"/>
      <c r="JD10" s="11"/>
      <c r="JE10" s="11"/>
    </row>
    <row r="11" spans="1:265" s="7" customFormat="1" ht="31.5">
      <c r="A11" s="313" t="s">
        <v>7</v>
      </c>
      <c r="B11" s="281" t="s">
        <v>251</v>
      </c>
      <c r="C11" s="282"/>
      <c r="D11" s="282"/>
      <c r="E11" s="282"/>
      <c r="F11" s="283"/>
      <c r="G11" s="284">
        <f>G12+G13+G18+G21</f>
        <v>899000</v>
      </c>
      <c r="H11" s="284">
        <f>H12+H13+H18+H21</f>
        <v>881268</v>
      </c>
      <c r="I11" s="284">
        <f>I12+I13+I18+I21</f>
        <v>17732</v>
      </c>
      <c r="J11" s="284">
        <f>J12+J13+J18+J21</f>
        <v>0</v>
      </c>
      <c r="K11" s="284">
        <f t="shared" ref="K11:P11" si="1">K13</f>
        <v>440499.63400000002</v>
      </c>
      <c r="L11" s="284">
        <f t="shared" si="1"/>
        <v>197212</v>
      </c>
      <c r="M11" s="284">
        <f t="shared" si="1"/>
        <v>192212</v>
      </c>
      <c r="N11" s="284">
        <f t="shared" si="1"/>
        <v>247912</v>
      </c>
      <c r="O11" s="284">
        <f t="shared" si="1"/>
        <v>230180</v>
      </c>
      <c r="P11" s="285">
        <f t="shared" si="1"/>
        <v>17732</v>
      </c>
      <c r="Q11" s="284">
        <f t="shared" ref="Q11:AA11" si="2">Q12+Q13+Q18+Q21</f>
        <v>50700</v>
      </c>
      <c r="R11" s="284">
        <f t="shared" si="2"/>
        <v>31000</v>
      </c>
      <c r="S11" s="284">
        <f t="shared" si="2"/>
        <v>50700</v>
      </c>
      <c r="T11" s="284">
        <f t="shared" si="2"/>
        <v>263040</v>
      </c>
      <c r="U11" s="284">
        <f t="shared" si="2"/>
        <v>28000</v>
      </c>
      <c r="V11" s="284">
        <f t="shared" si="2"/>
        <v>56000</v>
      </c>
      <c r="W11" s="284">
        <f t="shared" si="2"/>
        <v>247912</v>
      </c>
      <c r="X11" s="284">
        <f t="shared" si="2"/>
        <v>382794.63400000002</v>
      </c>
      <c r="Y11" s="284">
        <f t="shared" si="2"/>
        <v>436587.63400000002</v>
      </c>
      <c r="Z11" s="284">
        <f t="shared" si="2"/>
        <v>0</v>
      </c>
      <c r="AA11" s="284">
        <f t="shared" si="2"/>
        <v>330700</v>
      </c>
      <c r="AB11" s="286"/>
      <c r="AC11" s="282"/>
      <c r="AD11" s="295"/>
      <c r="AE11" s="295"/>
      <c r="AF11" s="295"/>
      <c r="AG11" s="295"/>
      <c r="AH11" s="295"/>
      <c r="AI11" s="295"/>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c r="IW11" s="11"/>
      <c r="IX11" s="11"/>
      <c r="IY11" s="11"/>
      <c r="IZ11" s="11"/>
      <c r="JA11" s="11"/>
      <c r="JB11" s="11"/>
      <c r="JC11" s="11"/>
      <c r="JD11" s="11"/>
      <c r="JE11" s="11"/>
    </row>
    <row r="12" spans="1:265" s="10" customFormat="1" ht="33.75">
      <c r="A12" s="314">
        <v>1</v>
      </c>
      <c r="B12" s="315" t="s">
        <v>496</v>
      </c>
      <c r="C12" s="316"/>
      <c r="D12" s="316"/>
      <c r="E12" s="316"/>
      <c r="F12" s="316"/>
      <c r="G12" s="317"/>
      <c r="H12" s="317"/>
      <c r="I12" s="317"/>
      <c r="J12" s="317"/>
      <c r="K12" s="317"/>
      <c r="L12" s="317"/>
      <c r="M12" s="317"/>
      <c r="N12" s="317"/>
      <c r="O12" s="317"/>
      <c r="P12" s="317"/>
      <c r="Q12" s="317"/>
      <c r="R12" s="317"/>
      <c r="S12" s="317"/>
      <c r="T12" s="317"/>
      <c r="U12" s="317"/>
      <c r="V12" s="317"/>
      <c r="W12" s="317"/>
      <c r="X12" s="317"/>
      <c r="Y12" s="317"/>
      <c r="Z12" s="317"/>
      <c r="AA12" s="317"/>
      <c r="AB12" s="317"/>
      <c r="AC12" s="315"/>
      <c r="AD12" s="298"/>
      <c r="AE12" s="298"/>
      <c r="AF12" s="298"/>
      <c r="AG12" s="298"/>
      <c r="AH12" s="298"/>
      <c r="AI12" s="298"/>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c r="CW12" s="299"/>
      <c r="CX12" s="299"/>
      <c r="CY12" s="299"/>
      <c r="CZ12" s="299"/>
      <c r="DA12" s="299"/>
      <c r="DB12" s="299"/>
      <c r="DC12" s="299"/>
      <c r="DD12" s="299"/>
      <c r="DE12" s="299"/>
      <c r="DF12" s="299"/>
      <c r="DG12" s="299"/>
      <c r="DH12" s="299"/>
      <c r="DI12" s="299"/>
      <c r="DJ12" s="299"/>
      <c r="DK12" s="299"/>
      <c r="DL12" s="299"/>
      <c r="DM12" s="299"/>
      <c r="DN12" s="299"/>
      <c r="DO12" s="299"/>
      <c r="DP12" s="299"/>
      <c r="DQ12" s="299"/>
      <c r="DR12" s="299"/>
      <c r="DS12" s="299"/>
      <c r="DT12" s="299"/>
      <c r="DU12" s="299"/>
      <c r="DV12" s="299"/>
      <c r="DW12" s="299"/>
      <c r="DX12" s="299"/>
      <c r="DY12" s="299"/>
      <c r="DZ12" s="299"/>
      <c r="EA12" s="299"/>
      <c r="EB12" s="299"/>
      <c r="EC12" s="299"/>
      <c r="ED12" s="299"/>
      <c r="EE12" s="299"/>
      <c r="EF12" s="299"/>
      <c r="EG12" s="299"/>
      <c r="EH12" s="299"/>
      <c r="EI12" s="299"/>
      <c r="EJ12" s="299"/>
      <c r="EK12" s="299"/>
      <c r="EL12" s="299"/>
      <c r="EM12" s="299"/>
      <c r="EN12" s="299"/>
      <c r="EO12" s="299"/>
      <c r="EP12" s="299"/>
      <c r="EQ12" s="299"/>
      <c r="ER12" s="299"/>
      <c r="ES12" s="299"/>
      <c r="ET12" s="299"/>
      <c r="EU12" s="299"/>
      <c r="EV12" s="299"/>
      <c r="EW12" s="299"/>
      <c r="EX12" s="299"/>
      <c r="EY12" s="299"/>
      <c r="EZ12" s="299"/>
      <c r="FA12" s="299"/>
      <c r="FB12" s="299"/>
      <c r="FC12" s="299"/>
      <c r="FD12" s="299"/>
      <c r="FE12" s="299"/>
      <c r="FF12" s="299"/>
      <c r="FG12" s="299"/>
      <c r="FH12" s="299"/>
      <c r="FI12" s="299"/>
      <c r="FJ12" s="299"/>
      <c r="FK12" s="299"/>
      <c r="FL12" s="299"/>
      <c r="FM12" s="299"/>
      <c r="FN12" s="299"/>
      <c r="FO12" s="299"/>
      <c r="FP12" s="299"/>
      <c r="FQ12" s="299"/>
      <c r="FR12" s="299"/>
      <c r="FS12" s="299"/>
      <c r="FT12" s="299"/>
      <c r="FU12" s="299"/>
      <c r="FV12" s="299"/>
      <c r="FW12" s="299"/>
      <c r="FX12" s="299"/>
      <c r="FY12" s="299"/>
      <c r="FZ12" s="299"/>
      <c r="GA12" s="299"/>
      <c r="GB12" s="299"/>
      <c r="GC12" s="299"/>
      <c r="GD12" s="299"/>
      <c r="GE12" s="299"/>
      <c r="GF12" s="299"/>
      <c r="GG12" s="299"/>
      <c r="GH12" s="299"/>
      <c r="GI12" s="299"/>
      <c r="GJ12" s="299"/>
      <c r="GK12" s="299"/>
      <c r="GL12" s="299"/>
      <c r="GM12" s="299"/>
      <c r="GN12" s="299"/>
      <c r="GO12" s="299"/>
      <c r="GP12" s="299"/>
      <c r="GQ12" s="299"/>
      <c r="GR12" s="299"/>
      <c r="GS12" s="299"/>
      <c r="GT12" s="299"/>
      <c r="GU12" s="299"/>
      <c r="GV12" s="299"/>
      <c r="GW12" s="299"/>
      <c r="GX12" s="299"/>
      <c r="GY12" s="299"/>
      <c r="GZ12" s="299"/>
      <c r="HA12" s="299"/>
      <c r="HB12" s="299"/>
      <c r="HC12" s="299"/>
      <c r="HD12" s="299"/>
      <c r="HE12" s="299"/>
      <c r="HF12" s="299"/>
      <c r="HG12" s="299"/>
      <c r="HH12" s="299"/>
      <c r="HI12" s="299"/>
      <c r="HJ12" s="299"/>
      <c r="HK12" s="299"/>
      <c r="HL12" s="299"/>
      <c r="HM12" s="299"/>
      <c r="HN12" s="299"/>
      <c r="HO12" s="299"/>
      <c r="HP12" s="299"/>
      <c r="HQ12" s="299"/>
      <c r="HR12" s="299"/>
      <c r="HS12" s="299"/>
      <c r="HT12" s="299"/>
      <c r="HU12" s="299"/>
      <c r="HV12" s="299"/>
      <c r="HW12" s="299"/>
      <c r="HX12" s="299"/>
      <c r="HY12" s="299"/>
      <c r="HZ12" s="299"/>
      <c r="IA12" s="299"/>
      <c r="IB12" s="299"/>
      <c r="IC12" s="299"/>
      <c r="ID12" s="299"/>
      <c r="IE12" s="299"/>
      <c r="IF12" s="299"/>
      <c r="IG12" s="299"/>
      <c r="IH12" s="299"/>
      <c r="II12" s="299"/>
      <c r="IJ12" s="299"/>
      <c r="IK12" s="299"/>
      <c r="IL12" s="299"/>
      <c r="IM12" s="299"/>
      <c r="IN12" s="299"/>
      <c r="IO12" s="299"/>
      <c r="IP12" s="299"/>
      <c r="IQ12" s="299"/>
      <c r="IR12" s="299"/>
      <c r="IS12" s="299"/>
      <c r="IT12" s="299"/>
      <c r="IU12" s="299"/>
      <c r="IV12" s="299"/>
      <c r="IW12" s="299"/>
      <c r="IX12" s="299"/>
      <c r="IY12" s="299"/>
      <c r="IZ12" s="299"/>
      <c r="JA12" s="299"/>
      <c r="JB12" s="299"/>
      <c r="JC12" s="299"/>
      <c r="JD12" s="299"/>
      <c r="JE12" s="299"/>
    </row>
    <row r="13" spans="1:265" s="10" customFormat="1" ht="22.5">
      <c r="A13" s="314">
        <v>2</v>
      </c>
      <c r="B13" s="315" t="s">
        <v>582</v>
      </c>
      <c r="C13" s="316"/>
      <c r="D13" s="316"/>
      <c r="E13" s="316"/>
      <c r="F13" s="318"/>
      <c r="G13" s="319">
        <f>SUM(G14:G15)</f>
        <v>450000</v>
      </c>
      <c r="H13" s="319">
        <f t="shared" ref="H13:AA13" si="3">SUM(H14:H15)</f>
        <v>432268</v>
      </c>
      <c r="I13" s="319">
        <f t="shared" si="3"/>
        <v>17732</v>
      </c>
      <c r="J13" s="319">
        <f t="shared" si="3"/>
        <v>0</v>
      </c>
      <c r="K13" s="319">
        <f t="shared" si="3"/>
        <v>440499.63400000002</v>
      </c>
      <c r="L13" s="320">
        <f t="shared" si="3"/>
        <v>197212</v>
      </c>
      <c r="M13" s="320">
        <f t="shared" si="3"/>
        <v>192212</v>
      </c>
      <c r="N13" s="319">
        <f t="shared" si="3"/>
        <v>247912</v>
      </c>
      <c r="O13" s="319">
        <f t="shared" si="3"/>
        <v>230180</v>
      </c>
      <c r="P13" s="320">
        <f t="shared" si="3"/>
        <v>17732</v>
      </c>
      <c r="Q13" s="319">
        <f t="shared" si="3"/>
        <v>50700</v>
      </c>
      <c r="R13" s="319">
        <f t="shared" si="3"/>
        <v>31000</v>
      </c>
      <c r="S13" s="319">
        <f t="shared" si="3"/>
        <v>50700</v>
      </c>
      <c r="T13" s="319">
        <f t="shared" si="3"/>
        <v>263040</v>
      </c>
      <c r="U13" s="319">
        <f t="shared" si="3"/>
        <v>28000</v>
      </c>
      <c r="V13" s="319">
        <f t="shared" si="3"/>
        <v>56000</v>
      </c>
      <c r="W13" s="319">
        <f t="shared" si="3"/>
        <v>247912</v>
      </c>
      <c r="X13" s="319">
        <f t="shared" si="3"/>
        <v>138794.63400000002</v>
      </c>
      <c r="Y13" s="319">
        <f t="shared" si="3"/>
        <v>192587.63400000002</v>
      </c>
      <c r="Z13" s="319">
        <f t="shared" si="3"/>
        <v>0</v>
      </c>
      <c r="AA13" s="320">
        <f t="shared" si="3"/>
        <v>153700</v>
      </c>
      <c r="AB13" s="317"/>
      <c r="AC13" s="315"/>
      <c r="AD13" s="298"/>
      <c r="AE13" s="298"/>
      <c r="AF13" s="298"/>
      <c r="AG13" s="298"/>
      <c r="AH13" s="298"/>
      <c r="AI13" s="298"/>
      <c r="AJ13" s="299"/>
      <c r="AK13" s="299"/>
      <c r="AL13" s="299"/>
      <c r="AM13" s="299"/>
      <c r="AN13" s="299"/>
      <c r="AO13" s="299"/>
      <c r="AP13" s="299"/>
      <c r="AQ13" s="299"/>
      <c r="AR13" s="299"/>
      <c r="AS13" s="299"/>
      <c r="AT13" s="299"/>
      <c r="AU13" s="299"/>
      <c r="AV13" s="299"/>
      <c r="AW13" s="299"/>
      <c r="AX13" s="299"/>
      <c r="AY13" s="299"/>
      <c r="AZ13" s="299"/>
      <c r="BA13" s="299"/>
      <c r="BB13" s="299"/>
      <c r="BC13" s="299"/>
      <c r="BD13" s="299"/>
      <c r="BE13" s="299"/>
      <c r="BF13" s="299"/>
      <c r="BG13" s="299"/>
      <c r="BH13" s="299"/>
      <c r="BI13" s="299"/>
      <c r="BJ13" s="299"/>
      <c r="BK13" s="299"/>
      <c r="BL13" s="299"/>
      <c r="BM13" s="299"/>
      <c r="BN13" s="299"/>
      <c r="BO13" s="299"/>
      <c r="BP13" s="299"/>
      <c r="BQ13" s="299"/>
      <c r="BR13" s="299"/>
      <c r="BS13" s="299"/>
      <c r="BT13" s="299"/>
      <c r="BU13" s="299"/>
      <c r="BV13" s="299"/>
      <c r="BW13" s="299"/>
      <c r="BX13" s="299"/>
      <c r="BY13" s="299"/>
      <c r="BZ13" s="299"/>
      <c r="CA13" s="299"/>
      <c r="CB13" s="299"/>
      <c r="CC13" s="299"/>
      <c r="CD13" s="299"/>
      <c r="CE13" s="299"/>
      <c r="CF13" s="299"/>
      <c r="CG13" s="299"/>
      <c r="CH13" s="299"/>
      <c r="CI13" s="299"/>
      <c r="CJ13" s="299"/>
      <c r="CK13" s="299"/>
      <c r="CL13" s="299"/>
      <c r="CM13" s="299"/>
      <c r="CN13" s="299"/>
      <c r="CO13" s="299"/>
      <c r="CP13" s="299"/>
      <c r="CQ13" s="299"/>
      <c r="CR13" s="299"/>
      <c r="CS13" s="299"/>
      <c r="CT13" s="299"/>
      <c r="CU13" s="299"/>
      <c r="CV13" s="299"/>
      <c r="CW13" s="299"/>
      <c r="CX13" s="299"/>
      <c r="CY13" s="299"/>
      <c r="CZ13" s="299"/>
      <c r="DA13" s="299"/>
      <c r="DB13" s="299"/>
      <c r="DC13" s="299"/>
      <c r="DD13" s="299"/>
      <c r="DE13" s="299"/>
      <c r="DF13" s="299"/>
      <c r="DG13" s="299"/>
      <c r="DH13" s="299"/>
      <c r="DI13" s="299"/>
      <c r="DJ13" s="299"/>
      <c r="DK13" s="299"/>
      <c r="DL13" s="299"/>
      <c r="DM13" s="299"/>
      <c r="DN13" s="299"/>
      <c r="DO13" s="299"/>
      <c r="DP13" s="299"/>
      <c r="DQ13" s="299"/>
      <c r="DR13" s="299"/>
      <c r="DS13" s="299"/>
      <c r="DT13" s="299"/>
      <c r="DU13" s="299"/>
      <c r="DV13" s="299"/>
      <c r="DW13" s="299"/>
      <c r="DX13" s="299"/>
      <c r="DY13" s="299"/>
      <c r="DZ13" s="299"/>
      <c r="EA13" s="299"/>
      <c r="EB13" s="299"/>
      <c r="EC13" s="299"/>
      <c r="ED13" s="299"/>
      <c r="EE13" s="299"/>
      <c r="EF13" s="299"/>
      <c r="EG13" s="299"/>
      <c r="EH13" s="299"/>
      <c r="EI13" s="299"/>
      <c r="EJ13" s="299"/>
      <c r="EK13" s="299"/>
      <c r="EL13" s="299"/>
      <c r="EM13" s="299"/>
      <c r="EN13" s="299"/>
      <c r="EO13" s="299"/>
      <c r="EP13" s="299"/>
      <c r="EQ13" s="299"/>
      <c r="ER13" s="299"/>
      <c r="ES13" s="299"/>
      <c r="ET13" s="299"/>
      <c r="EU13" s="299"/>
      <c r="EV13" s="299"/>
      <c r="EW13" s="299"/>
      <c r="EX13" s="299"/>
      <c r="EY13" s="299"/>
      <c r="EZ13" s="299"/>
      <c r="FA13" s="299"/>
      <c r="FB13" s="299"/>
      <c r="FC13" s="299"/>
      <c r="FD13" s="299"/>
      <c r="FE13" s="299"/>
      <c r="FF13" s="299"/>
      <c r="FG13" s="299"/>
      <c r="FH13" s="299"/>
      <c r="FI13" s="299"/>
      <c r="FJ13" s="299"/>
      <c r="FK13" s="299"/>
      <c r="FL13" s="299"/>
      <c r="FM13" s="299"/>
      <c r="FN13" s="299"/>
      <c r="FO13" s="299"/>
      <c r="FP13" s="299"/>
      <c r="FQ13" s="299"/>
      <c r="FR13" s="299"/>
      <c r="FS13" s="299"/>
      <c r="FT13" s="299"/>
      <c r="FU13" s="299"/>
      <c r="FV13" s="299"/>
      <c r="FW13" s="299"/>
      <c r="FX13" s="299"/>
      <c r="FY13" s="299"/>
      <c r="FZ13" s="299"/>
      <c r="GA13" s="299"/>
      <c r="GB13" s="299"/>
      <c r="GC13" s="299"/>
      <c r="GD13" s="299"/>
      <c r="GE13" s="299"/>
      <c r="GF13" s="299"/>
      <c r="GG13" s="299"/>
      <c r="GH13" s="299"/>
      <c r="GI13" s="299"/>
      <c r="GJ13" s="299"/>
      <c r="GK13" s="299"/>
      <c r="GL13" s="299"/>
      <c r="GM13" s="299"/>
      <c r="GN13" s="299"/>
      <c r="GO13" s="299"/>
      <c r="GP13" s="299"/>
      <c r="GQ13" s="299"/>
      <c r="GR13" s="299"/>
      <c r="GS13" s="299"/>
      <c r="GT13" s="299"/>
      <c r="GU13" s="299"/>
      <c r="GV13" s="299"/>
      <c r="GW13" s="299"/>
      <c r="GX13" s="299"/>
      <c r="GY13" s="299"/>
      <c r="GZ13" s="299"/>
      <c r="HA13" s="299"/>
      <c r="HB13" s="299"/>
      <c r="HC13" s="299"/>
      <c r="HD13" s="299"/>
      <c r="HE13" s="299"/>
      <c r="HF13" s="299"/>
      <c r="HG13" s="299"/>
      <c r="HH13" s="299"/>
      <c r="HI13" s="299"/>
      <c r="HJ13" s="299"/>
      <c r="HK13" s="299"/>
      <c r="HL13" s="299"/>
      <c r="HM13" s="299"/>
      <c r="HN13" s="299"/>
      <c r="HO13" s="299"/>
      <c r="HP13" s="299"/>
      <c r="HQ13" s="299"/>
      <c r="HR13" s="299"/>
      <c r="HS13" s="299"/>
      <c r="HT13" s="299"/>
      <c r="HU13" s="299"/>
      <c r="HV13" s="299"/>
      <c r="HW13" s="299"/>
      <c r="HX13" s="299"/>
      <c r="HY13" s="299"/>
      <c r="HZ13" s="299"/>
      <c r="IA13" s="299"/>
      <c r="IB13" s="299"/>
      <c r="IC13" s="299"/>
      <c r="ID13" s="299"/>
      <c r="IE13" s="299"/>
      <c r="IF13" s="299"/>
      <c r="IG13" s="299"/>
      <c r="IH13" s="299"/>
      <c r="II13" s="299"/>
      <c r="IJ13" s="299"/>
      <c r="IK13" s="299"/>
      <c r="IL13" s="299"/>
      <c r="IM13" s="299"/>
      <c r="IN13" s="299"/>
      <c r="IO13" s="299"/>
      <c r="IP13" s="299"/>
      <c r="IQ13" s="299"/>
      <c r="IR13" s="299"/>
      <c r="IS13" s="299"/>
      <c r="IT13" s="299"/>
      <c r="IU13" s="299"/>
      <c r="IV13" s="299"/>
      <c r="IW13" s="299"/>
      <c r="IX13" s="299"/>
      <c r="IY13" s="299"/>
      <c r="IZ13" s="299"/>
      <c r="JA13" s="299"/>
      <c r="JB13" s="299"/>
      <c r="JC13" s="299"/>
      <c r="JD13" s="299"/>
      <c r="JE13" s="299"/>
    </row>
    <row r="14" spans="1:265" s="237" customFormat="1" ht="33.75">
      <c r="A14" s="321">
        <v>1</v>
      </c>
      <c r="B14" s="322" t="s">
        <v>252</v>
      </c>
      <c r="C14" s="323" t="s">
        <v>396</v>
      </c>
      <c r="D14" s="323" t="s">
        <v>640</v>
      </c>
      <c r="E14" s="324" t="s">
        <v>254</v>
      </c>
      <c r="F14" s="323" t="s">
        <v>255</v>
      </c>
      <c r="G14" s="325">
        <v>300000</v>
      </c>
      <c r="H14" s="325">
        <v>300000</v>
      </c>
      <c r="I14" s="326"/>
      <c r="J14" s="326"/>
      <c r="K14" s="326">
        <v>299500</v>
      </c>
      <c r="L14" s="326">
        <f>M14</f>
        <v>152000</v>
      </c>
      <c r="M14" s="326">
        <f>196700-44700</f>
        <v>152000</v>
      </c>
      <c r="N14" s="326">
        <f>O14</f>
        <v>196700</v>
      </c>
      <c r="O14" s="326">
        <f>196700</f>
        <v>196700</v>
      </c>
      <c r="P14" s="326"/>
      <c r="Q14" s="326">
        <v>44700</v>
      </c>
      <c r="R14" s="326">
        <v>25000</v>
      </c>
      <c r="S14" s="326">
        <f>Q14</f>
        <v>44700</v>
      </c>
      <c r="T14" s="326">
        <f>O14+U14</f>
        <v>214700</v>
      </c>
      <c r="U14" s="326">
        <v>18000</v>
      </c>
      <c r="V14" s="326">
        <v>41000</v>
      </c>
      <c r="W14" s="326">
        <f>N14</f>
        <v>196700</v>
      </c>
      <c r="X14" s="326">
        <f>Y14+Z14</f>
        <v>102800</v>
      </c>
      <c r="Y14" s="326">
        <f>K14-W14</f>
        <v>102800</v>
      </c>
      <c r="Z14" s="326"/>
      <c r="AA14" s="327">
        <f>Y14</f>
        <v>102800</v>
      </c>
      <c r="AB14" s="321" t="s">
        <v>389</v>
      </c>
      <c r="AC14" s="328"/>
      <c r="AD14" s="300"/>
      <c r="AE14" s="300">
        <v>2016</v>
      </c>
      <c r="AF14" s="300">
        <v>2017</v>
      </c>
      <c r="AG14" s="300">
        <v>2018</v>
      </c>
      <c r="AH14" s="300">
        <v>2019</v>
      </c>
      <c r="AI14" s="300">
        <v>2020</v>
      </c>
      <c r="AJ14" s="301"/>
      <c r="AK14" s="301"/>
      <c r="AL14" s="301"/>
      <c r="AM14" s="301"/>
      <c r="AN14" s="301"/>
      <c r="AO14" s="301"/>
      <c r="AP14" s="301"/>
      <c r="AQ14" s="301"/>
      <c r="AR14" s="301"/>
      <c r="AS14" s="301"/>
      <c r="AT14" s="301"/>
      <c r="AU14" s="301"/>
      <c r="AV14" s="301"/>
      <c r="AW14" s="301"/>
      <c r="AX14" s="301"/>
      <c r="AY14" s="301"/>
      <c r="AZ14" s="301"/>
      <c r="BA14" s="301"/>
      <c r="BB14" s="301"/>
      <c r="BC14" s="301"/>
      <c r="BD14" s="301"/>
      <c r="BE14" s="301"/>
      <c r="BF14" s="301"/>
      <c r="BG14" s="301"/>
      <c r="BH14" s="301"/>
      <c r="BI14" s="301"/>
      <c r="BJ14" s="301"/>
      <c r="BK14" s="301"/>
      <c r="BL14" s="301"/>
      <c r="BM14" s="301"/>
      <c r="BN14" s="301"/>
      <c r="BO14" s="301"/>
      <c r="BP14" s="301"/>
      <c r="BQ14" s="301"/>
      <c r="BR14" s="301"/>
      <c r="BS14" s="301"/>
      <c r="BT14" s="301"/>
      <c r="BU14" s="301"/>
      <c r="BV14" s="301"/>
      <c r="BW14" s="301"/>
      <c r="BX14" s="301"/>
      <c r="BY14" s="301"/>
      <c r="BZ14" s="301"/>
      <c r="CA14" s="301"/>
      <c r="CB14" s="301"/>
      <c r="CC14" s="301"/>
      <c r="CD14" s="301"/>
      <c r="CE14" s="301"/>
      <c r="CF14" s="301"/>
      <c r="CG14" s="301"/>
      <c r="CH14" s="301"/>
      <c r="CI14" s="301"/>
      <c r="CJ14" s="301"/>
      <c r="CK14" s="301"/>
      <c r="CL14" s="301"/>
      <c r="CM14" s="301"/>
      <c r="CN14" s="301"/>
      <c r="CO14" s="301"/>
      <c r="CP14" s="301"/>
      <c r="CQ14" s="301"/>
      <c r="CR14" s="301"/>
      <c r="CS14" s="301"/>
      <c r="CT14" s="301"/>
      <c r="CU14" s="301"/>
      <c r="CV14" s="301"/>
      <c r="CW14" s="301"/>
      <c r="CX14" s="301"/>
      <c r="CY14" s="301"/>
      <c r="CZ14" s="301"/>
      <c r="DA14" s="301"/>
      <c r="DB14" s="301"/>
      <c r="DC14" s="301"/>
      <c r="DD14" s="301"/>
      <c r="DE14" s="301"/>
      <c r="DF14" s="301"/>
      <c r="DG14" s="301"/>
      <c r="DH14" s="301"/>
      <c r="DI14" s="301"/>
      <c r="DJ14" s="301"/>
      <c r="DK14" s="301"/>
      <c r="DL14" s="301"/>
      <c r="DM14" s="301"/>
      <c r="DN14" s="301"/>
      <c r="DO14" s="301"/>
      <c r="DP14" s="301"/>
      <c r="DQ14" s="301"/>
      <c r="DR14" s="301"/>
      <c r="DS14" s="301"/>
      <c r="DT14" s="301"/>
      <c r="DU14" s="301"/>
      <c r="DV14" s="301"/>
      <c r="DW14" s="301"/>
      <c r="DX14" s="301"/>
      <c r="DY14" s="301"/>
      <c r="DZ14" s="301"/>
      <c r="EA14" s="301"/>
      <c r="EB14" s="301"/>
      <c r="EC14" s="301"/>
      <c r="ED14" s="301"/>
      <c r="EE14" s="301"/>
      <c r="EF14" s="301"/>
      <c r="EG14" s="301"/>
      <c r="EH14" s="301"/>
      <c r="EI14" s="301"/>
      <c r="EJ14" s="301"/>
      <c r="EK14" s="301"/>
      <c r="EL14" s="301"/>
      <c r="EM14" s="301"/>
      <c r="EN14" s="301"/>
      <c r="EO14" s="301"/>
      <c r="EP14" s="301"/>
      <c r="EQ14" s="301"/>
      <c r="ER14" s="301"/>
      <c r="ES14" s="301"/>
      <c r="ET14" s="301"/>
      <c r="EU14" s="301"/>
      <c r="EV14" s="301"/>
      <c r="EW14" s="301"/>
      <c r="EX14" s="301"/>
      <c r="EY14" s="301"/>
      <c r="EZ14" s="301"/>
      <c r="FA14" s="301"/>
      <c r="FB14" s="301"/>
      <c r="FC14" s="301"/>
      <c r="FD14" s="301"/>
      <c r="FE14" s="301"/>
      <c r="FF14" s="301"/>
      <c r="FG14" s="301"/>
      <c r="FH14" s="301"/>
      <c r="FI14" s="301"/>
      <c r="FJ14" s="301"/>
      <c r="FK14" s="301"/>
      <c r="FL14" s="301"/>
      <c r="FM14" s="301"/>
      <c r="FN14" s="301"/>
      <c r="FO14" s="301"/>
      <c r="FP14" s="301"/>
      <c r="FQ14" s="301"/>
      <c r="FR14" s="301"/>
      <c r="FS14" s="301"/>
      <c r="FT14" s="301"/>
      <c r="FU14" s="301"/>
      <c r="FV14" s="301"/>
      <c r="FW14" s="301"/>
      <c r="FX14" s="301"/>
      <c r="FY14" s="301"/>
      <c r="FZ14" s="301"/>
      <c r="GA14" s="301"/>
      <c r="GB14" s="301"/>
      <c r="GC14" s="301"/>
      <c r="GD14" s="301"/>
      <c r="GE14" s="301"/>
      <c r="GF14" s="301"/>
      <c r="GG14" s="301"/>
      <c r="GH14" s="301"/>
      <c r="GI14" s="301"/>
      <c r="GJ14" s="301"/>
      <c r="GK14" s="301"/>
      <c r="GL14" s="301"/>
      <c r="GM14" s="301"/>
      <c r="GN14" s="301"/>
      <c r="GO14" s="301"/>
      <c r="GP14" s="301"/>
      <c r="GQ14" s="301"/>
      <c r="GR14" s="301"/>
      <c r="GS14" s="301"/>
      <c r="GT14" s="301"/>
      <c r="GU14" s="301"/>
      <c r="GV14" s="301"/>
      <c r="GW14" s="301"/>
      <c r="GX14" s="301"/>
      <c r="GY14" s="301"/>
      <c r="GZ14" s="301"/>
      <c r="HA14" s="301"/>
      <c r="HB14" s="301"/>
      <c r="HC14" s="301"/>
      <c r="HD14" s="301"/>
      <c r="HE14" s="301"/>
      <c r="HF14" s="301"/>
      <c r="HG14" s="301"/>
      <c r="HH14" s="301"/>
      <c r="HI14" s="301"/>
      <c r="HJ14" s="301"/>
      <c r="HK14" s="301"/>
      <c r="HL14" s="301"/>
      <c r="HM14" s="301"/>
      <c r="HN14" s="301"/>
      <c r="HO14" s="301"/>
      <c r="HP14" s="301"/>
      <c r="HQ14" s="301"/>
      <c r="HR14" s="301"/>
      <c r="HS14" s="301"/>
      <c r="HT14" s="301"/>
      <c r="HU14" s="301"/>
      <c r="HV14" s="301"/>
      <c r="HW14" s="301"/>
      <c r="HX14" s="301"/>
      <c r="HY14" s="301"/>
      <c r="HZ14" s="301"/>
      <c r="IA14" s="301"/>
      <c r="IB14" s="301"/>
      <c r="IC14" s="301"/>
      <c r="ID14" s="301"/>
      <c r="IE14" s="301"/>
      <c r="IF14" s="301"/>
      <c r="IG14" s="301"/>
      <c r="IH14" s="301"/>
      <c r="II14" s="301"/>
      <c r="IJ14" s="301"/>
      <c r="IK14" s="301"/>
      <c r="IL14" s="301"/>
      <c r="IM14" s="301"/>
      <c r="IN14" s="301"/>
      <c r="IO14" s="301"/>
      <c r="IP14" s="301"/>
      <c r="IQ14" s="301"/>
      <c r="IR14" s="301"/>
      <c r="IS14" s="301"/>
      <c r="IT14" s="301"/>
      <c r="IU14" s="301"/>
      <c r="IV14" s="301"/>
      <c r="IW14" s="301"/>
      <c r="IX14" s="301"/>
      <c r="IY14" s="301"/>
      <c r="IZ14" s="301"/>
      <c r="JA14" s="301"/>
      <c r="JB14" s="301"/>
      <c r="JC14" s="301"/>
      <c r="JD14" s="301"/>
      <c r="JE14" s="301"/>
    </row>
    <row r="15" spans="1:265" s="237" customFormat="1" ht="45">
      <c r="A15" s="321">
        <v>2</v>
      </c>
      <c r="B15" s="329" t="s">
        <v>274</v>
      </c>
      <c r="C15" s="330" t="s">
        <v>275</v>
      </c>
      <c r="D15" s="331"/>
      <c r="E15" s="332" t="s">
        <v>411</v>
      </c>
      <c r="F15" s="333" t="s">
        <v>277</v>
      </c>
      <c r="G15" s="325">
        <f>G16+G17</f>
        <v>150000</v>
      </c>
      <c r="H15" s="325">
        <f t="shared" ref="H15:AA15" si="4">H16+H17</f>
        <v>132268</v>
      </c>
      <c r="I15" s="325">
        <f t="shared" si="4"/>
        <v>17732</v>
      </c>
      <c r="J15" s="325">
        <f t="shared" si="4"/>
        <v>0</v>
      </c>
      <c r="K15" s="325">
        <f>K16+K17</f>
        <v>140999.63400000002</v>
      </c>
      <c r="L15" s="325">
        <f t="shared" si="4"/>
        <v>45212</v>
      </c>
      <c r="M15" s="325">
        <f t="shared" si="4"/>
        <v>40212</v>
      </c>
      <c r="N15" s="325">
        <f t="shared" si="4"/>
        <v>51212</v>
      </c>
      <c r="O15" s="325">
        <f t="shared" si="4"/>
        <v>33480</v>
      </c>
      <c r="P15" s="325">
        <f t="shared" si="4"/>
        <v>17732</v>
      </c>
      <c r="Q15" s="325">
        <f t="shared" si="4"/>
        <v>6000</v>
      </c>
      <c r="R15" s="325">
        <f t="shared" si="4"/>
        <v>6000</v>
      </c>
      <c r="S15" s="325">
        <f t="shared" si="4"/>
        <v>6000</v>
      </c>
      <c r="T15" s="325">
        <f>T16+T17</f>
        <v>48340</v>
      </c>
      <c r="U15" s="325">
        <f>U16+U17</f>
        <v>10000</v>
      </c>
      <c r="V15" s="325">
        <f t="shared" si="4"/>
        <v>15000</v>
      </c>
      <c r="W15" s="325">
        <f>W16+W17</f>
        <v>51212</v>
      </c>
      <c r="X15" s="325">
        <f t="shared" si="4"/>
        <v>35994.634000000005</v>
      </c>
      <c r="Y15" s="325">
        <f t="shared" si="4"/>
        <v>89787.634000000005</v>
      </c>
      <c r="Z15" s="325">
        <f t="shared" si="4"/>
        <v>0</v>
      </c>
      <c r="AA15" s="325">
        <f t="shared" si="4"/>
        <v>50900</v>
      </c>
      <c r="AB15" s="321" t="s">
        <v>389</v>
      </c>
      <c r="AC15" s="328"/>
      <c r="AD15" s="300"/>
      <c r="AE15" s="300">
        <f>6500</f>
        <v>6500</v>
      </c>
      <c r="AF15" s="300">
        <v>50000</v>
      </c>
      <c r="AG15" s="300">
        <f>50000-4500</f>
        <v>45500</v>
      </c>
      <c r="AH15" s="300">
        <v>50000</v>
      </c>
      <c r="AI15" s="300">
        <v>44700</v>
      </c>
      <c r="AJ15" s="301"/>
      <c r="AK15" s="301"/>
      <c r="AL15" s="301"/>
      <c r="AM15" s="301"/>
      <c r="AN15" s="301"/>
      <c r="AO15" s="301"/>
      <c r="AP15" s="301"/>
      <c r="AQ15" s="301"/>
      <c r="AR15" s="301"/>
      <c r="AS15" s="301"/>
      <c r="AT15" s="301"/>
      <c r="AU15" s="301"/>
      <c r="AV15" s="301"/>
      <c r="AW15" s="301"/>
      <c r="AX15" s="301"/>
      <c r="AY15" s="301"/>
      <c r="AZ15" s="301"/>
      <c r="BA15" s="301"/>
      <c r="BB15" s="301"/>
      <c r="BC15" s="301"/>
      <c r="BD15" s="301"/>
      <c r="BE15" s="301"/>
      <c r="BF15" s="301"/>
      <c r="BG15" s="301"/>
      <c r="BH15" s="301"/>
      <c r="BI15" s="301"/>
      <c r="BJ15" s="301"/>
      <c r="BK15" s="301"/>
      <c r="BL15" s="301"/>
      <c r="BM15" s="301"/>
      <c r="BN15" s="301"/>
      <c r="BO15" s="301"/>
      <c r="BP15" s="301"/>
      <c r="BQ15" s="301"/>
      <c r="BR15" s="301"/>
      <c r="BS15" s="301"/>
      <c r="BT15" s="301"/>
      <c r="BU15" s="301"/>
      <c r="BV15" s="301"/>
      <c r="BW15" s="301"/>
      <c r="BX15" s="301"/>
      <c r="BY15" s="301"/>
      <c r="BZ15" s="301"/>
      <c r="CA15" s="301"/>
      <c r="CB15" s="301"/>
      <c r="CC15" s="301"/>
      <c r="CD15" s="301"/>
      <c r="CE15" s="301"/>
      <c r="CF15" s="301"/>
      <c r="CG15" s="301"/>
      <c r="CH15" s="301"/>
      <c r="CI15" s="301"/>
      <c r="CJ15" s="301"/>
      <c r="CK15" s="301"/>
      <c r="CL15" s="301"/>
      <c r="CM15" s="301"/>
      <c r="CN15" s="301"/>
      <c r="CO15" s="301"/>
      <c r="CP15" s="301"/>
      <c r="CQ15" s="301"/>
      <c r="CR15" s="301"/>
      <c r="CS15" s="301"/>
      <c r="CT15" s="301"/>
      <c r="CU15" s="301"/>
      <c r="CV15" s="301"/>
      <c r="CW15" s="301"/>
      <c r="CX15" s="301"/>
      <c r="CY15" s="301"/>
      <c r="CZ15" s="301"/>
      <c r="DA15" s="301"/>
      <c r="DB15" s="301"/>
      <c r="DC15" s="301"/>
      <c r="DD15" s="301"/>
      <c r="DE15" s="301"/>
      <c r="DF15" s="301"/>
      <c r="DG15" s="301"/>
      <c r="DH15" s="301"/>
      <c r="DI15" s="301"/>
      <c r="DJ15" s="301"/>
      <c r="DK15" s="301"/>
      <c r="DL15" s="301"/>
      <c r="DM15" s="301"/>
      <c r="DN15" s="301"/>
      <c r="DO15" s="301"/>
      <c r="DP15" s="301"/>
      <c r="DQ15" s="301"/>
      <c r="DR15" s="301"/>
      <c r="DS15" s="301"/>
      <c r="DT15" s="301"/>
      <c r="DU15" s="301"/>
      <c r="DV15" s="301"/>
      <c r="DW15" s="301"/>
      <c r="DX15" s="301"/>
      <c r="DY15" s="301"/>
      <c r="DZ15" s="301"/>
      <c r="EA15" s="301"/>
      <c r="EB15" s="301"/>
      <c r="EC15" s="301"/>
      <c r="ED15" s="301"/>
      <c r="EE15" s="301"/>
      <c r="EF15" s="301"/>
      <c r="EG15" s="301"/>
      <c r="EH15" s="301"/>
      <c r="EI15" s="301"/>
      <c r="EJ15" s="301"/>
      <c r="EK15" s="301"/>
      <c r="EL15" s="301"/>
      <c r="EM15" s="301"/>
      <c r="EN15" s="301"/>
      <c r="EO15" s="301"/>
      <c r="EP15" s="301"/>
      <c r="EQ15" s="301"/>
      <c r="ER15" s="301"/>
      <c r="ES15" s="301"/>
      <c r="ET15" s="301"/>
      <c r="EU15" s="301"/>
      <c r="EV15" s="301"/>
      <c r="EW15" s="301"/>
      <c r="EX15" s="301"/>
      <c r="EY15" s="301"/>
      <c r="EZ15" s="301"/>
      <c r="FA15" s="301"/>
      <c r="FB15" s="301"/>
      <c r="FC15" s="301"/>
      <c r="FD15" s="301"/>
      <c r="FE15" s="301"/>
      <c r="FF15" s="301"/>
      <c r="FG15" s="301"/>
      <c r="FH15" s="301"/>
      <c r="FI15" s="301"/>
      <c r="FJ15" s="301"/>
      <c r="FK15" s="301"/>
      <c r="FL15" s="301"/>
      <c r="FM15" s="301"/>
      <c r="FN15" s="301"/>
      <c r="FO15" s="301"/>
      <c r="FP15" s="301"/>
      <c r="FQ15" s="301"/>
      <c r="FR15" s="301"/>
      <c r="FS15" s="301"/>
      <c r="FT15" s="301"/>
      <c r="FU15" s="301"/>
      <c r="FV15" s="301"/>
      <c r="FW15" s="301"/>
      <c r="FX15" s="301"/>
      <c r="FY15" s="301"/>
      <c r="FZ15" s="301"/>
      <c r="GA15" s="301"/>
      <c r="GB15" s="301"/>
      <c r="GC15" s="301"/>
      <c r="GD15" s="301"/>
      <c r="GE15" s="301"/>
      <c r="GF15" s="301"/>
      <c r="GG15" s="301"/>
      <c r="GH15" s="301"/>
      <c r="GI15" s="301"/>
      <c r="GJ15" s="301"/>
      <c r="GK15" s="301"/>
      <c r="GL15" s="301"/>
      <c r="GM15" s="301"/>
      <c r="GN15" s="301"/>
      <c r="GO15" s="301"/>
      <c r="GP15" s="301"/>
      <c r="GQ15" s="301"/>
      <c r="GR15" s="301"/>
      <c r="GS15" s="301"/>
      <c r="GT15" s="301"/>
      <c r="GU15" s="301"/>
      <c r="GV15" s="301"/>
      <c r="GW15" s="301"/>
      <c r="GX15" s="301"/>
      <c r="GY15" s="301"/>
      <c r="GZ15" s="301"/>
      <c r="HA15" s="301"/>
      <c r="HB15" s="301"/>
      <c r="HC15" s="301"/>
      <c r="HD15" s="301"/>
      <c r="HE15" s="301"/>
      <c r="HF15" s="301"/>
      <c r="HG15" s="301"/>
      <c r="HH15" s="301"/>
      <c r="HI15" s="301"/>
      <c r="HJ15" s="301"/>
      <c r="HK15" s="301"/>
      <c r="HL15" s="301"/>
      <c r="HM15" s="301"/>
      <c r="HN15" s="301"/>
      <c r="HO15" s="301"/>
      <c r="HP15" s="301"/>
      <c r="HQ15" s="301"/>
      <c r="HR15" s="301"/>
      <c r="HS15" s="301"/>
      <c r="HT15" s="301"/>
      <c r="HU15" s="301"/>
      <c r="HV15" s="301"/>
      <c r="HW15" s="301"/>
      <c r="HX15" s="301"/>
      <c r="HY15" s="301"/>
      <c r="HZ15" s="301"/>
      <c r="IA15" s="301"/>
      <c r="IB15" s="301"/>
      <c r="IC15" s="301"/>
      <c r="ID15" s="301"/>
      <c r="IE15" s="301"/>
      <c r="IF15" s="301"/>
      <c r="IG15" s="301"/>
      <c r="IH15" s="301"/>
      <c r="II15" s="301"/>
      <c r="IJ15" s="301"/>
      <c r="IK15" s="301"/>
      <c r="IL15" s="301"/>
      <c r="IM15" s="301"/>
      <c r="IN15" s="301"/>
      <c r="IO15" s="301"/>
      <c r="IP15" s="301"/>
      <c r="IQ15" s="301"/>
      <c r="IR15" s="301"/>
      <c r="IS15" s="301"/>
      <c r="IT15" s="301"/>
      <c r="IU15" s="301"/>
      <c r="IV15" s="301"/>
      <c r="IW15" s="301"/>
      <c r="IX15" s="301"/>
      <c r="IY15" s="301"/>
      <c r="IZ15" s="301"/>
      <c r="JA15" s="301"/>
      <c r="JB15" s="301"/>
      <c r="JC15" s="301"/>
      <c r="JD15" s="301"/>
      <c r="JE15" s="301"/>
    </row>
    <row r="16" spans="1:265" s="231" customFormat="1" ht="16.5" customHeight="1">
      <c r="A16" s="334"/>
      <c r="B16" s="335" t="s">
        <v>462</v>
      </c>
      <c r="C16" s="336"/>
      <c r="D16" s="337"/>
      <c r="E16" s="337"/>
      <c r="F16" s="336"/>
      <c r="G16" s="338">
        <v>88605</v>
      </c>
      <c r="H16" s="339">
        <f>G16-I16</f>
        <v>70873</v>
      </c>
      <c r="I16" s="339">
        <v>17732</v>
      </c>
      <c r="J16" s="340"/>
      <c r="K16" s="340">
        <v>87206.634000000005</v>
      </c>
      <c r="L16" s="340">
        <f>M16+5000</f>
        <v>45212</v>
      </c>
      <c r="M16" s="340">
        <f>17732+27480-5000</f>
        <v>40212</v>
      </c>
      <c r="N16" s="340">
        <f>O16+P16</f>
        <v>51212</v>
      </c>
      <c r="O16" s="340">
        <f>27480+Q16</f>
        <v>33480</v>
      </c>
      <c r="P16" s="339">
        <f>5850+11882</f>
        <v>17732</v>
      </c>
      <c r="Q16" s="340">
        <v>6000</v>
      </c>
      <c r="R16" s="340">
        <v>6000</v>
      </c>
      <c r="S16" s="340">
        <v>6000</v>
      </c>
      <c r="T16" s="340">
        <v>48340</v>
      </c>
      <c r="U16" s="340">
        <v>10000</v>
      </c>
      <c r="V16" s="340">
        <v>15000</v>
      </c>
      <c r="W16" s="340">
        <f>N16</f>
        <v>51212</v>
      </c>
      <c r="X16" s="340">
        <f>Y16+Z16</f>
        <v>35994.634000000005</v>
      </c>
      <c r="Y16" s="340">
        <f>K16-W16</f>
        <v>35994.634000000005</v>
      </c>
      <c r="Z16" s="340">
        <v>0</v>
      </c>
      <c r="AA16" s="340">
        <v>35900</v>
      </c>
      <c r="AB16" s="334"/>
      <c r="AC16" s="341"/>
      <c r="AD16" s="302" t="s">
        <v>587</v>
      </c>
      <c r="AE16" s="302"/>
      <c r="AF16" s="302">
        <v>5850</v>
      </c>
      <c r="AG16" s="302">
        <f>11882</f>
        <v>11882</v>
      </c>
      <c r="AH16" s="302"/>
      <c r="AI16" s="302"/>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3"/>
      <c r="BH16" s="303"/>
      <c r="BI16" s="303"/>
      <c r="BJ16" s="303"/>
      <c r="BK16" s="303"/>
      <c r="BL16" s="303"/>
      <c r="BM16" s="303"/>
      <c r="BN16" s="303"/>
      <c r="BO16" s="303"/>
      <c r="BP16" s="303"/>
      <c r="BQ16" s="303"/>
      <c r="BR16" s="303"/>
      <c r="BS16" s="303"/>
      <c r="BT16" s="303"/>
      <c r="BU16" s="303"/>
      <c r="BV16" s="303"/>
      <c r="BW16" s="303"/>
      <c r="BX16" s="303"/>
      <c r="BY16" s="303"/>
      <c r="BZ16" s="303"/>
      <c r="CA16" s="303"/>
      <c r="CB16" s="303"/>
      <c r="CC16" s="303"/>
      <c r="CD16" s="303"/>
      <c r="CE16" s="303"/>
      <c r="CF16" s="303"/>
      <c r="CG16" s="303"/>
      <c r="CH16" s="303"/>
      <c r="CI16" s="303"/>
      <c r="CJ16" s="303"/>
      <c r="CK16" s="303"/>
      <c r="CL16" s="303"/>
      <c r="CM16" s="303"/>
      <c r="CN16" s="303"/>
      <c r="CO16" s="303"/>
      <c r="CP16" s="303"/>
      <c r="CQ16" s="303"/>
      <c r="CR16" s="303"/>
      <c r="CS16" s="303"/>
      <c r="CT16" s="303"/>
      <c r="CU16" s="303"/>
      <c r="CV16" s="303"/>
      <c r="CW16" s="303"/>
      <c r="CX16" s="303"/>
      <c r="CY16" s="303"/>
      <c r="CZ16" s="303"/>
      <c r="DA16" s="303"/>
      <c r="DB16" s="303"/>
      <c r="DC16" s="303"/>
      <c r="DD16" s="303"/>
      <c r="DE16" s="303"/>
      <c r="DF16" s="303"/>
      <c r="DG16" s="303"/>
      <c r="DH16" s="303"/>
      <c r="DI16" s="303"/>
      <c r="DJ16" s="303"/>
      <c r="DK16" s="303"/>
      <c r="DL16" s="303"/>
      <c r="DM16" s="303"/>
      <c r="DN16" s="303"/>
      <c r="DO16" s="303"/>
      <c r="DP16" s="303"/>
      <c r="DQ16" s="303"/>
      <c r="DR16" s="303"/>
      <c r="DS16" s="303"/>
      <c r="DT16" s="303"/>
      <c r="DU16" s="303"/>
      <c r="DV16" s="303"/>
      <c r="DW16" s="303"/>
      <c r="DX16" s="303"/>
      <c r="DY16" s="303"/>
      <c r="DZ16" s="303"/>
      <c r="EA16" s="303"/>
      <c r="EB16" s="303"/>
      <c r="EC16" s="303"/>
      <c r="ED16" s="303"/>
      <c r="EE16" s="303"/>
      <c r="EF16" s="303"/>
      <c r="EG16" s="303"/>
      <c r="EH16" s="303"/>
      <c r="EI16" s="303"/>
      <c r="EJ16" s="303"/>
      <c r="EK16" s="303"/>
      <c r="EL16" s="303"/>
      <c r="EM16" s="303"/>
      <c r="EN16" s="303"/>
      <c r="EO16" s="303"/>
      <c r="EP16" s="303"/>
      <c r="EQ16" s="303"/>
      <c r="ER16" s="303"/>
      <c r="ES16" s="303"/>
      <c r="ET16" s="303"/>
      <c r="EU16" s="303"/>
      <c r="EV16" s="303"/>
      <c r="EW16" s="303"/>
      <c r="EX16" s="303"/>
      <c r="EY16" s="303"/>
      <c r="EZ16" s="303"/>
      <c r="FA16" s="303"/>
      <c r="FB16" s="303"/>
      <c r="FC16" s="303"/>
      <c r="FD16" s="303"/>
      <c r="FE16" s="303"/>
      <c r="FF16" s="303"/>
      <c r="FG16" s="303"/>
      <c r="FH16" s="303"/>
      <c r="FI16" s="303"/>
      <c r="FJ16" s="303"/>
      <c r="FK16" s="303"/>
      <c r="FL16" s="303"/>
      <c r="FM16" s="303"/>
      <c r="FN16" s="303"/>
      <c r="FO16" s="303"/>
      <c r="FP16" s="303"/>
      <c r="FQ16" s="303"/>
      <c r="FR16" s="303"/>
      <c r="FS16" s="303"/>
      <c r="FT16" s="303"/>
      <c r="FU16" s="303"/>
      <c r="FV16" s="303"/>
      <c r="FW16" s="303"/>
      <c r="FX16" s="303"/>
      <c r="FY16" s="303"/>
      <c r="FZ16" s="303"/>
      <c r="GA16" s="303"/>
      <c r="GB16" s="303"/>
      <c r="GC16" s="303"/>
      <c r="GD16" s="303"/>
      <c r="GE16" s="303"/>
      <c r="GF16" s="303"/>
      <c r="GG16" s="303"/>
      <c r="GH16" s="303"/>
      <c r="GI16" s="303"/>
      <c r="GJ16" s="303"/>
      <c r="GK16" s="303"/>
      <c r="GL16" s="303"/>
      <c r="GM16" s="303"/>
      <c r="GN16" s="303"/>
      <c r="GO16" s="303"/>
      <c r="GP16" s="303"/>
      <c r="GQ16" s="303"/>
      <c r="GR16" s="303"/>
      <c r="GS16" s="303"/>
      <c r="GT16" s="303"/>
      <c r="GU16" s="303"/>
      <c r="GV16" s="303"/>
      <c r="GW16" s="303"/>
      <c r="GX16" s="303"/>
      <c r="GY16" s="303"/>
      <c r="GZ16" s="303"/>
      <c r="HA16" s="303"/>
      <c r="HB16" s="303"/>
      <c r="HC16" s="303"/>
      <c r="HD16" s="303"/>
      <c r="HE16" s="303"/>
      <c r="HF16" s="303"/>
      <c r="HG16" s="303"/>
      <c r="HH16" s="303"/>
      <c r="HI16" s="303"/>
      <c r="HJ16" s="303"/>
      <c r="HK16" s="303"/>
      <c r="HL16" s="303"/>
      <c r="HM16" s="303"/>
      <c r="HN16" s="303"/>
      <c r="HO16" s="303"/>
      <c r="HP16" s="303"/>
      <c r="HQ16" s="303"/>
      <c r="HR16" s="303"/>
      <c r="HS16" s="303"/>
      <c r="HT16" s="303"/>
      <c r="HU16" s="303"/>
      <c r="HV16" s="303"/>
      <c r="HW16" s="303"/>
      <c r="HX16" s="303"/>
      <c r="HY16" s="303"/>
      <c r="HZ16" s="303"/>
      <c r="IA16" s="303"/>
      <c r="IB16" s="303"/>
      <c r="IC16" s="303"/>
      <c r="ID16" s="303"/>
      <c r="IE16" s="303"/>
      <c r="IF16" s="303"/>
      <c r="IG16" s="303"/>
      <c r="IH16" s="303"/>
      <c r="II16" s="303"/>
      <c r="IJ16" s="303"/>
      <c r="IK16" s="303"/>
      <c r="IL16" s="303"/>
      <c r="IM16" s="303"/>
      <c r="IN16" s="303"/>
      <c r="IO16" s="303"/>
      <c r="IP16" s="303"/>
      <c r="IQ16" s="303"/>
      <c r="IR16" s="303"/>
      <c r="IS16" s="303"/>
      <c r="IT16" s="303"/>
      <c r="IU16" s="303"/>
      <c r="IV16" s="303"/>
      <c r="IW16" s="303"/>
      <c r="IX16" s="303"/>
      <c r="IY16" s="303"/>
      <c r="IZ16" s="303"/>
      <c r="JA16" s="303"/>
      <c r="JB16" s="303"/>
      <c r="JC16" s="303"/>
      <c r="JD16" s="303"/>
      <c r="JE16" s="303"/>
    </row>
    <row r="17" spans="1:265" s="238" customFormat="1" ht="16.5" customHeight="1">
      <c r="A17" s="334"/>
      <c r="B17" s="335" t="s">
        <v>633</v>
      </c>
      <c r="C17" s="336"/>
      <c r="D17" s="337"/>
      <c r="E17" s="337"/>
      <c r="F17" s="336"/>
      <c r="G17" s="338">
        <v>61395</v>
      </c>
      <c r="H17" s="339">
        <f>G17</f>
        <v>61395</v>
      </c>
      <c r="I17" s="339"/>
      <c r="J17" s="340"/>
      <c r="K17" s="340">
        <f>G17-7602</f>
        <v>53793</v>
      </c>
      <c r="L17" s="340"/>
      <c r="M17" s="340"/>
      <c r="N17" s="340"/>
      <c r="O17" s="340"/>
      <c r="P17" s="339"/>
      <c r="Q17" s="340"/>
      <c r="R17" s="340"/>
      <c r="S17" s="340"/>
      <c r="T17" s="340"/>
      <c r="U17" s="340"/>
      <c r="V17" s="340"/>
      <c r="W17" s="340"/>
      <c r="X17" s="340"/>
      <c r="Y17" s="340">
        <f>K17</f>
        <v>53793</v>
      </c>
      <c r="Z17" s="340"/>
      <c r="AA17" s="340">
        <v>15000</v>
      </c>
      <c r="AB17" s="334"/>
      <c r="AC17" s="341"/>
      <c r="AD17" s="302"/>
      <c r="AE17" s="302"/>
      <c r="AF17" s="302"/>
      <c r="AG17" s="302"/>
      <c r="AH17" s="302"/>
      <c r="AI17" s="302"/>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c r="CW17" s="304"/>
      <c r="CX17" s="304"/>
      <c r="CY17" s="304"/>
      <c r="CZ17" s="304"/>
      <c r="DA17" s="304"/>
      <c r="DB17" s="304"/>
      <c r="DC17" s="304"/>
      <c r="DD17" s="304"/>
      <c r="DE17" s="304"/>
      <c r="DF17" s="304"/>
      <c r="DG17" s="304"/>
      <c r="DH17" s="304"/>
      <c r="DI17" s="304"/>
      <c r="DJ17" s="304"/>
      <c r="DK17" s="304"/>
      <c r="DL17" s="304"/>
      <c r="DM17" s="304"/>
      <c r="DN17" s="304"/>
      <c r="DO17" s="304"/>
      <c r="DP17" s="304"/>
      <c r="DQ17" s="304"/>
      <c r="DR17" s="304"/>
      <c r="DS17" s="304"/>
      <c r="DT17" s="304"/>
      <c r="DU17" s="304"/>
      <c r="DV17" s="304"/>
      <c r="DW17" s="304"/>
      <c r="DX17" s="304"/>
      <c r="DY17" s="304"/>
      <c r="DZ17" s="304"/>
      <c r="EA17" s="304"/>
      <c r="EB17" s="304"/>
      <c r="EC17" s="304"/>
      <c r="ED17" s="304"/>
      <c r="EE17" s="304"/>
      <c r="EF17" s="304"/>
      <c r="EG17" s="304"/>
      <c r="EH17" s="304"/>
      <c r="EI17" s="304"/>
      <c r="EJ17" s="304"/>
      <c r="EK17" s="304"/>
      <c r="EL17" s="304"/>
      <c r="EM17" s="304"/>
      <c r="EN17" s="304"/>
      <c r="EO17" s="304"/>
      <c r="EP17" s="304"/>
      <c r="EQ17" s="304"/>
      <c r="ER17" s="304"/>
      <c r="ES17" s="304"/>
      <c r="ET17" s="304"/>
      <c r="EU17" s="304"/>
      <c r="EV17" s="304"/>
      <c r="EW17" s="304"/>
      <c r="EX17" s="304"/>
      <c r="EY17" s="304"/>
      <c r="EZ17" s="304"/>
      <c r="FA17" s="304"/>
      <c r="FB17" s="304"/>
      <c r="FC17" s="304"/>
      <c r="FD17" s="304"/>
      <c r="FE17" s="304"/>
      <c r="FF17" s="304"/>
      <c r="FG17" s="304"/>
      <c r="FH17" s="304"/>
      <c r="FI17" s="304"/>
      <c r="FJ17" s="304"/>
      <c r="FK17" s="304"/>
      <c r="FL17" s="304"/>
      <c r="FM17" s="304"/>
      <c r="FN17" s="304"/>
      <c r="FO17" s="304"/>
      <c r="FP17" s="304"/>
      <c r="FQ17" s="304"/>
      <c r="FR17" s="304"/>
      <c r="FS17" s="304"/>
      <c r="FT17" s="304"/>
      <c r="FU17" s="304"/>
      <c r="FV17" s="304"/>
      <c r="FW17" s="304"/>
      <c r="FX17" s="304"/>
      <c r="FY17" s="304"/>
      <c r="FZ17" s="304"/>
      <c r="GA17" s="304"/>
      <c r="GB17" s="304"/>
      <c r="GC17" s="304"/>
      <c r="GD17" s="304"/>
      <c r="GE17" s="304"/>
      <c r="GF17" s="304"/>
      <c r="GG17" s="304"/>
      <c r="GH17" s="304"/>
      <c r="GI17" s="304"/>
      <c r="GJ17" s="304"/>
      <c r="GK17" s="304"/>
      <c r="GL17" s="304"/>
      <c r="GM17" s="304"/>
      <c r="GN17" s="304"/>
      <c r="GO17" s="304"/>
      <c r="GP17" s="304"/>
      <c r="GQ17" s="304"/>
      <c r="GR17" s="304"/>
      <c r="GS17" s="304"/>
      <c r="GT17" s="304"/>
      <c r="GU17" s="304"/>
      <c r="GV17" s="304"/>
      <c r="GW17" s="304"/>
      <c r="GX17" s="304"/>
      <c r="GY17" s="304"/>
      <c r="GZ17" s="304"/>
      <c r="HA17" s="304"/>
      <c r="HB17" s="304"/>
      <c r="HC17" s="304"/>
      <c r="HD17" s="304"/>
      <c r="HE17" s="304"/>
      <c r="HF17" s="304"/>
      <c r="HG17" s="304"/>
      <c r="HH17" s="304"/>
      <c r="HI17" s="304"/>
      <c r="HJ17" s="304"/>
      <c r="HK17" s="304"/>
      <c r="HL17" s="304"/>
      <c r="HM17" s="304"/>
      <c r="HN17" s="304"/>
      <c r="HO17" s="304"/>
      <c r="HP17" s="304"/>
      <c r="HQ17" s="304"/>
      <c r="HR17" s="304"/>
      <c r="HS17" s="304"/>
      <c r="HT17" s="304"/>
      <c r="HU17" s="304"/>
      <c r="HV17" s="304"/>
      <c r="HW17" s="304"/>
      <c r="HX17" s="304"/>
      <c r="HY17" s="304"/>
      <c r="HZ17" s="304"/>
      <c r="IA17" s="304"/>
      <c r="IB17" s="304"/>
      <c r="IC17" s="304"/>
      <c r="ID17" s="304"/>
      <c r="IE17" s="304"/>
      <c r="IF17" s="304"/>
      <c r="IG17" s="304"/>
      <c r="IH17" s="304"/>
      <c r="II17" s="304"/>
      <c r="IJ17" s="304"/>
      <c r="IK17" s="304"/>
      <c r="IL17" s="304"/>
      <c r="IM17" s="304"/>
      <c r="IN17" s="304"/>
      <c r="IO17" s="304"/>
      <c r="IP17" s="304"/>
      <c r="IQ17" s="304"/>
      <c r="IR17" s="304"/>
      <c r="IS17" s="304"/>
      <c r="IT17" s="304"/>
      <c r="IU17" s="304"/>
      <c r="IV17" s="304"/>
      <c r="IW17" s="304"/>
      <c r="IX17" s="304"/>
      <c r="IY17" s="304"/>
      <c r="IZ17" s="304"/>
      <c r="JA17" s="304"/>
      <c r="JB17" s="304"/>
      <c r="JC17" s="304"/>
      <c r="JD17" s="304"/>
      <c r="JE17" s="304"/>
    </row>
    <row r="18" spans="1:265" s="10" customFormat="1" ht="22.5">
      <c r="A18" s="314">
        <v>3</v>
      </c>
      <c r="B18" s="315" t="s">
        <v>471</v>
      </c>
      <c r="C18" s="316"/>
      <c r="D18" s="316"/>
      <c r="E18" s="316"/>
      <c r="F18" s="316"/>
      <c r="G18" s="319">
        <f>G19+G20</f>
        <v>244000</v>
      </c>
      <c r="H18" s="319">
        <f>H19+H20</f>
        <v>244000</v>
      </c>
      <c r="I18" s="319">
        <f>I19+I20</f>
        <v>0</v>
      </c>
      <c r="J18" s="319">
        <f>J19+J20</f>
        <v>0</v>
      </c>
      <c r="K18" s="319">
        <f t="shared" ref="K18:R18" si="5">K19+K20</f>
        <v>0</v>
      </c>
      <c r="L18" s="319">
        <f t="shared" si="5"/>
        <v>0</v>
      </c>
      <c r="M18" s="319">
        <f t="shared" si="5"/>
        <v>0</v>
      </c>
      <c r="N18" s="319">
        <f t="shared" si="5"/>
        <v>0</v>
      </c>
      <c r="O18" s="319">
        <f t="shared" si="5"/>
        <v>0</v>
      </c>
      <c r="P18" s="319">
        <f t="shared" si="5"/>
        <v>0</v>
      </c>
      <c r="Q18" s="319">
        <f t="shared" si="5"/>
        <v>0</v>
      </c>
      <c r="R18" s="319">
        <f t="shared" si="5"/>
        <v>0</v>
      </c>
      <c r="S18" s="319">
        <f t="shared" ref="S18" si="6">S19+S20</f>
        <v>0</v>
      </c>
      <c r="T18" s="319">
        <f t="shared" ref="T18" si="7">T19+T20</f>
        <v>0</v>
      </c>
      <c r="U18" s="319">
        <f t="shared" ref="U18" si="8">U19+U20</f>
        <v>0</v>
      </c>
      <c r="V18" s="319">
        <f t="shared" ref="V18" si="9">V19+V20</f>
        <v>0</v>
      </c>
      <c r="W18" s="319">
        <f t="shared" ref="W18" si="10">W19+W20</f>
        <v>0</v>
      </c>
      <c r="X18" s="319">
        <f t="shared" ref="X18" si="11">X19+X20</f>
        <v>244000</v>
      </c>
      <c r="Y18" s="319">
        <f t="shared" ref="Y18" si="12">Y19+Y20</f>
        <v>244000</v>
      </c>
      <c r="Z18" s="319">
        <f t="shared" ref="Z18" si="13">Z19+Z20</f>
        <v>0</v>
      </c>
      <c r="AA18" s="319">
        <f t="shared" ref="AA18" si="14">AA19+AA20</f>
        <v>120000</v>
      </c>
      <c r="AB18" s="317"/>
      <c r="AC18" s="315"/>
      <c r="AD18" s="298"/>
      <c r="AE18" s="298"/>
      <c r="AF18" s="298"/>
      <c r="AG18" s="298"/>
      <c r="AH18" s="298"/>
      <c r="AI18" s="305">
        <f>AI15+AH15+AG15+AF15+AE15</f>
        <v>196700</v>
      </c>
      <c r="AJ18" s="299"/>
      <c r="AK18" s="299"/>
      <c r="AL18" s="299"/>
      <c r="AM18" s="299"/>
      <c r="AN18" s="299"/>
      <c r="AO18" s="299"/>
      <c r="AP18" s="299"/>
      <c r="AQ18" s="299"/>
      <c r="AR18" s="299"/>
      <c r="AS18" s="299"/>
      <c r="AT18" s="299"/>
      <c r="AU18" s="299"/>
      <c r="AV18" s="299"/>
      <c r="AW18" s="299"/>
      <c r="AX18" s="299"/>
      <c r="AY18" s="299"/>
      <c r="AZ18" s="299"/>
      <c r="BA18" s="299"/>
      <c r="BB18" s="299"/>
      <c r="BC18" s="299"/>
      <c r="BD18" s="299"/>
      <c r="BE18" s="299"/>
      <c r="BF18" s="299"/>
      <c r="BG18" s="299"/>
      <c r="BH18" s="299"/>
      <c r="BI18" s="299"/>
      <c r="BJ18" s="299"/>
      <c r="BK18" s="299"/>
      <c r="BL18" s="299"/>
      <c r="BM18" s="299"/>
      <c r="BN18" s="299"/>
      <c r="BO18" s="299"/>
      <c r="BP18" s="299"/>
      <c r="BQ18" s="299"/>
      <c r="BR18" s="299"/>
      <c r="BS18" s="299"/>
      <c r="BT18" s="299"/>
      <c r="BU18" s="299"/>
      <c r="BV18" s="299"/>
      <c r="BW18" s="299"/>
      <c r="BX18" s="299"/>
      <c r="BY18" s="299"/>
      <c r="BZ18" s="299"/>
      <c r="CA18" s="299"/>
      <c r="CB18" s="299"/>
      <c r="CC18" s="299"/>
      <c r="CD18" s="299"/>
      <c r="CE18" s="299"/>
      <c r="CF18" s="299"/>
      <c r="CG18" s="299"/>
      <c r="CH18" s="299"/>
      <c r="CI18" s="299"/>
      <c r="CJ18" s="299"/>
      <c r="CK18" s="299"/>
      <c r="CL18" s="299"/>
      <c r="CM18" s="299"/>
      <c r="CN18" s="299"/>
      <c r="CO18" s="299"/>
      <c r="CP18" s="299"/>
      <c r="CQ18" s="299"/>
      <c r="CR18" s="299"/>
      <c r="CS18" s="299"/>
      <c r="CT18" s="299"/>
      <c r="CU18" s="299"/>
      <c r="CV18" s="299"/>
      <c r="CW18" s="299"/>
      <c r="CX18" s="299"/>
      <c r="CY18" s="299"/>
      <c r="CZ18" s="299"/>
      <c r="DA18" s="299"/>
      <c r="DB18" s="299"/>
      <c r="DC18" s="299"/>
      <c r="DD18" s="299"/>
      <c r="DE18" s="299"/>
      <c r="DF18" s="299"/>
      <c r="DG18" s="299"/>
      <c r="DH18" s="299"/>
      <c r="DI18" s="299"/>
      <c r="DJ18" s="299"/>
      <c r="DK18" s="299"/>
      <c r="DL18" s="299"/>
      <c r="DM18" s="299"/>
      <c r="DN18" s="299"/>
      <c r="DO18" s="299"/>
      <c r="DP18" s="299"/>
      <c r="DQ18" s="299"/>
      <c r="DR18" s="299"/>
      <c r="DS18" s="299"/>
      <c r="DT18" s="299"/>
      <c r="DU18" s="299"/>
      <c r="DV18" s="299"/>
      <c r="DW18" s="299"/>
      <c r="DX18" s="299"/>
      <c r="DY18" s="299"/>
      <c r="DZ18" s="299"/>
      <c r="EA18" s="299"/>
      <c r="EB18" s="299"/>
      <c r="EC18" s="299"/>
      <c r="ED18" s="299"/>
      <c r="EE18" s="299"/>
      <c r="EF18" s="299"/>
      <c r="EG18" s="299"/>
      <c r="EH18" s="299"/>
      <c r="EI18" s="299"/>
      <c r="EJ18" s="299"/>
      <c r="EK18" s="299"/>
      <c r="EL18" s="299"/>
      <c r="EM18" s="299"/>
      <c r="EN18" s="299"/>
      <c r="EO18" s="299"/>
      <c r="EP18" s="299"/>
      <c r="EQ18" s="299"/>
      <c r="ER18" s="299"/>
      <c r="ES18" s="299"/>
      <c r="ET18" s="299"/>
      <c r="EU18" s="299"/>
      <c r="EV18" s="299"/>
      <c r="EW18" s="299"/>
      <c r="EX18" s="299"/>
      <c r="EY18" s="299"/>
      <c r="EZ18" s="299"/>
      <c r="FA18" s="299"/>
      <c r="FB18" s="299"/>
      <c r="FC18" s="299"/>
      <c r="FD18" s="299"/>
      <c r="FE18" s="299"/>
      <c r="FF18" s="299"/>
      <c r="FG18" s="299"/>
      <c r="FH18" s="299"/>
      <c r="FI18" s="299"/>
      <c r="FJ18" s="299"/>
      <c r="FK18" s="299"/>
      <c r="FL18" s="299"/>
      <c r="FM18" s="299"/>
      <c r="FN18" s="299"/>
      <c r="FO18" s="299"/>
      <c r="FP18" s="299"/>
      <c r="FQ18" s="299"/>
      <c r="FR18" s="299"/>
      <c r="FS18" s="299"/>
      <c r="FT18" s="299"/>
      <c r="FU18" s="299"/>
      <c r="FV18" s="299"/>
      <c r="FW18" s="299"/>
      <c r="FX18" s="299"/>
      <c r="FY18" s="299"/>
      <c r="FZ18" s="299"/>
      <c r="GA18" s="299"/>
      <c r="GB18" s="299"/>
      <c r="GC18" s="299"/>
      <c r="GD18" s="299"/>
      <c r="GE18" s="299"/>
      <c r="GF18" s="299"/>
      <c r="GG18" s="299"/>
      <c r="GH18" s="299"/>
      <c r="GI18" s="299"/>
      <c r="GJ18" s="299"/>
      <c r="GK18" s="299"/>
      <c r="GL18" s="299"/>
      <c r="GM18" s="299"/>
      <c r="GN18" s="299"/>
      <c r="GO18" s="299"/>
      <c r="GP18" s="299"/>
      <c r="GQ18" s="299"/>
      <c r="GR18" s="299"/>
      <c r="GS18" s="299"/>
      <c r="GT18" s="299"/>
      <c r="GU18" s="299"/>
      <c r="GV18" s="299"/>
      <c r="GW18" s="299"/>
      <c r="GX18" s="299"/>
      <c r="GY18" s="299"/>
      <c r="GZ18" s="299"/>
      <c r="HA18" s="299"/>
      <c r="HB18" s="299"/>
      <c r="HC18" s="299"/>
      <c r="HD18" s="299"/>
      <c r="HE18" s="299"/>
      <c r="HF18" s="299"/>
      <c r="HG18" s="299"/>
      <c r="HH18" s="299"/>
      <c r="HI18" s="299"/>
      <c r="HJ18" s="299"/>
      <c r="HK18" s="299"/>
      <c r="HL18" s="299"/>
      <c r="HM18" s="299"/>
      <c r="HN18" s="299"/>
      <c r="HO18" s="299"/>
      <c r="HP18" s="299"/>
      <c r="HQ18" s="299"/>
      <c r="HR18" s="299"/>
      <c r="HS18" s="299"/>
      <c r="HT18" s="299"/>
      <c r="HU18" s="299"/>
      <c r="HV18" s="299"/>
      <c r="HW18" s="299"/>
      <c r="HX18" s="299"/>
      <c r="HY18" s="299"/>
      <c r="HZ18" s="299"/>
      <c r="IA18" s="299"/>
      <c r="IB18" s="299"/>
      <c r="IC18" s="299"/>
      <c r="ID18" s="299"/>
      <c r="IE18" s="299"/>
      <c r="IF18" s="299"/>
      <c r="IG18" s="299"/>
      <c r="IH18" s="299"/>
      <c r="II18" s="299"/>
      <c r="IJ18" s="299"/>
      <c r="IK18" s="299"/>
      <c r="IL18" s="299"/>
      <c r="IM18" s="299"/>
      <c r="IN18" s="299"/>
      <c r="IO18" s="299"/>
      <c r="IP18" s="299"/>
      <c r="IQ18" s="299"/>
      <c r="IR18" s="299"/>
      <c r="IS18" s="299"/>
      <c r="IT18" s="299"/>
      <c r="IU18" s="299"/>
      <c r="IV18" s="299"/>
      <c r="IW18" s="299"/>
      <c r="IX18" s="299"/>
      <c r="IY18" s="299"/>
      <c r="IZ18" s="299"/>
      <c r="JA18" s="299"/>
      <c r="JB18" s="299"/>
      <c r="JC18" s="299"/>
      <c r="JD18" s="299"/>
      <c r="JE18" s="299"/>
    </row>
    <row r="19" spans="1:265" s="239" customFormat="1" ht="33.75">
      <c r="A19" s="334">
        <v>1</v>
      </c>
      <c r="B19" s="342" t="s">
        <v>616</v>
      </c>
      <c r="C19" s="323" t="s">
        <v>396</v>
      </c>
      <c r="D19" s="337"/>
      <c r="E19" s="337"/>
      <c r="F19" s="336"/>
      <c r="G19" s="325">
        <f>SUM(H19:J19)</f>
        <v>80000</v>
      </c>
      <c r="H19" s="325">
        <v>80000</v>
      </c>
      <c r="I19" s="327"/>
      <c r="J19" s="340"/>
      <c r="K19" s="340"/>
      <c r="L19" s="340"/>
      <c r="M19" s="340"/>
      <c r="N19" s="340"/>
      <c r="O19" s="340"/>
      <c r="P19" s="339"/>
      <c r="Q19" s="326">
        <v>0</v>
      </c>
      <c r="R19" s="340"/>
      <c r="S19" s="340"/>
      <c r="T19" s="340"/>
      <c r="U19" s="340"/>
      <c r="V19" s="340"/>
      <c r="W19" s="326">
        <f>Q19+N19</f>
        <v>0</v>
      </c>
      <c r="X19" s="326">
        <f>SUM(Y19:Z19)</f>
        <v>80000</v>
      </c>
      <c r="Y19" s="326">
        <f>H19-Q19</f>
        <v>80000</v>
      </c>
      <c r="Z19" s="340"/>
      <c r="AA19" s="325">
        <v>40000</v>
      </c>
      <c r="AB19" s="334"/>
      <c r="AC19" s="341"/>
      <c r="AD19" s="306" t="s">
        <v>634</v>
      </c>
      <c r="AE19" s="302"/>
      <c r="AF19" s="302"/>
      <c r="AG19" s="302"/>
      <c r="AH19" s="302"/>
      <c r="AI19" s="302"/>
      <c r="AJ19" s="307"/>
      <c r="AK19" s="307"/>
      <c r="AL19" s="307"/>
      <c r="AM19" s="307"/>
      <c r="AN19" s="307"/>
      <c r="AO19" s="307"/>
      <c r="AP19" s="307"/>
      <c r="AQ19" s="307"/>
      <c r="AR19" s="307"/>
      <c r="AS19" s="307"/>
      <c r="AT19" s="307"/>
      <c r="AU19" s="307"/>
      <c r="AV19" s="307"/>
      <c r="AW19" s="307"/>
      <c r="AX19" s="307"/>
      <c r="AY19" s="307"/>
      <c r="AZ19" s="307"/>
      <c r="BA19" s="307"/>
      <c r="BB19" s="307"/>
      <c r="BC19" s="307"/>
      <c r="BD19" s="307"/>
      <c r="BE19" s="307"/>
      <c r="BF19" s="307"/>
      <c r="BG19" s="307"/>
      <c r="BH19" s="307"/>
      <c r="BI19" s="307"/>
      <c r="BJ19" s="307"/>
      <c r="BK19" s="307"/>
      <c r="BL19" s="307"/>
      <c r="BM19" s="307"/>
      <c r="BN19" s="307"/>
      <c r="BO19" s="307"/>
      <c r="BP19" s="307"/>
      <c r="BQ19" s="307"/>
      <c r="BR19" s="307"/>
      <c r="BS19" s="307"/>
      <c r="BT19" s="307"/>
      <c r="BU19" s="307"/>
      <c r="BV19" s="307"/>
      <c r="BW19" s="307"/>
      <c r="BX19" s="307"/>
      <c r="BY19" s="307"/>
      <c r="BZ19" s="307"/>
      <c r="CA19" s="307"/>
      <c r="CB19" s="307"/>
      <c r="CC19" s="307"/>
      <c r="CD19" s="307"/>
      <c r="CE19" s="307"/>
      <c r="CF19" s="307"/>
      <c r="CG19" s="307"/>
      <c r="CH19" s="307"/>
      <c r="CI19" s="307"/>
      <c r="CJ19" s="307"/>
      <c r="CK19" s="307"/>
      <c r="CL19" s="307"/>
      <c r="CM19" s="307"/>
      <c r="CN19" s="307"/>
      <c r="CO19" s="307"/>
      <c r="CP19" s="307"/>
      <c r="CQ19" s="307"/>
      <c r="CR19" s="307"/>
      <c r="CS19" s="307"/>
      <c r="CT19" s="307"/>
      <c r="CU19" s="307"/>
      <c r="CV19" s="307"/>
      <c r="CW19" s="307"/>
      <c r="CX19" s="307"/>
      <c r="CY19" s="307"/>
      <c r="CZ19" s="307"/>
      <c r="DA19" s="307"/>
      <c r="DB19" s="307"/>
      <c r="DC19" s="307"/>
      <c r="DD19" s="307"/>
      <c r="DE19" s="307"/>
      <c r="DF19" s="307"/>
      <c r="DG19" s="307"/>
      <c r="DH19" s="307"/>
      <c r="DI19" s="307"/>
      <c r="DJ19" s="307"/>
      <c r="DK19" s="307"/>
      <c r="DL19" s="307"/>
      <c r="DM19" s="307"/>
      <c r="DN19" s="307"/>
      <c r="DO19" s="307"/>
      <c r="DP19" s="307"/>
      <c r="DQ19" s="307"/>
      <c r="DR19" s="307"/>
      <c r="DS19" s="307"/>
      <c r="DT19" s="307"/>
      <c r="DU19" s="307"/>
      <c r="DV19" s="307"/>
      <c r="DW19" s="307"/>
      <c r="DX19" s="307"/>
      <c r="DY19" s="307"/>
      <c r="DZ19" s="307"/>
      <c r="EA19" s="307"/>
      <c r="EB19" s="307"/>
      <c r="EC19" s="307"/>
      <c r="ED19" s="307"/>
      <c r="EE19" s="307"/>
      <c r="EF19" s="307"/>
      <c r="EG19" s="307"/>
      <c r="EH19" s="307"/>
      <c r="EI19" s="307"/>
      <c r="EJ19" s="307"/>
      <c r="EK19" s="307"/>
      <c r="EL19" s="307"/>
      <c r="EM19" s="307"/>
      <c r="EN19" s="307"/>
      <c r="EO19" s="307"/>
      <c r="EP19" s="307"/>
      <c r="EQ19" s="307"/>
      <c r="ER19" s="307"/>
      <c r="ES19" s="307"/>
      <c r="ET19" s="307"/>
      <c r="EU19" s="307"/>
      <c r="EV19" s="307"/>
      <c r="EW19" s="307"/>
      <c r="EX19" s="307"/>
      <c r="EY19" s="307"/>
      <c r="EZ19" s="307"/>
      <c r="FA19" s="307"/>
      <c r="FB19" s="307"/>
      <c r="FC19" s="307"/>
      <c r="FD19" s="307"/>
      <c r="FE19" s="307"/>
      <c r="FF19" s="307"/>
      <c r="FG19" s="307"/>
      <c r="FH19" s="307"/>
      <c r="FI19" s="307"/>
      <c r="FJ19" s="307"/>
      <c r="FK19" s="307"/>
      <c r="FL19" s="307"/>
      <c r="FM19" s="307"/>
      <c r="FN19" s="307"/>
      <c r="FO19" s="307"/>
      <c r="FP19" s="307"/>
      <c r="FQ19" s="307"/>
      <c r="FR19" s="307"/>
      <c r="FS19" s="307"/>
      <c r="FT19" s="307"/>
      <c r="FU19" s="307"/>
      <c r="FV19" s="307"/>
      <c r="FW19" s="307"/>
      <c r="FX19" s="307"/>
      <c r="FY19" s="307"/>
      <c r="FZ19" s="307"/>
      <c r="GA19" s="307"/>
      <c r="GB19" s="307"/>
      <c r="GC19" s="307"/>
      <c r="GD19" s="307"/>
      <c r="GE19" s="307"/>
      <c r="GF19" s="307"/>
      <c r="GG19" s="307"/>
      <c r="GH19" s="307"/>
      <c r="GI19" s="307"/>
      <c r="GJ19" s="307"/>
      <c r="GK19" s="307"/>
      <c r="GL19" s="307"/>
      <c r="GM19" s="307"/>
      <c r="GN19" s="307"/>
      <c r="GO19" s="307"/>
      <c r="GP19" s="307"/>
      <c r="GQ19" s="307"/>
      <c r="GR19" s="307"/>
      <c r="GS19" s="307"/>
      <c r="GT19" s="307"/>
      <c r="GU19" s="307"/>
      <c r="GV19" s="307"/>
      <c r="GW19" s="307"/>
      <c r="GX19" s="307"/>
      <c r="GY19" s="307"/>
      <c r="GZ19" s="307"/>
      <c r="HA19" s="307"/>
      <c r="HB19" s="307"/>
      <c r="HC19" s="307"/>
      <c r="HD19" s="307"/>
      <c r="HE19" s="307"/>
      <c r="HF19" s="307"/>
      <c r="HG19" s="307"/>
      <c r="HH19" s="307"/>
      <c r="HI19" s="307"/>
      <c r="HJ19" s="307"/>
      <c r="HK19" s="307"/>
      <c r="HL19" s="307"/>
      <c r="HM19" s="307"/>
      <c r="HN19" s="307"/>
      <c r="HO19" s="307"/>
      <c r="HP19" s="307"/>
      <c r="HQ19" s="307"/>
      <c r="HR19" s="307"/>
      <c r="HS19" s="307"/>
      <c r="HT19" s="307"/>
      <c r="HU19" s="307"/>
      <c r="HV19" s="307"/>
      <c r="HW19" s="307"/>
      <c r="HX19" s="307"/>
      <c r="HY19" s="307"/>
      <c r="HZ19" s="307"/>
      <c r="IA19" s="307"/>
      <c r="IB19" s="307"/>
      <c r="IC19" s="307"/>
      <c r="ID19" s="307"/>
      <c r="IE19" s="307"/>
      <c r="IF19" s="307"/>
      <c r="IG19" s="307"/>
      <c r="IH19" s="307"/>
      <c r="II19" s="307"/>
      <c r="IJ19" s="307"/>
      <c r="IK19" s="307"/>
      <c r="IL19" s="307"/>
      <c r="IM19" s="307"/>
      <c r="IN19" s="307"/>
      <c r="IO19" s="307"/>
      <c r="IP19" s="307"/>
      <c r="IQ19" s="307"/>
      <c r="IR19" s="307"/>
      <c r="IS19" s="307"/>
      <c r="IT19" s="307"/>
      <c r="IU19" s="307"/>
      <c r="IV19" s="307"/>
      <c r="IW19" s="307"/>
      <c r="IX19" s="307"/>
      <c r="IY19" s="307"/>
      <c r="IZ19" s="307"/>
      <c r="JA19" s="307"/>
      <c r="JB19" s="307"/>
      <c r="JC19" s="307"/>
      <c r="JD19" s="307"/>
      <c r="JE19" s="307"/>
    </row>
    <row r="20" spans="1:265" s="239" customFormat="1" ht="56.25">
      <c r="A20" s="334">
        <v>2</v>
      </c>
      <c r="B20" s="342" t="s">
        <v>617</v>
      </c>
      <c r="C20" s="323" t="s">
        <v>396</v>
      </c>
      <c r="D20" s="337"/>
      <c r="E20" s="337"/>
      <c r="F20" s="336"/>
      <c r="G20" s="325">
        <f>SUM(H20:J20)</f>
        <v>164000</v>
      </c>
      <c r="H20" s="325">
        <v>164000</v>
      </c>
      <c r="I20" s="327"/>
      <c r="J20" s="340"/>
      <c r="K20" s="340"/>
      <c r="L20" s="340"/>
      <c r="M20" s="340"/>
      <c r="N20" s="340"/>
      <c r="O20" s="340"/>
      <c r="P20" s="339"/>
      <c r="Q20" s="326"/>
      <c r="R20" s="340"/>
      <c r="S20" s="340"/>
      <c r="T20" s="340"/>
      <c r="U20" s="340"/>
      <c r="V20" s="340"/>
      <c r="W20" s="326">
        <f>Q20+N20</f>
        <v>0</v>
      </c>
      <c r="X20" s="326">
        <f>SUM(Y20:Z20)</f>
        <v>164000</v>
      </c>
      <c r="Y20" s="326">
        <f>H20-Q20</f>
        <v>164000</v>
      </c>
      <c r="Z20" s="340"/>
      <c r="AA20" s="325">
        <v>80000</v>
      </c>
      <c r="AB20" s="334"/>
      <c r="AC20" s="341"/>
      <c r="AD20" s="306" t="s">
        <v>634</v>
      </c>
      <c r="AE20" s="302"/>
      <c r="AF20" s="302"/>
      <c r="AG20" s="302"/>
      <c r="AH20" s="302"/>
      <c r="AI20" s="302"/>
      <c r="AJ20" s="307"/>
      <c r="AK20" s="307"/>
      <c r="AL20" s="307"/>
      <c r="AM20" s="307"/>
      <c r="AN20" s="307"/>
      <c r="AO20" s="307"/>
      <c r="AP20" s="307"/>
      <c r="AQ20" s="307"/>
      <c r="AR20" s="307"/>
      <c r="AS20" s="307"/>
      <c r="AT20" s="307"/>
      <c r="AU20" s="307"/>
      <c r="AV20" s="307"/>
      <c r="AW20" s="307"/>
      <c r="AX20" s="307"/>
      <c r="AY20" s="307"/>
      <c r="AZ20" s="307"/>
      <c r="BA20" s="307"/>
      <c r="BB20" s="307"/>
      <c r="BC20" s="307"/>
      <c r="BD20" s="307"/>
      <c r="BE20" s="307"/>
      <c r="BF20" s="307"/>
      <c r="BG20" s="307"/>
      <c r="BH20" s="307"/>
      <c r="BI20" s="307"/>
      <c r="BJ20" s="307"/>
      <c r="BK20" s="307"/>
      <c r="BL20" s="307"/>
      <c r="BM20" s="307"/>
      <c r="BN20" s="307"/>
      <c r="BO20" s="307"/>
      <c r="BP20" s="307"/>
      <c r="BQ20" s="307"/>
      <c r="BR20" s="307"/>
      <c r="BS20" s="307"/>
      <c r="BT20" s="307"/>
      <c r="BU20" s="307"/>
      <c r="BV20" s="307"/>
      <c r="BW20" s="307"/>
      <c r="BX20" s="307"/>
      <c r="BY20" s="307"/>
      <c r="BZ20" s="307"/>
      <c r="CA20" s="307"/>
      <c r="CB20" s="307"/>
      <c r="CC20" s="307"/>
      <c r="CD20" s="307"/>
      <c r="CE20" s="307"/>
      <c r="CF20" s="307"/>
      <c r="CG20" s="307"/>
      <c r="CH20" s="307"/>
      <c r="CI20" s="307"/>
      <c r="CJ20" s="307"/>
      <c r="CK20" s="307"/>
      <c r="CL20" s="307"/>
      <c r="CM20" s="307"/>
      <c r="CN20" s="307"/>
      <c r="CO20" s="307"/>
      <c r="CP20" s="307"/>
      <c r="CQ20" s="307"/>
      <c r="CR20" s="307"/>
      <c r="CS20" s="307"/>
      <c r="CT20" s="307"/>
      <c r="CU20" s="307"/>
      <c r="CV20" s="307"/>
      <c r="CW20" s="307"/>
      <c r="CX20" s="307"/>
      <c r="CY20" s="307"/>
      <c r="CZ20" s="307"/>
      <c r="DA20" s="307"/>
      <c r="DB20" s="307"/>
      <c r="DC20" s="307"/>
      <c r="DD20" s="307"/>
      <c r="DE20" s="307"/>
      <c r="DF20" s="307"/>
      <c r="DG20" s="307"/>
      <c r="DH20" s="307"/>
      <c r="DI20" s="307"/>
      <c r="DJ20" s="307"/>
      <c r="DK20" s="307"/>
      <c r="DL20" s="307"/>
      <c r="DM20" s="307"/>
      <c r="DN20" s="307"/>
      <c r="DO20" s="307"/>
      <c r="DP20" s="307"/>
      <c r="DQ20" s="307"/>
      <c r="DR20" s="307"/>
      <c r="DS20" s="307"/>
      <c r="DT20" s="307"/>
      <c r="DU20" s="307"/>
      <c r="DV20" s="307"/>
      <c r="DW20" s="307"/>
      <c r="DX20" s="307"/>
      <c r="DY20" s="307"/>
      <c r="DZ20" s="307"/>
      <c r="EA20" s="307"/>
      <c r="EB20" s="307"/>
      <c r="EC20" s="307"/>
      <c r="ED20" s="307"/>
      <c r="EE20" s="307"/>
      <c r="EF20" s="307"/>
      <c r="EG20" s="307"/>
      <c r="EH20" s="307"/>
      <c r="EI20" s="307"/>
      <c r="EJ20" s="307"/>
      <c r="EK20" s="307"/>
      <c r="EL20" s="307"/>
      <c r="EM20" s="307"/>
      <c r="EN20" s="307"/>
      <c r="EO20" s="307"/>
      <c r="EP20" s="307"/>
      <c r="EQ20" s="307"/>
      <c r="ER20" s="307"/>
      <c r="ES20" s="307"/>
      <c r="ET20" s="307"/>
      <c r="EU20" s="307"/>
      <c r="EV20" s="307"/>
      <c r="EW20" s="307"/>
      <c r="EX20" s="307"/>
      <c r="EY20" s="307"/>
      <c r="EZ20" s="307"/>
      <c r="FA20" s="307"/>
      <c r="FB20" s="307"/>
      <c r="FC20" s="307"/>
      <c r="FD20" s="307"/>
      <c r="FE20" s="307"/>
      <c r="FF20" s="307"/>
      <c r="FG20" s="307"/>
      <c r="FH20" s="307"/>
      <c r="FI20" s="307"/>
      <c r="FJ20" s="307"/>
      <c r="FK20" s="307"/>
      <c r="FL20" s="307"/>
      <c r="FM20" s="307"/>
      <c r="FN20" s="307"/>
      <c r="FO20" s="307"/>
      <c r="FP20" s="307"/>
      <c r="FQ20" s="307"/>
      <c r="FR20" s="307"/>
      <c r="FS20" s="307"/>
      <c r="FT20" s="307"/>
      <c r="FU20" s="307"/>
      <c r="FV20" s="307"/>
      <c r="FW20" s="307"/>
      <c r="FX20" s="307"/>
      <c r="FY20" s="307"/>
      <c r="FZ20" s="307"/>
      <c r="GA20" s="307"/>
      <c r="GB20" s="307"/>
      <c r="GC20" s="307"/>
      <c r="GD20" s="307"/>
      <c r="GE20" s="307"/>
      <c r="GF20" s="307"/>
      <c r="GG20" s="307"/>
      <c r="GH20" s="307"/>
      <c r="GI20" s="307"/>
      <c r="GJ20" s="307"/>
      <c r="GK20" s="307"/>
      <c r="GL20" s="307"/>
      <c r="GM20" s="307"/>
      <c r="GN20" s="307"/>
      <c r="GO20" s="307"/>
      <c r="GP20" s="307"/>
      <c r="GQ20" s="307"/>
      <c r="GR20" s="307"/>
      <c r="GS20" s="307"/>
      <c r="GT20" s="307"/>
      <c r="GU20" s="307"/>
      <c r="GV20" s="307"/>
      <c r="GW20" s="307"/>
      <c r="GX20" s="307"/>
      <c r="GY20" s="307"/>
      <c r="GZ20" s="307"/>
      <c r="HA20" s="307"/>
      <c r="HB20" s="307"/>
      <c r="HC20" s="307"/>
      <c r="HD20" s="307"/>
      <c r="HE20" s="307"/>
      <c r="HF20" s="307"/>
      <c r="HG20" s="307"/>
      <c r="HH20" s="307"/>
      <c r="HI20" s="307"/>
      <c r="HJ20" s="307"/>
      <c r="HK20" s="307"/>
      <c r="HL20" s="307"/>
      <c r="HM20" s="307"/>
      <c r="HN20" s="307"/>
      <c r="HO20" s="307"/>
      <c r="HP20" s="307"/>
      <c r="HQ20" s="307"/>
      <c r="HR20" s="307"/>
      <c r="HS20" s="307"/>
      <c r="HT20" s="307"/>
      <c r="HU20" s="307"/>
      <c r="HV20" s="307"/>
      <c r="HW20" s="307"/>
      <c r="HX20" s="307"/>
      <c r="HY20" s="307"/>
      <c r="HZ20" s="307"/>
      <c r="IA20" s="307"/>
      <c r="IB20" s="307"/>
      <c r="IC20" s="307"/>
      <c r="ID20" s="307"/>
      <c r="IE20" s="307"/>
      <c r="IF20" s="307"/>
      <c r="IG20" s="307"/>
      <c r="IH20" s="307"/>
      <c r="II20" s="307"/>
      <c r="IJ20" s="307"/>
      <c r="IK20" s="307"/>
      <c r="IL20" s="307"/>
      <c r="IM20" s="307"/>
      <c r="IN20" s="307"/>
      <c r="IO20" s="307"/>
      <c r="IP20" s="307"/>
      <c r="IQ20" s="307"/>
      <c r="IR20" s="307"/>
      <c r="IS20" s="307"/>
      <c r="IT20" s="307"/>
      <c r="IU20" s="307"/>
      <c r="IV20" s="307"/>
      <c r="IW20" s="307"/>
      <c r="IX20" s="307"/>
      <c r="IY20" s="307"/>
      <c r="IZ20" s="307"/>
      <c r="JA20" s="307"/>
      <c r="JB20" s="307"/>
      <c r="JC20" s="307"/>
      <c r="JD20" s="307"/>
      <c r="JE20" s="307"/>
    </row>
    <row r="21" spans="1:265" s="10" customFormat="1" ht="22.5">
      <c r="A21" s="314">
        <v>4</v>
      </c>
      <c r="B21" s="315" t="s">
        <v>583</v>
      </c>
      <c r="C21" s="316"/>
      <c r="D21" s="316"/>
      <c r="E21" s="316"/>
      <c r="F21" s="316"/>
      <c r="G21" s="319">
        <f>G22+G23</f>
        <v>205000</v>
      </c>
      <c r="H21" s="319">
        <f t="shared" ref="H21:AA21" si="15">H22+H23</f>
        <v>205000</v>
      </c>
      <c r="I21" s="319">
        <f t="shared" si="15"/>
        <v>0</v>
      </c>
      <c r="J21" s="319">
        <f t="shared" si="15"/>
        <v>0</v>
      </c>
      <c r="K21" s="319">
        <f t="shared" si="15"/>
        <v>0</v>
      </c>
      <c r="L21" s="319">
        <f t="shared" si="15"/>
        <v>0</v>
      </c>
      <c r="M21" s="319">
        <f t="shared" si="15"/>
        <v>0</v>
      </c>
      <c r="N21" s="319">
        <f t="shared" si="15"/>
        <v>0</v>
      </c>
      <c r="O21" s="319">
        <f t="shared" si="15"/>
        <v>0</v>
      </c>
      <c r="P21" s="319">
        <f t="shared" si="15"/>
        <v>0</v>
      </c>
      <c r="Q21" s="319">
        <f t="shared" si="15"/>
        <v>0</v>
      </c>
      <c r="R21" s="319">
        <f t="shared" si="15"/>
        <v>0</v>
      </c>
      <c r="S21" s="319">
        <f t="shared" si="15"/>
        <v>0</v>
      </c>
      <c r="T21" s="319">
        <f t="shared" si="15"/>
        <v>0</v>
      </c>
      <c r="U21" s="319">
        <f t="shared" si="15"/>
        <v>0</v>
      </c>
      <c r="V21" s="319">
        <f t="shared" si="15"/>
        <v>0</v>
      </c>
      <c r="W21" s="319">
        <f t="shared" si="15"/>
        <v>0</v>
      </c>
      <c r="X21" s="319">
        <f t="shared" si="15"/>
        <v>0</v>
      </c>
      <c r="Y21" s="319">
        <f t="shared" si="15"/>
        <v>0</v>
      </c>
      <c r="Z21" s="319">
        <f t="shared" si="15"/>
        <v>0</v>
      </c>
      <c r="AA21" s="319">
        <f t="shared" si="15"/>
        <v>57000</v>
      </c>
      <c r="AB21" s="317"/>
      <c r="AC21" s="315"/>
      <c r="AD21" s="298"/>
      <c r="AE21" s="298"/>
      <c r="AF21" s="298"/>
      <c r="AG21" s="298"/>
      <c r="AH21" s="298"/>
      <c r="AI21" s="298"/>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c r="CW21" s="299"/>
      <c r="CX21" s="299"/>
      <c r="CY21" s="299"/>
      <c r="CZ21" s="299"/>
      <c r="DA21" s="299"/>
      <c r="DB21" s="299"/>
      <c r="DC21" s="299"/>
      <c r="DD21" s="299"/>
      <c r="DE21" s="299"/>
      <c r="DF21" s="299"/>
      <c r="DG21" s="299"/>
      <c r="DH21" s="299"/>
      <c r="DI21" s="299"/>
      <c r="DJ21" s="299"/>
      <c r="DK21" s="299"/>
      <c r="DL21" s="299"/>
      <c r="DM21" s="299"/>
      <c r="DN21" s="299"/>
      <c r="DO21" s="299"/>
      <c r="DP21" s="299"/>
      <c r="DQ21" s="299"/>
      <c r="DR21" s="299"/>
      <c r="DS21" s="299"/>
      <c r="DT21" s="299"/>
      <c r="DU21" s="299"/>
      <c r="DV21" s="299"/>
      <c r="DW21" s="299"/>
      <c r="DX21" s="299"/>
      <c r="DY21" s="299"/>
      <c r="DZ21" s="299"/>
      <c r="EA21" s="299"/>
      <c r="EB21" s="299"/>
      <c r="EC21" s="299"/>
      <c r="ED21" s="299"/>
      <c r="EE21" s="299"/>
      <c r="EF21" s="299"/>
      <c r="EG21" s="299"/>
      <c r="EH21" s="299"/>
      <c r="EI21" s="299"/>
      <c r="EJ21" s="299"/>
      <c r="EK21" s="299"/>
      <c r="EL21" s="299"/>
      <c r="EM21" s="299"/>
      <c r="EN21" s="299"/>
      <c r="EO21" s="299"/>
      <c r="EP21" s="299"/>
      <c r="EQ21" s="299"/>
      <c r="ER21" s="299"/>
      <c r="ES21" s="299"/>
      <c r="ET21" s="299"/>
      <c r="EU21" s="299"/>
      <c r="EV21" s="299"/>
      <c r="EW21" s="299"/>
      <c r="EX21" s="299"/>
      <c r="EY21" s="299"/>
      <c r="EZ21" s="299"/>
      <c r="FA21" s="299"/>
      <c r="FB21" s="299"/>
      <c r="FC21" s="299"/>
      <c r="FD21" s="299"/>
      <c r="FE21" s="299"/>
      <c r="FF21" s="299"/>
      <c r="FG21" s="299"/>
      <c r="FH21" s="299"/>
      <c r="FI21" s="299"/>
      <c r="FJ21" s="299"/>
      <c r="FK21" s="299"/>
      <c r="FL21" s="299"/>
      <c r="FM21" s="299"/>
      <c r="FN21" s="299"/>
      <c r="FO21" s="299"/>
      <c r="FP21" s="299"/>
      <c r="FQ21" s="299"/>
      <c r="FR21" s="299"/>
      <c r="FS21" s="299"/>
      <c r="FT21" s="299"/>
      <c r="FU21" s="299"/>
      <c r="FV21" s="299"/>
      <c r="FW21" s="299"/>
      <c r="FX21" s="299"/>
      <c r="FY21" s="299"/>
      <c r="FZ21" s="299"/>
      <c r="GA21" s="299"/>
      <c r="GB21" s="299"/>
      <c r="GC21" s="299"/>
      <c r="GD21" s="299"/>
      <c r="GE21" s="299"/>
      <c r="GF21" s="299"/>
      <c r="GG21" s="299"/>
      <c r="GH21" s="299"/>
      <c r="GI21" s="299"/>
      <c r="GJ21" s="299"/>
      <c r="GK21" s="299"/>
      <c r="GL21" s="299"/>
      <c r="GM21" s="299"/>
      <c r="GN21" s="299"/>
      <c r="GO21" s="299"/>
      <c r="GP21" s="299"/>
      <c r="GQ21" s="299"/>
      <c r="GR21" s="299"/>
      <c r="GS21" s="299"/>
      <c r="GT21" s="299"/>
      <c r="GU21" s="299"/>
      <c r="GV21" s="299"/>
      <c r="GW21" s="299"/>
      <c r="GX21" s="299"/>
      <c r="GY21" s="299"/>
      <c r="GZ21" s="299"/>
      <c r="HA21" s="299"/>
      <c r="HB21" s="299"/>
      <c r="HC21" s="299"/>
      <c r="HD21" s="299"/>
      <c r="HE21" s="299"/>
      <c r="HF21" s="299"/>
      <c r="HG21" s="299"/>
      <c r="HH21" s="299"/>
      <c r="HI21" s="299"/>
      <c r="HJ21" s="299"/>
      <c r="HK21" s="299"/>
      <c r="HL21" s="299"/>
      <c r="HM21" s="299"/>
      <c r="HN21" s="299"/>
      <c r="HO21" s="299"/>
      <c r="HP21" s="299"/>
      <c r="HQ21" s="299"/>
      <c r="HR21" s="299"/>
      <c r="HS21" s="299"/>
      <c r="HT21" s="299"/>
      <c r="HU21" s="299"/>
      <c r="HV21" s="299"/>
      <c r="HW21" s="299"/>
      <c r="HX21" s="299"/>
      <c r="HY21" s="299"/>
      <c r="HZ21" s="299"/>
      <c r="IA21" s="299"/>
      <c r="IB21" s="299"/>
      <c r="IC21" s="299"/>
      <c r="ID21" s="299"/>
      <c r="IE21" s="299"/>
      <c r="IF21" s="299"/>
      <c r="IG21" s="299"/>
      <c r="IH21" s="299"/>
      <c r="II21" s="299"/>
      <c r="IJ21" s="299"/>
      <c r="IK21" s="299"/>
      <c r="IL21" s="299"/>
      <c r="IM21" s="299"/>
      <c r="IN21" s="299"/>
      <c r="IO21" s="299"/>
      <c r="IP21" s="299"/>
      <c r="IQ21" s="299"/>
      <c r="IR21" s="299"/>
      <c r="IS21" s="299"/>
      <c r="IT21" s="299"/>
      <c r="IU21" s="299"/>
      <c r="IV21" s="299"/>
      <c r="IW21" s="299"/>
      <c r="IX21" s="299"/>
      <c r="IY21" s="299"/>
      <c r="IZ21" s="299"/>
      <c r="JA21" s="299"/>
      <c r="JB21" s="299"/>
      <c r="JC21" s="299"/>
      <c r="JD21" s="299"/>
      <c r="JE21" s="299"/>
    </row>
    <row r="22" spans="1:265" s="230" customFormat="1" ht="33.75">
      <c r="A22" s="343">
        <v>1</v>
      </c>
      <c r="B22" s="342" t="s">
        <v>588</v>
      </c>
      <c r="C22" s="323" t="s">
        <v>396</v>
      </c>
      <c r="D22" s="344" t="s">
        <v>638</v>
      </c>
      <c r="E22" s="345"/>
      <c r="F22" s="345"/>
      <c r="G22" s="346">
        <f>SUM(H22:J22)</f>
        <v>120000</v>
      </c>
      <c r="H22" s="325">
        <v>120000</v>
      </c>
      <c r="I22" s="347"/>
      <c r="J22" s="347"/>
      <c r="K22" s="347"/>
      <c r="L22" s="347"/>
      <c r="M22" s="347"/>
      <c r="N22" s="347"/>
      <c r="O22" s="347"/>
      <c r="P22" s="347"/>
      <c r="Q22" s="347"/>
      <c r="R22" s="347"/>
      <c r="S22" s="347"/>
      <c r="T22" s="347"/>
      <c r="U22" s="347"/>
      <c r="V22" s="347"/>
      <c r="W22" s="347"/>
      <c r="X22" s="347"/>
      <c r="Y22" s="347"/>
      <c r="Z22" s="347"/>
      <c r="AA22" s="325">
        <v>40000</v>
      </c>
      <c r="AB22" s="321"/>
      <c r="AC22" s="321" t="s">
        <v>581</v>
      </c>
      <c r="AD22" s="308"/>
      <c r="AE22" s="308"/>
      <c r="AF22" s="308"/>
      <c r="AG22" s="308"/>
      <c r="AH22" s="308"/>
      <c r="AI22" s="308"/>
      <c r="AJ22" s="242"/>
      <c r="AK22" s="242"/>
      <c r="AL22" s="242"/>
      <c r="AM22" s="242"/>
      <c r="AN22" s="242"/>
      <c r="AO22" s="242"/>
      <c r="AP22" s="242"/>
      <c r="AQ22" s="242"/>
      <c r="AR22" s="242"/>
      <c r="AS22" s="242"/>
      <c r="AT22" s="242"/>
      <c r="AU22" s="242"/>
      <c r="AV22" s="242"/>
      <c r="AW22" s="242"/>
      <c r="AX22" s="242"/>
      <c r="AY22" s="242"/>
      <c r="AZ22" s="242"/>
      <c r="BA22" s="242"/>
      <c r="BB22" s="242"/>
      <c r="BC22" s="242"/>
      <c r="BD22" s="242"/>
      <c r="BE22" s="242"/>
      <c r="BF22" s="242"/>
      <c r="BG22" s="242"/>
      <c r="BH22" s="242"/>
      <c r="BI22" s="242"/>
      <c r="BJ22" s="242"/>
      <c r="BK22" s="242"/>
      <c r="BL22" s="242"/>
      <c r="BM22" s="242"/>
      <c r="BN22" s="242"/>
      <c r="BO22" s="242"/>
      <c r="BP22" s="242"/>
      <c r="BQ22" s="242"/>
      <c r="BR22" s="242"/>
      <c r="BS22" s="242"/>
      <c r="BT22" s="242"/>
      <c r="BU22" s="242"/>
      <c r="BV22" s="242"/>
      <c r="BW22" s="242"/>
      <c r="BX22" s="242"/>
      <c r="BY22" s="242"/>
      <c r="BZ22" s="242"/>
      <c r="CA22" s="242"/>
      <c r="CB22" s="242"/>
      <c r="CC22" s="242"/>
      <c r="CD22" s="242"/>
      <c r="CE22" s="242"/>
      <c r="CF22" s="242"/>
      <c r="CG22" s="242"/>
      <c r="CH22" s="242"/>
      <c r="CI22" s="242"/>
      <c r="CJ22" s="242"/>
      <c r="CK22" s="242"/>
      <c r="CL22" s="242"/>
      <c r="CM22" s="242"/>
      <c r="CN22" s="242"/>
      <c r="CO22" s="242"/>
      <c r="CP22" s="242"/>
      <c r="CQ22" s="242"/>
      <c r="CR22" s="242"/>
      <c r="CS22" s="242"/>
      <c r="CT22" s="242"/>
      <c r="CU22" s="242"/>
      <c r="CV22" s="242"/>
      <c r="CW22" s="242"/>
      <c r="CX22" s="242"/>
      <c r="CY22" s="242"/>
      <c r="CZ22" s="242"/>
      <c r="DA22" s="242"/>
      <c r="DB22" s="242"/>
      <c r="DC22" s="242"/>
      <c r="DD22" s="242"/>
      <c r="DE22" s="242"/>
      <c r="DF22" s="242"/>
      <c r="DG22" s="242"/>
      <c r="DH22" s="242"/>
      <c r="DI22" s="242"/>
      <c r="DJ22" s="242"/>
      <c r="DK22" s="242"/>
      <c r="DL22" s="242"/>
      <c r="DM22" s="242"/>
      <c r="DN22" s="242"/>
      <c r="DO22" s="242"/>
      <c r="DP22" s="242"/>
      <c r="DQ22" s="242"/>
      <c r="DR22" s="242"/>
      <c r="DS22" s="242"/>
      <c r="DT22" s="242"/>
      <c r="DU22" s="242"/>
      <c r="DV22" s="242"/>
      <c r="DW22" s="242"/>
      <c r="DX22" s="242"/>
      <c r="DY22" s="242"/>
      <c r="DZ22" s="242"/>
      <c r="EA22" s="242"/>
      <c r="EB22" s="242"/>
      <c r="EC22" s="242"/>
      <c r="ED22" s="242"/>
      <c r="EE22" s="242"/>
      <c r="EF22" s="242"/>
      <c r="EG22" s="242"/>
      <c r="EH22" s="242"/>
      <c r="EI22" s="242"/>
      <c r="EJ22" s="242"/>
      <c r="EK22" s="242"/>
      <c r="EL22" s="242"/>
      <c r="EM22" s="242"/>
      <c r="EN22" s="242"/>
      <c r="EO22" s="242"/>
      <c r="EP22" s="242"/>
      <c r="EQ22" s="242"/>
      <c r="ER22" s="242"/>
      <c r="ES22" s="242"/>
      <c r="ET22" s="242"/>
      <c r="EU22" s="242"/>
      <c r="EV22" s="242"/>
      <c r="EW22" s="242"/>
      <c r="EX22" s="242"/>
      <c r="EY22" s="242"/>
      <c r="EZ22" s="242"/>
      <c r="FA22" s="242"/>
      <c r="FB22" s="242"/>
      <c r="FC22" s="242"/>
      <c r="FD22" s="242"/>
      <c r="FE22" s="242"/>
      <c r="FF22" s="242"/>
      <c r="FG22" s="242"/>
      <c r="FH22" s="242"/>
      <c r="FI22" s="242"/>
      <c r="FJ22" s="242"/>
      <c r="FK22" s="242"/>
      <c r="FL22" s="242"/>
      <c r="FM22" s="242"/>
      <c r="FN22" s="242"/>
      <c r="FO22" s="242"/>
      <c r="FP22" s="242"/>
      <c r="FQ22" s="242"/>
      <c r="FR22" s="242"/>
      <c r="FS22" s="242"/>
      <c r="FT22" s="242"/>
      <c r="FU22" s="242"/>
      <c r="FV22" s="242"/>
      <c r="FW22" s="242"/>
      <c r="FX22" s="242"/>
      <c r="FY22" s="242"/>
      <c r="FZ22" s="242"/>
      <c r="GA22" s="242"/>
      <c r="GB22" s="242"/>
      <c r="GC22" s="242"/>
      <c r="GD22" s="242"/>
      <c r="GE22" s="242"/>
      <c r="GF22" s="242"/>
      <c r="GG22" s="242"/>
      <c r="GH22" s="242"/>
      <c r="GI22" s="242"/>
      <c r="GJ22" s="242"/>
      <c r="GK22" s="242"/>
      <c r="GL22" s="242"/>
      <c r="GM22" s="242"/>
      <c r="GN22" s="242"/>
      <c r="GO22" s="242"/>
      <c r="GP22" s="242"/>
      <c r="GQ22" s="242"/>
      <c r="GR22" s="242"/>
      <c r="GS22" s="242"/>
      <c r="GT22" s="242"/>
      <c r="GU22" s="242"/>
      <c r="GV22" s="242"/>
      <c r="GW22" s="242"/>
      <c r="GX22" s="242"/>
      <c r="GY22" s="242"/>
      <c r="GZ22" s="242"/>
      <c r="HA22" s="242"/>
      <c r="HB22" s="242"/>
      <c r="HC22" s="242"/>
      <c r="HD22" s="242"/>
      <c r="HE22" s="242"/>
      <c r="HF22" s="242"/>
      <c r="HG22" s="242"/>
      <c r="HH22" s="242"/>
      <c r="HI22" s="242"/>
      <c r="HJ22" s="242"/>
      <c r="HK22" s="242"/>
      <c r="HL22" s="242"/>
      <c r="HM22" s="242"/>
      <c r="HN22" s="242"/>
      <c r="HO22" s="242"/>
      <c r="HP22" s="242"/>
      <c r="HQ22" s="242"/>
      <c r="HR22" s="242"/>
      <c r="HS22" s="242"/>
      <c r="HT22" s="242"/>
      <c r="HU22" s="242"/>
      <c r="HV22" s="242"/>
      <c r="HW22" s="242"/>
      <c r="HX22" s="242"/>
      <c r="HY22" s="242"/>
      <c r="HZ22" s="242"/>
      <c r="IA22" s="242"/>
      <c r="IB22" s="242"/>
      <c r="IC22" s="242"/>
      <c r="ID22" s="242"/>
      <c r="IE22" s="242"/>
      <c r="IF22" s="242"/>
      <c r="IG22" s="242"/>
      <c r="IH22" s="242"/>
      <c r="II22" s="242"/>
      <c r="IJ22" s="242"/>
      <c r="IK22" s="242"/>
      <c r="IL22" s="242"/>
      <c r="IM22" s="242"/>
      <c r="IN22" s="242"/>
      <c r="IO22" s="242"/>
      <c r="IP22" s="242"/>
      <c r="IQ22" s="242"/>
      <c r="IR22" s="242"/>
      <c r="IS22" s="242"/>
      <c r="IT22" s="242"/>
      <c r="IU22" s="242"/>
      <c r="IV22" s="242"/>
      <c r="IW22" s="242"/>
      <c r="IX22" s="242"/>
      <c r="IY22" s="242"/>
      <c r="IZ22" s="242"/>
      <c r="JA22" s="242"/>
      <c r="JB22" s="242"/>
      <c r="JC22" s="242"/>
      <c r="JD22" s="242"/>
      <c r="JE22" s="242"/>
    </row>
    <row r="23" spans="1:265" s="230" customFormat="1" ht="33.75">
      <c r="A23" s="343">
        <v>2</v>
      </c>
      <c r="B23" s="342" t="s">
        <v>637</v>
      </c>
      <c r="C23" s="323" t="s">
        <v>396</v>
      </c>
      <c r="D23" s="344" t="s">
        <v>639</v>
      </c>
      <c r="E23" s="345"/>
      <c r="F23" s="345"/>
      <c r="G23" s="346">
        <v>85000</v>
      </c>
      <c r="H23" s="325">
        <v>85000</v>
      </c>
      <c r="I23" s="347"/>
      <c r="J23" s="347"/>
      <c r="K23" s="347"/>
      <c r="L23" s="347"/>
      <c r="M23" s="347"/>
      <c r="N23" s="347"/>
      <c r="O23" s="347"/>
      <c r="P23" s="347"/>
      <c r="Q23" s="347"/>
      <c r="R23" s="347"/>
      <c r="S23" s="347"/>
      <c r="T23" s="347"/>
      <c r="U23" s="347"/>
      <c r="V23" s="347"/>
      <c r="W23" s="347"/>
      <c r="X23" s="347"/>
      <c r="Y23" s="347"/>
      <c r="Z23" s="347"/>
      <c r="AA23" s="325">
        <v>17000</v>
      </c>
      <c r="AB23" s="321"/>
      <c r="AC23" s="321" t="s">
        <v>581</v>
      </c>
      <c r="AD23" s="308"/>
      <c r="AE23" s="308"/>
      <c r="AF23" s="308"/>
      <c r="AG23" s="308"/>
      <c r="AH23" s="308"/>
      <c r="AI23" s="308"/>
      <c r="AJ23" s="242"/>
      <c r="AK23" s="242"/>
      <c r="AL23" s="242"/>
      <c r="AM23" s="242"/>
      <c r="AN23" s="242"/>
      <c r="AO23" s="242"/>
      <c r="AP23" s="242"/>
      <c r="AQ23" s="242"/>
      <c r="AR23" s="242"/>
      <c r="AS23" s="242"/>
      <c r="AT23" s="242"/>
      <c r="AU23" s="242"/>
      <c r="AV23" s="242"/>
      <c r="AW23" s="242"/>
      <c r="AX23" s="242"/>
      <c r="AY23" s="242"/>
      <c r="AZ23" s="242"/>
      <c r="BA23" s="242"/>
      <c r="BB23" s="242"/>
      <c r="BC23" s="242"/>
      <c r="BD23" s="242"/>
      <c r="BE23" s="242"/>
      <c r="BF23" s="242"/>
      <c r="BG23" s="242"/>
      <c r="BH23" s="242"/>
      <c r="BI23" s="242"/>
      <c r="BJ23" s="242"/>
      <c r="BK23" s="242"/>
      <c r="BL23" s="242"/>
      <c r="BM23" s="242"/>
      <c r="BN23" s="242"/>
      <c r="BO23" s="242"/>
      <c r="BP23" s="242"/>
      <c r="BQ23" s="242"/>
      <c r="BR23" s="242"/>
      <c r="BS23" s="242"/>
      <c r="BT23" s="242"/>
      <c r="BU23" s="242"/>
      <c r="BV23" s="242"/>
      <c r="BW23" s="242"/>
      <c r="BX23" s="242"/>
      <c r="BY23" s="242"/>
      <c r="BZ23" s="242"/>
      <c r="CA23" s="242"/>
      <c r="CB23" s="242"/>
      <c r="CC23" s="242"/>
      <c r="CD23" s="242"/>
      <c r="CE23" s="242"/>
      <c r="CF23" s="242"/>
      <c r="CG23" s="242"/>
      <c r="CH23" s="242"/>
      <c r="CI23" s="242"/>
      <c r="CJ23" s="242"/>
      <c r="CK23" s="242"/>
      <c r="CL23" s="242"/>
      <c r="CM23" s="242"/>
      <c r="CN23" s="242"/>
      <c r="CO23" s="242"/>
      <c r="CP23" s="242"/>
      <c r="CQ23" s="242"/>
      <c r="CR23" s="242"/>
      <c r="CS23" s="242"/>
      <c r="CT23" s="242"/>
      <c r="CU23" s="242"/>
      <c r="CV23" s="242"/>
      <c r="CW23" s="242"/>
      <c r="CX23" s="242"/>
      <c r="CY23" s="242"/>
      <c r="CZ23" s="242"/>
      <c r="DA23" s="242"/>
      <c r="DB23" s="242"/>
      <c r="DC23" s="242"/>
      <c r="DD23" s="242"/>
      <c r="DE23" s="242"/>
      <c r="DF23" s="242"/>
      <c r="DG23" s="242"/>
      <c r="DH23" s="242"/>
      <c r="DI23" s="242"/>
      <c r="DJ23" s="242"/>
      <c r="DK23" s="242"/>
      <c r="DL23" s="242"/>
      <c r="DM23" s="242"/>
      <c r="DN23" s="242"/>
      <c r="DO23" s="242"/>
      <c r="DP23" s="242"/>
      <c r="DQ23" s="242"/>
      <c r="DR23" s="242"/>
      <c r="DS23" s="242"/>
      <c r="DT23" s="242"/>
      <c r="DU23" s="242"/>
      <c r="DV23" s="242"/>
      <c r="DW23" s="242"/>
      <c r="DX23" s="242"/>
      <c r="DY23" s="242"/>
      <c r="DZ23" s="242"/>
      <c r="EA23" s="242"/>
      <c r="EB23" s="242"/>
      <c r="EC23" s="242"/>
      <c r="ED23" s="242"/>
      <c r="EE23" s="242"/>
      <c r="EF23" s="242"/>
      <c r="EG23" s="242"/>
      <c r="EH23" s="242"/>
      <c r="EI23" s="242"/>
      <c r="EJ23" s="242"/>
      <c r="EK23" s="242"/>
      <c r="EL23" s="242"/>
      <c r="EM23" s="242"/>
      <c r="EN23" s="242"/>
      <c r="EO23" s="242"/>
      <c r="EP23" s="242"/>
      <c r="EQ23" s="242"/>
      <c r="ER23" s="242"/>
      <c r="ES23" s="242"/>
      <c r="ET23" s="242"/>
      <c r="EU23" s="242"/>
      <c r="EV23" s="242"/>
      <c r="EW23" s="242"/>
      <c r="EX23" s="242"/>
      <c r="EY23" s="242"/>
      <c r="EZ23" s="242"/>
      <c r="FA23" s="242"/>
      <c r="FB23" s="242"/>
      <c r="FC23" s="242"/>
      <c r="FD23" s="242"/>
      <c r="FE23" s="242"/>
      <c r="FF23" s="242"/>
      <c r="FG23" s="242"/>
      <c r="FH23" s="242"/>
      <c r="FI23" s="242"/>
      <c r="FJ23" s="242"/>
      <c r="FK23" s="242"/>
      <c r="FL23" s="242"/>
      <c r="FM23" s="242"/>
      <c r="FN23" s="242"/>
      <c r="FO23" s="242"/>
      <c r="FP23" s="242"/>
      <c r="FQ23" s="242"/>
      <c r="FR23" s="242"/>
      <c r="FS23" s="242"/>
      <c r="FT23" s="242"/>
      <c r="FU23" s="242"/>
      <c r="FV23" s="242"/>
      <c r="FW23" s="242"/>
      <c r="FX23" s="242"/>
      <c r="FY23" s="242"/>
      <c r="FZ23" s="242"/>
      <c r="GA23" s="242"/>
      <c r="GB23" s="242"/>
      <c r="GC23" s="242"/>
      <c r="GD23" s="242"/>
      <c r="GE23" s="242"/>
      <c r="GF23" s="242"/>
      <c r="GG23" s="242"/>
      <c r="GH23" s="242"/>
      <c r="GI23" s="242"/>
      <c r="GJ23" s="242"/>
      <c r="GK23" s="242"/>
      <c r="GL23" s="242"/>
      <c r="GM23" s="242"/>
      <c r="GN23" s="242"/>
      <c r="GO23" s="242"/>
      <c r="GP23" s="242"/>
      <c r="GQ23" s="242"/>
      <c r="GR23" s="242"/>
      <c r="GS23" s="242"/>
      <c r="GT23" s="242"/>
      <c r="GU23" s="242"/>
      <c r="GV23" s="242"/>
      <c r="GW23" s="242"/>
      <c r="GX23" s="242"/>
      <c r="GY23" s="242"/>
      <c r="GZ23" s="242"/>
      <c r="HA23" s="242"/>
      <c r="HB23" s="242"/>
      <c r="HC23" s="242"/>
      <c r="HD23" s="242"/>
      <c r="HE23" s="242"/>
      <c r="HF23" s="242"/>
      <c r="HG23" s="242"/>
      <c r="HH23" s="242"/>
      <c r="HI23" s="242"/>
      <c r="HJ23" s="242"/>
      <c r="HK23" s="242"/>
      <c r="HL23" s="242"/>
      <c r="HM23" s="242"/>
      <c r="HN23" s="242"/>
      <c r="HO23" s="242"/>
      <c r="HP23" s="242"/>
      <c r="HQ23" s="242"/>
      <c r="HR23" s="242"/>
      <c r="HS23" s="242"/>
      <c r="HT23" s="242"/>
      <c r="HU23" s="242"/>
      <c r="HV23" s="242"/>
      <c r="HW23" s="242"/>
      <c r="HX23" s="242"/>
      <c r="HY23" s="242"/>
      <c r="HZ23" s="242"/>
      <c r="IA23" s="242"/>
      <c r="IB23" s="242"/>
      <c r="IC23" s="242"/>
      <c r="ID23" s="242"/>
      <c r="IE23" s="242"/>
      <c r="IF23" s="242"/>
      <c r="IG23" s="242"/>
      <c r="IH23" s="242"/>
      <c r="II23" s="242"/>
      <c r="IJ23" s="242"/>
      <c r="IK23" s="242"/>
      <c r="IL23" s="242"/>
      <c r="IM23" s="242"/>
      <c r="IN23" s="242"/>
      <c r="IO23" s="242"/>
      <c r="IP23" s="242"/>
      <c r="IQ23" s="242"/>
      <c r="IR23" s="242"/>
      <c r="IS23" s="242"/>
      <c r="IT23" s="242"/>
      <c r="IU23" s="242"/>
      <c r="IV23" s="242"/>
      <c r="IW23" s="242"/>
      <c r="IX23" s="242"/>
      <c r="IY23" s="242"/>
      <c r="IZ23" s="242"/>
      <c r="JA23" s="242"/>
      <c r="JB23" s="242"/>
      <c r="JC23" s="242"/>
      <c r="JD23" s="242"/>
      <c r="JE23" s="242"/>
    </row>
    <row r="24" spans="1:265" s="236" customFormat="1" ht="52.5">
      <c r="A24" s="348" t="s">
        <v>10</v>
      </c>
      <c r="B24" s="281" t="s">
        <v>390</v>
      </c>
      <c r="C24" s="349"/>
      <c r="D24" s="349"/>
      <c r="E24" s="349"/>
      <c r="F24" s="349"/>
      <c r="G24" s="350">
        <f t="shared" ref="G24:AA24" si="16">G25+G26+G28+G29</f>
        <v>99728</v>
      </c>
      <c r="H24" s="350">
        <f t="shared" si="16"/>
        <v>99728</v>
      </c>
      <c r="I24" s="350">
        <f t="shared" si="16"/>
        <v>0</v>
      </c>
      <c r="J24" s="350">
        <f t="shared" si="16"/>
        <v>0</v>
      </c>
      <c r="K24" s="350">
        <f t="shared" si="16"/>
        <v>99566</v>
      </c>
      <c r="L24" s="350">
        <f t="shared" si="16"/>
        <v>78594</v>
      </c>
      <c r="M24" s="350">
        <f t="shared" si="16"/>
        <v>78594</v>
      </c>
      <c r="N24" s="350">
        <f t="shared" si="16"/>
        <v>97057.521999999997</v>
      </c>
      <c r="O24" s="350">
        <f t="shared" si="16"/>
        <v>97057.521999999997</v>
      </c>
      <c r="P24" s="350">
        <f t="shared" si="16"/>
        <v>0</v>
      </c>
      <c r="Q24" s="350">
        <f t="shared" si="16"/>
        <v>18163</v>
      </c>
      <c r="R24" s="350">
        <f t="shared" si="16"/>
        <v>14561.62</v>
      </c>
      <c r="S24" s="350">
        <f t="shared" si="16"/>
        <v>18163</v>
      </c>
      <c r="T24" s="350">
        <f t="shared" si="16"/>
        <v>91281</v>
      </c>
      <c r="U24" s="350">
        <f t="shared" si="16"/>
        <v>2000</v>
      </c>
      <c r="V24" s="350">
        <f t="shared" si="16"/>
        <v>7551</v>
      </c>
      <c r="W24" s="350">
        <f t="shared" si="16"/>
        <v>97057.521999999997</v>
      </c>
      <c r="X24" s="350">
        <f t="shared" si="16"/>
        <v>1774.4780000000028</v>
      </c>
      <c r="Y24" s="350">
        <f t="shared" si="16"/>
        <v>1774.4780000000028</v>
      </c>
      <c r="Z24" s="350">
        <f t="shared" si="16"/>
        <v>0</v>
      </c>
      <c r="AA24" s="350">
        <f t="shared" si="16"/>
        <v>1774.4780000000028</v>
      </c>
      <c r="AB24" s="349"/>
      <c r="AC24" s="349"/>
      <c r="AD24" s="295"/>
      <c r="AE24" s="295"/>
      <c r="AF24" s="295"/>
      <c r="AG24" s="295"/>
      <c r="AH24" s="295"/>
      <c r="AI24" s="295"/>
      <c r="AJ24" s="309"/>
      <c r="AK24" s="309"/>
      <c r="AL24" s="309"/>
      <c r="AM24" s="309"/>
      <c r="AN24" s="309"/>
      <c r="AO24" s="309"/>
      <c r="AP24" s="309"/>
      <c r="AQ24" s="309"/>
      <c r="AR24" s="309"/>
      <c r="AS24" s="309"/>
      <c r="AT24" s="309"/>
      <c r="AU24" s="309"/>
      <c r="AV24" s="309"/>
      <c r="AW24" s="309"/>
      <c r="AX24" s="309"/>
      <c r="AY24" s="309"/>
      <c r="AZ24" s="309"/>
      <c r="BA24" s="309"/>
      <c r="BB24" s="309"/>
      <c r="BC24" s="309"/>
      <c r="BD24" s="309"/>
      <c r="BE24" s="309"/>
      <c r="BF24" s="309"/>
      <c r="BG24" s="309"/>
      <c r="BH24" s="309"/>
      <c r="BI24" s="309"/>
      <c r="BJ24" s="309"/>
      <c r="BK24" s="309"/>
      <c r="BL24" s="309"/>
      <c r="BM24" s="309"/>
      <c r="BN24" s="309"/>
      <c r="BO24" s="309"/>
      <c r="BP24" s="309"/>
      <c r="BQ24" s="309"/>
      <c r="BR24" s="309"/>
      <c r="BS24" s="309"/>
      <c r="BT24" s="309"/>
      <c r="BU24" s="309"/>
      <c r="BV24" s="309"/>
      <c r="BW24" s="309"/>
      <c r="BX24" s="309"/>
      <c r="BY24" s="309"/>
      <c r="BZ24" s="309"/>
      <c r="CA24" s="309"/>
      <c r="CB24" s="309"/>
      <c r="CC24" s="309"/>
      <c r="CD24" s="309"/>
      <c r="CE24" s="309"/>
      <c r="CF24" s="309"/>
      <c r="CG24" s="309"/>
      <c r="CH24" s="309"/>
      <c r="CI24" s="309"/>
      <c r="CJ24" s="309"/>
      <c r="CK24" s="309"/>
      <c r="CL24" s="309"/>
      <c r="CM24" s="309"/>
      <c r="CN24" s="309"/>
      <c r="CO24" s="309"/>
      <c r="CP24" s="309"/>
      <c r="CQ24" s="309"/>
      <c r="CR24" s="309"/>
      <c r="CS24" s="309"/>
      <c r="CT24" s="309"/>
      <c r="CU24" s="309"/>
      <c r="CV24" s="309"/>
      <c r="CW24" s="309"/>
      <c r="CX24" s="309"/>
      <c r="CY24" s="309"/>
      <c r="CZ24" s="309"/>
      <c r="DA24" s="309"/>
      <c r="DB24" s="309"/>
      <c r="DC24" s="309"/>
      <c r="DD24" s="309"/>
      <c r="DE24" s="309"/>
      <c r="DF24" s="309"/>
      <c r="DG24" s="309"/>
      <c r="DH24" s="309"/>
      <c r="DI24" s="309"/>
      <c r="DJ24" s="309"/>
      <c r="DK24" s="309"/>
      <c r="DL24" s="309"/>
      <c r="DM24" s="309"/>
      <c r="DN24" s="309"/>
      <c r="DO24" s="309"/>
      <c r="DP24" s="309"/>
      <c r="DQ24" s="309"/>
      <c r="DR24" s="309"/>
      <c r="DS24" s="309"/>
      <c r="DT24" s="309"/>
      <c r="DU24" s="309"/>
      <c r="DV24" s="309"/>
      <c r="DW24" s="309"/>
      <c r="DX24" s="309"/>
      <c r="DY24" s="309"/>
      <c r="DZ24" s="309"/>
      <c r="EA24" s="309"/>
      <c r="EB24" s="309"/>
      <c r="EC24" s="309"/>
      <c r="ED24" s="309"/>
      <c r="EE24" s="309"/>
      <c r="EF24" s="309"/>
      <c r="EG24" s="309"/>
      <c r="EH24" s="309"/>
      <c r="EI24" s="309"/>
      <c r="EJ24" s="309"/>
      <c r="EK24" s="309"/>
      <c r="EL24" s="309"/>
      <c r="EM24" s="309"/>
      <c r="EN24" s="309"/>
      <c r="EO24" s="309"/>
      <c r="EP24" s="309"/>
      <c r="EQ24" s="309"/>
      <c r="ER24" s="309"/>
      <c r="ES24" s="309"/>
      <c r="ET24" s="309"/>
      <c r="EU24" s="309"/>
      <c r="EV24" s="309"/>
      <c r="EW24" s="309"/>
      <c r="EX24" s="309"/>
      <c r="EY24" s="309"/>
      <c r="EZ24" s="309"/>
      <c r="FA24" s="309"/>
      <c r="FB24" s="309"/>
      <c r="FC24" s="309"/>
      <c r="FD24" s="309"/>
      <c r="FE24" s="309"/>
      <c r="FF24" s="309"/>
      <c r="FG24" s="309"/>
      <c r="FH24" s="309"/>
      <c r="FI24" s="309"/>
      <c r="FJ24" s="309"/>
      <c r="FK24" s="309"/>
      <c r="FL24" s="309"/>
      <c r="FM24" s="309"/>
      <c r="FN24" s="309"/>
      <c r="FO24" s="309"/>
      <c r="FP24" s="309"/>
      <c r="FQ24" s="309"/>
      <c r="FR24" s="309"/>
      <c r="FS24" s="309"/>
      <c r="FT24" s="309"/>
      <c r="FU24" s="309"/>
      <c r="FV24" s="309"/>
      <c r="FW24" s="309"/>
      <c r="FX24" s="309"/>
      <c r="FY24" s="309"/>
      <c r="FZ24" s="309"/>
      <c r="GA24" s="309"/>
      <c r="GB24" s="309"/>
      <c r="GC24" s="309"/>
      <c r="GD24" s="309"/>
      <c r="GE24" s="309"/>
      <c r="GF24" s="309"/>
      <c r="GG24" s="309"/>
      <c r="GH24" s="309"/>
      <c r="GI24" s="309"/>
      <c r="GJ24" s="309"/>
      <c r="GK24" s="309"/>
      <c r="GL24" s="309"/>
      <c r="GM24" s="309"/>
      <c r="GN24" s="309"/>
      <c r="GO24" s="309"/>
      <c r="GP24" s="309"/>
      <c r="GQ24" s="309"/>
      <c r="GR24" s="309"/>
      <c r="GS24" s="309"/>
      <c r="GT24" s="309"/>
      <c r="GU24" s="309"/>
      <c r="GV24" s="309"/>
      <c r="GW24" s="309"/>
      <c r="GX24" s="309"/>
      <c r="GY24" s="309"/>
      <c r="GZ24" s="309"/>
      <c r="HA24" s="309"/>
      <c r="HB24" s="309"/>
      <c r="HC24" s="309"/>
      <c r="HD24" s="309"/>
      <c r="HE24" s="309"/>
      <c r="HF24" s="309"/>
      <c r="HG24" s="309"/>
      <c r="HH24" s="309"/>
      <c r="HI24" s="309"/>
      <c r="HJ24" s="309"/>
      <c r="HK24" s="309"/>
      <c r="HL24" s="309"/>
      <c r="HM24" s="309"/>
      <c r="HN24" s="309"/>
      <c r="HO24" s="309"/>
      <c r="HP24" s="309"/>
      <c r="HQ24" s="309"/>
      <c r="HR24" s="309"/>
      <c r="HS24" s="309"/>
      <c r="HT24" s="309"/>
      <c r="HU24" s="309"/>
      <c r="HV24" s="309"/>
      <c r="HW24" s="309"/>
      <c r="HX24" s="309"/>
      <c r="HY24" s="309"/>
      <c r="HZ24" s="309"/>
      <c r="IA24" s="309"/>
      <c r="IB24" s="309"/>
      <c r="IC24" s="309"/>
      <c r="ID24" s="309"/>
      <c r="IE24" s="309"/>
      <c r="IF24" s="309"/>
      <c r="IG24" s="309"/>
      <c r="IH24" s="309"/>
      <c r="II24" s="309"/>
      <c r="IJ24" s="309"/>
      <c r="IK24" s="309"/>
      <c r="IL24" s="309"/>
      <c r="IM24" s="309"/>
      <c r="IN24" s="309"/>
      <c r="IO24" s="309"/>
      <c r="IP24" s="309"/>
      <c r="IQ24" s="309"/>
      <c r="IR24" s="309"/>
      <c r="IS24" s="309"/>
      <c r="IT24" s="309"/>
      <c r="IU24" s="309"/>
      <c r="IV24" s="309"/>
      <c r="IW24" s="309"/>
      <c r="IX24" s="309"/>
      <c r="IY24" s="309"/>
      <c r="IZ24" s="309"/>
      <c r="JA24" s="309"/>
      <c r="JB24" s="309"/>
      <c r="JC24" s="309"/>
      <c r="JD24" s="309"/>
      <c r="JE24" s="309"/>
    </row>
    <row r="25" spans="1:265" s="5" customFormat="1" ht="33.75">
      <c r="A25" s="314">
        <v>1</v>
      </c>
      <c r="B25" s="315" t="s">
        <v>191</v>
      </c>
      <c r="C25" s="316"/>
      <c r="D25" s="316"/>
      <c r="E25" s="316"/>
      <c r="F25" s="316"/>
      <c r="G25" s="317"/>
      <c r="H25" s="317"/>
      <c r="I25" s="317"/>
      <c r="J25" s="317"/>
      <c r="K25" s="317"/>
      <c r="L25" s="317"/>
      <c r="M25" s="317"/>
      <c r="N25" s="317"/>
      <c r="O25" s="317"/>
      <c r="P25" s="317"/>
      <c r="Q25" s="317"/>
      <c r="R25" s="317"/>
      <c r="S25" s="317"/>
      <c r="T25" s="317"/>
      <c r="U25" s="317"/>
      <c r="V25" s="317"/>
      <c r="W25" s="317"/>
      <c r="X25" s="317"/>
      <c r="Y25" s="317"/>
      <c r="Z25" s="317"/>
      <c r="AA25" s="317"/>
      <c r="AB25" s="317"/>
      <c r="AC25" s="351"/>
      <c r="AD25" s="308"/>
      <c r="AE25" s="308"/>
      <c r="AF25" s="308"/>
      <c r="AG25" s="308"/>
      <c r="AH25" s="308"/>
      <c r="AI25" s="308"/>
      <c r="AJ25" s="241"/>
      <c r="AK25" s="241"/>
      <c r="AL25" s="241"/>
      <c r="AM25" s="241"/>
      <c r="AN25" s="241"/>
      <c r="AO25" s="241"/>
      <c r="AP25" s="241"/>
      <c r="AQ25" s="241"/>
      <c r="AR25" s="241"/>
      <c r="AS25" s="241"/>
      <c r="AT25" s="241"/>
      <c r="AU25" s="241"/>
      <c r="AV25" s="241"/>
      <c r="AW25" s="241"/>
      <c r="AX25" s="241"/>
      <c r="AY25" s="241"/>
      <c r="AZ25" s="241"/>
      <c r="BA25" s="241"/>
      <c r="BB25" s="241"/>
      <c r="BC25" s="241"/>
      <c r="BD25" s="241"/>
      <c r="BE25" s="241"/>
      <c r="BF25" s="241"/>
      <c r="BG25" s="241"/>
      <c r="BH25" s="241"/>
      <c r="BI25" s="241"/>
      <c r="BJ25" s="241"/>
      <c r="BK25" s="241"/>
      <c r="BL25" s="241"/>
      <c r="BM25" s="241"/>
      <c r="BN25" s="241"/>
      <c r="BO25" s="241"/>
      <c r="BP25" s="241"/>
      <c r="BQ25" s="241"/>
      <c r="BR25" s="241"/>
      <c r="BS25" s="241"/>
      <c r="BT25" s="241"/>
      <c r="BU25" s="241"/>
      <c r="BV25" s="241"/>
      <c r="BW25" s="241"/>
      <c r="BX25" s="241"/>
      <c r="BY25" s="241"/>
      <c r="BZ25" s="241"/>
      <c r="CA25" s="241"/>
      <c r="CB25" s="241"/>
      <c r="CC25" s="241"/>
      <c r="CD25" s="241"/>
      <c r="CE25" s="241"/>
      <c r="CF25" s="241"/>
      <c r="CG25" s="241"/>
      <c r="CH25" s="241"/>
      <c r="CI25" s="241"/>
      <c r="CJ25" s="241"/>
      <c r="CK25" s="241"/>
      <c r="CL25" s="241"/>
      <c r="CM25" s="241"/>
      <c r="CN25" s="241"/>
      <c r="CO25" s="241"/>
      <c r="CP25" s="241"/>
      <c r="CQ25" s="241"/>
      <c r="CR25" s="241"/>
      <c r="CS25" s="241"/>
      <c r="CT25" s="241"/>
      <c r="CU25" s="241"/>
      <c r="CV25" s="241"/>
      <c r="CW25" s="241"/>
      <c r="CX25" s="241"/>
      <c r="CY25" s="241"/>
      <c r="CZ25" s="241"/>
      <c r="DA25" s="241"/>
      <c r="DB25" s="241"/>
      <c r="DC25" s="241"/>
      <c r="DD25" s="241"/>
      <c r="DE25" s="241"/>
      <c r="DF25" s="241"/>
      <c r="DG25" s="241"/>
      <c r="DH25" s="241"/>
      <c r="DI25" s="241"/>
      <c r="DJ25" s="241"/>
      <c r="DK25" s="241"/>
      <c r="DL25" s="241"/>
      <c r="DM25" s="241"/>
      <c r="DN25" s="241"/>
      <c r="DO25" s="241"/>
      <c r="DP25" s="241"/>
      <c r="DQ25" s="241"/>
      <c r="DR25" s="241"/>
      <c r="DS25" s="241"/>
      <c r="DT25" s="241"/>
      <c r="DU25" s="241"/>
      <c r="DV25" s="241"/>
      <c r="DW25" s="241"/>
      <c r="DX25" s="241"/>
      <c r="DY25" s="241"/>
      <c r="DZ25" s="241"/>
      <c r="EA25" s="241"/>
      <c r="EB25" s="241"/>
      <c r="EC25" s="241"/>
      <c r="ED25" s="241"/>
      <c r="EE25" s="241"/>
      <c r="EF25" s="241"/>
      <c r="EG25" s="241"/>
      <c r="EH25" s="241"/>
      <c r="EI25" s="241"/>
      <c r="EJ25" s="241"/>
      <c r="EK25" s="241"/>
      <c r="EL25" s="241"/>
      <c r="EM25" s="241"/>
      <c r="EN25" s="241"/>
      <c r="EO25" s="241"/>
      <c r="EP25" s="241"/>
      <c r="EQ25" s="241"/>
      <c r="ER25" s="241"/>
      <c r="ES25" s="241"/>
      <c r="ET25" s="241"/>
      <c r="EU25" s="241"/>
      <c r="EV25" s="241"/>
      <c r="EW25" s="241"/>
      <c r="EX25" s="241"/>
      <c r="EY25" s="241"/>
      <c r="EZ25" s="241"/>
      <c r="FA25" s="241"/>
      <c r="FB25" s="241"/>
      <c r="FC25" s="241"/>
      <c r="FD25" s="241"/>
      <c r="FE25" s="241"/>
      <c r="FF25" s="241"/>
      <c r="FG25" s="241"/>
      <c r="FH25" s="241"/>
      <c r="FI25" s="241"/>
      <c r="FJ25" s="241"/>
      <c r="FK25" s="241"/>
      <c r="FL25" s="241"/>
      <c r="FM25" s="241"/>
      <c r="FN25" s="241"/>
      <c r="FO25" s="241"/>
      <c r="FP25" s="241"/>
      <c r="FQ25" s="241"/>
      <c r="FR25" s="241"/>
      <c r="FS25" s="241"/>
      <c r="FT25" s="241"/>
      <c r="FU25" s="241"/>
      <c r="FV25" s="241"/>
      <c r="FW25" s="241"/>
      <c r="FX25" s="241"/>
      <c r="FY25" s="241"/>
      <c r="FZ25" s="241"/>
      <c r="GA25" s="241"/>
      <c r="GB25" s="241"/>
      <c r="GC25" s="241"/>
      <c r="GD25" s="241"/>
      <c r="GE25" s="241"/>
      <c r="GF25" s="241"/>
      <c r="GG25" s="241"/>
      <c r="GH25" s="241"/>
      <c r="GI25" s="241"/>
      <c r="GJ25" s="241"/>
      <c r="GK25" s="241"/>
      <c r="GL25" s="241"/>
      <c r="GM25" s="241"/>
      <c r="GN25" s="241"/>
      <c r="GO25" s="241"/>
      <c r="GP25" s="241"/>
      <c r="GQ25" s="241"/>
      <c r="GR25" s="241"/>
      <c r="GS25" s="241"/>
      <c r="GT25" s="241"/>
      <c r="GU25" s="241"/>
      <c r="GV25" s="241"/>
      <c r="GW25" s="241"/>
      <c r="GX25" s="241"/>
      <c r="GY25" s="241"/>
      <c r="GZ25" s="241"/>
      <c r="HA25" s="241"/>
      <c r="HB25" s="241"/>
      <c r="HC25" s="241"/>
      <c r="HD25" s="241"/>
      <c r="HE25" s="241"/>
      <c r="HF25" s="241"/>
      <c r="HG25" s="241"/>
      <c r="HH25" s="241"/>
      <c r="HI25" s="241"/>
      <c r="HJ25" s="241"/>
      <c r="HK25" s="241"/>
      <c r="HL25" s="241"/>
      <c r="HM25" s="241"/>
      <c r="HN25" s="241"/>
      <c r="HO25" s="241"/>
      <c r="HP25" s="241"/>
      <c r="HQ25" s="241"/>
      <c r="HR25" s="241"/>
      <c r="HS25" s="241"/>
      <c r="HT25" s="241"/>
      <c r="HU25" s="241"/>
      <c r="HV25" s="241"/>
      <c r="HW25" s="241"/>
      <c r="HX25" s="241"/>
      <c r="HY25" s="241"/>
      <c r="HZ25" s="241"/>
      <c r="IA25" s="241"/>
      <c r="IB25" s="241"/>
      <c r="IC25" s="241"/>
      <c r="ID25" s="241"/>
      <c r="IE25" s="241"/>
      <c r="IF25" s="241"/>
      <c r="IG25" s="241"/>
      <c r="IH25" s="241"/>
      <c r="II25" s="241"/>
      <c r="IJ25" s="241"/>
      <c r="IK25" s="241"/>
      <c r="IL25" s="241"/>
      <c r="IM25" s="241"/>
      <c r="IN25" s="241"/>
      <c r="IO25" s="241"/>
      <c r="IP25" s="241"/>
      <c r="IQ25" s="241"/>
      <c r="IR25" s="241"/>
      <c r="IS25" s="241"/>
      <c r="IT25" s="241"/>
      <c r="IU25" s="241"/>
      <c r="IV25" s="241"/>
      <c r="IW25" s="241"/>
      <c r="IX25" s="241"/>
      <c r="IY25" s="241"/>
      <c r="IZ25" s="241"/>
      <c r="JA25" s="241"/>
      <c r="JB25" s="241"/>
      <c r="JC25" s="241"/>
      <c r="JD25" s="241"/>
      <c r="JE25" s="241"/>
    </row>
    <row r="26" spans="1:265" s="5" customFormat="1" ht="22.5">
      <c r="A26" s="314">
        <v>2</v>
      </c>
      <c r="B26" s="315" t="s">
        <v>593</v>
      </c>
      <c r="C26" s="316"/>
      <c r="D26" s="316"/>
      <c r="E26" s="316"/>
      <c r="F26" s="318"/>
      <c r="G26" s="319">
        <f t="shared" ref="G26:AA26" si="17">G27</f>
        <v>99728</v>
      </c>
      <c r="H26" s="319">
        <f t="shared" si="17"/>
        <v>99728</v>
      </c>
      <c r="I26" s="319">
        <f t="shared" si="17"/>
        <v>0</v>
      </c>
      <c r="J26" s="319">
        <f t="shared" si="17"/>
        <v>0</v>
      </c>
      <c r="K26" s="319">
        <f t="shared" si="17"/>
        <v>99566</v>
      </c>
      <c r="L26" s="319">
        <f t="shared" si="17"/>
        <v>78594</v>
      </c>
      <c r="M26" s="319">
        <f t="shared" si="17"/>
        <v>78594</v>
      </c>
      <c r="N26" s="319">
        <f t="shared" si="17"/>
        <v>97057.521999999997</v>
      </c>
      <c r="O26" s="319">
        <f t="shared" si="17"/>
        <v>97057.521999999997</v>
      </c>
      <c r="P26" s="319">
        <f t="shared" si="17"/>
        <v>0</v>
      </c>
      <c r="Q26" s="319">
        <f t="shared" si="17"/>
        <v>18163</v>
      </c>
      <c r="R26" s="319">
        <f t="shared" si="17"/>
        <v>14561.62</v>
      </c>
      <c r="S26" s="319">
        <f t="shared" si="17"/>
        <v>18163</v>
      </c>
      <c r="T26" s="319">
        <f t="shared" si="17"/>
        <v>91281</v>
      </c>
      <c r="U26" s="319">
        <f t="shared" si="17"/>
        <v>2000</v>
      </c>
      <c r="V26" s="319">
        <f t="shared" si="17"/>
        <v>7551</v>
      </c>
      <c r="W26" s="319">
        <f t="shared" si="17"/>
        <v>97057.521999999997</v>
      </c>
      <c r="X26" s="319">
        <f t="shared" si="17"/>
        <v>1774.4780000000028</v>
      </c>
      <c r="Y26" s="319">
        <f t="shared" si="17"/>
        <v>1774.4780000000028</v>
      </c>
      <c r="Z26" s="319">
        <f t="shared" si="17"/>
        <v>0</v>
      </c>
      <c r="AA26" s="319">
        <f t="shared" si="17"/>
        <v>1774.4780000000028</v>
      </c>
      <c r="AB26" s="317"/>
      <c r="AC26" s="351"/>
      <c r="AD26" s="310"/>
      <c r="AE26" s="308"/>
      <c r="AF26" s="308"/>
      <c r="AG26" s="308"/>
      <c r="AH26" s="308"/>
      <c r="AI26" s="308"/>
      <c r="AJ26" s="241"/>
      <c r="AK26" s="241"/>
      <c r="AL26" s="241"/>
      <c r="AM26" s="241"/>
      <c r="AN26" s="241"/>
      <c r="AO26" s="241"/>
      <c r="AP26" s="241"/>
      <c r="AQ26" s="241"/>
      <c r="AR26" s="241"/>
      <c r="AS26" s="241"/>
      <c r="AT26" s="241"/>
      <c r="AU26" s="241"/>
      <c r="AV26" s="241"/>
      <c r="AW26" s="241"/>
      <c r="AX26" s="241"/>
      <c r="AY26" s="241"/>
      <c r="AZ26" s="241"/>
      <c r="BA26" s="241"/>
      <c r="BB26" s="241"/>
      <c r="BC26" s="241"/>
      <c r="BD26" s="241"/>
      <c r="BE26" s="241"/>
      <c r="BF26" s="241"/>
      <c r="BG26" s="241"/>
      <c r="BH26" s="241"/>
      <c r="BI26" s="241"/>
      <c r="BJ26" s="241"/>
      <c r="BK26" s="241"/>
      <c r="BL26" s="241"/>
      <c r="BM26" s="241"/>
      <c r="BN26" s="241"/>
      <c r="BO26" s="241"/>
      <c r="BP26" s="241"/>
      <c r="BQ26" s="241"/>
      <c r="BR26" s="241"/>
      <c r="BS26" s="241"/>
      <c r="BT26" s="241"/>
      <c r="BU26" s="241"/>
      <c r="BV26" s="241"/>
      <c r="BW26" s="241"/>
      <c r="BX26" s="241"/>
      <c r="BY26" s="241"/>
      <c r="BZ26" s="241"/>
      <c r="CA26" s="241"/>
      <c r="CB26" s="241"/>
      <c r="CC26" s="241"/>
      <c r="CD26" s="241"/>
      <c r="CE26" s="241"/>
      <c r="CF26" s="241"/>
      <c r="CG26" s="241"/>
      <c r="CH26" s="241"/>
      <c r="CI26" s="241"/>
      <c r="CJ26" s="241"/>
      <c r="CK26" s="241"/>
      <c r="CL26" s="241"/>
      <c r="CM26" s="241"/>
      <c r="CN26" s="241"/>
      <c r="CO26" s="241"/>
      <c r="CP26" s="241"/>
      <c r="CQ26" s="241"/>
      <c r="CR26" s="241"/>
      <c r="CS26" s="241"/>
      <c r="CT26" s="241"/>
      <c r="CU26" s="241"/>
      <c r="CV26" s="241"/>
      <c r="CW26" s="241"/>
      <c r="CX26" s="241"/>
      <c r="CY26" s="241"/>
      <c r="CZ26" s="241"/>
      <c r="DA26" s="241"/>
      <c r="DB26" s="241"/>
      <c r="DC26" s="241"/>
      <c r="DD26" s="241"/>
      <c r="DE26" s="241"/>
      <c r="DF26" s="241"/>
      <c r="DG26" s="241"/>
      <c r="DH26" s="241"/>
      <c r="DI26" s="241"/>
      <c r="DJ26" s="241"/>
      <c r="DK26" s="241"/>
      <c r="DL26" s="241"/>
      <c r="DM26" s="241"/>
      <c r="DN26" s="241"/>
      <c r="DO26" s="241"/>
      <c r="DP26" s="241"/>
      <c r="DQ26" s="241"/>
      <c r="DR26" s="241"/>
      <c r="DS26" s="241"/>
      <c r="DT26" s="241"/>
      <c r="DU26" s="241"/>
      <c r="DV26" s="241"/>
      <c r="DW26" s="241"/>
      <c r="DX26" s="241"/>
      <c r="DY26" s="241"/>
      <c r="DZ26" s="241"/>
      <c r="EA26" s="241"/>
      <c r="EB26" s="241"/>
      <c r="EC26" s="241"/>
      <c r="ED26" s="241"/>
      <c r="EE26" s="241"/>
      <c r="EF26" s="241"/>
      <c r="EG26" s="241"/>
      <c r="EH26" s="241"/>
      <c r="EI26" s="241"/>
      <c r="EJ26" s="241"/>
      <c r="EK26" s="241"/>
      <c r="EL26" s="241"/>
      <c r="EM26" s="241"/>
      <c r="EN26" s="241"/>
      <c r="EO26" s="241"/>
      <c r="EP26" s="241"/>
      <c r="EQ26" s="241"/>
      <c r="ER26" s="241"/>
      <c r="ES26" s="241"/>
      <c r="ET26" s="241"/>
      <c r="EU26" s="241"/>
      <c r="EV26" s="241"/>
      <c r="EW26" s="241"/>
      <c r="EX26" s="241"/>
      <c r="EY26" s="241"/>
      <c r="EZ26" s="241"/>
      <c r="FA26" s="241"/>
      <c r="FB26" s="241"/>
      <c r="FC26" s="241"/>
      <c r="FD26" s="241"/>
      <c r="FE26" s="241"/>
      <c r="FF26" s="241"/>
      <c r="FG26" s="241"/>
      <c r="FH26" s="241"/>
      <c r="FI26" s="241"/>
      <c r="FJ26" s="241"/>
      <c r="FK26" s="241"/>
      <c r="FL26" s="241"/>
      <c r="FM26" s="241"/>
      <c r="FN26" s="241"/>
      <c r="FO26" s="241"/>
      <c r="FP26" s="241"/>
      <c r="FQ26" s="241"/>
      <c r="FR26" s="241"/>
      <c r="FS26" s="241"/>
      <c r="FT26" s="241"/>
      <c r="FU26" s="241"/>
      <c r="FV26" s="241"/>
      <c r="FW26" s="241"/>
      <c r="FX26" s="241"/>
      <c r="FY26" s="241"/>
      <c r="FZ26" s="241"/>
      <c r="GA26" s="241"/>
      <c r="GB26" s="241"/>
      <c r="GC26" s="241"/>
      <c r="GD26" s="241"/>
      <c r="GE26" s="241"/>
      <c r="GF26" s="241"/>
      <c r="GG26" s="241"/>
      <c r="GH26" s="241"/>
      <c r="GI26" s="241"/>
      <c r="GJ26" s="241"/>
      <c r="GK26" s="241"/>
      <c r="GL26" s="241"/>
      <c r="GM26" s="241"/>
      <c r="GN26" s="241"/>
      <c r="GO26" s="241"/>
      <c r="GP26" s="241"/>
      <c r="GQ26" s="241"/>
      <c r="GR26" s="241"/>
      <c r="GS26" s="241"/>
      <c r="GT26" s="241"/>
      <c r="GU26" s="241"/>
      <c r="GV26" s="241"/>
      <c r="GW26" s="241"/>
      <c r="GX26" s="241"/>
      <c r="GY26" s="241"/>
      <c r="GZ26" s="241"/>
      <c r="HA26" s="241"/>
      <c r="HB26" s="241"/>
      <c r="HC26" s="241"/>
      <c r="HD26" s="241"/>
      <c r="HE26" s="241"/>
      <c r="HF26" s="241"/>
      <c r="HG26" s="241"/>
      <c r="HH26" s="241"/>
      <c r="HI26" s="241"/>
      <c r="HJ26" s="241"/>
      <c r="HK26" s="241"/>
      <c r="HL26" s="241"/>
      <c r="HM26" s="241"/>
      <c r="HN26" s="241"/>
      <c r="HO26" s="241"/>
      <c r="HP26" s="241"/>
      <c r="HQ26" s="241"/>
      <c r="HR26" s="241"/>
      <c r="HS26" s="241"/>
      <c r="HT26" s="241"/>
      <c r="HU26" s="241"/>
      <c r="HV26" s="241"/>
      <c r="HW26" s="241"/>
      <c r="HX26" s="241"/>
      <c r="HY26" s="241"/>
      <c r="HZ26" s="241"/>
      <c r="IA26" s="241"/>
      <c r="IB26" s="241"/>
      <c r="IC26" s="241"/>
      <c r="ID26" s="241"/>
      <c r="IE26" s="241"/>
      <c r="IF26" s="241"/>
      <c r="IG26" s="241"/>
      <c r="IH26" s="241"/>
      <c r="II26" s="241"/>
      <c r="IJ26" s="241"/>
      <c r="IK26" s="241"/>
      <c r="IL26" s="241"/>
      <c r="IM26" s="241"/>
      <c r="IN26" s="241"/>
      <c r="IO26" s="241"/>
      <c r="IP26" s="241"/>
      <c r="IQ26" s="241"/>
      <c r="IR26" s="241"/>
      <c r="IS26" s="241"/>
      <c r="IT26" s="241"/>
      <c r="IU26" s="241"/>
      <c r="IV26" s="241"/>
      <c r="IW26" s="241"/>
      <c r="IX26" s="241"/>
      <c r="IY26" s="241"/>
      <c r="IZ26" s="241"/>
      <c r="JA26" s="241"/>
      <c r="JB26" s="241"/>
      <c r="JC26" s="241"/>
      <c r="JD26" s="241"/>
      <c r="JE26" s="241"/>
    </row>
    <row r="27" spans="1:265" s="5" customFormat="1" ht="42" customHeight="1">
      <c r="A27" s="321">
        <v>1</v>
      </c>
      <c r="B27" s="352" t="s">
        <v>391</v>
      </c>
      <c r="C27" s="353" t="s">
        <v>396</v>
      </c>
      <c r="D27" s="353" t="s">
        <v>394</v>
      </c>
      <c r="E27" s="354" t="s">
        <v>395</v>
      </c>
      <c r="F27" s="344" t="s">
        <v>392</v>
      </c>
      <c r="G27" s="355">
        <f>H27+I27+J27</f>
        <v>99728</v>
      </c>
      <c r="H27" s="325">
        <v>99728</v>
      </c>
      <c r="I27" s="325"/>
      <c r="J27" s="326"/>
      <c r="K27" s="326">
        <v>99566</v>
      </c>
      <c r="L27" s="326">
        <v>78594</v>
      </c>
      <c r="M27" s="326">
        <f>L27</f>
        <v>78594</v>
      </c>
      <c r="N27" s="326">
        <f>SUM(O27:P27)</f>
        <v>97057.521999999997</v>
      </c>
      <c r="O27" s="326">
        <f>M27+Q27+300.522</f>
        <v>97057.521999999997</v>
      </c>
      <c r="P27" s="326"/>
      <c r="Q27" s="326">
        <v>18163</v>
      </c>
      <c r="R27" s="326">
        <v>14561.62</v>
      </c>
      <c r="S27" s="326">
        <f>Q27</f>
        <v>18163</v>
      </c>
      <c r="T27" s="326">
        <v>91281</v>
      </c>
      <c r="U27" s="326">
        <v>2000</v>
      </c>
      <c r="V27" s="326">
        <v>7551</v>
      </c>
      <c r="W27" s="326">
        <f>N27</f>
        <v>97057.521999999997</v>
      </c>
      <c r="X27" s="326">
        <f>SUM(Y27:Z27)</f>
        <v>1774.4780000000028</v>
      </c>
      <c r="Y27" s="326">
        <f>T27+V27-W27</f>
        <v>1774.4780000000028</v>
      </c>
      <c r="Z27" s="326"/>
      <c r="AA27" s="326">
        <f>X27</f>
        <v>1774.4780000000028</v>
      </c>
      <c r="AB27" s="356" t="s">
        <v>412</v>
      </c>
      <c r="AC27" s="357"/>
      <c r="AD27" s="310"/>
      <c r="AE27" s="308"/>
      <c r="AF27" s="308"/>
      <c r="AG27" s="308"/>
      <c r="AH27" s="308"/>
      <c r="AI27" s="308"/>
      <c r="AJ27" s="241"/>
      <c r="AK27" s="241"/>
      <c r="AL27" s="241"/>
      <c r="AM27" s="241"/>
      <c r="AN27" s="241"/>
      <c r="AO27" s="241"/>
      <c r="AP27" s="241"/>
      <c r="AQ27" s="241"/>
      <c r="AR27" s="241"/>
      <c r="AS27" s="241"/>
      <c r="AT27" s="241"/>
      <c r="AU27" s="241"/>
      <c r="AV27" s="241"/>
      <c r="AW27" s="241"/>
      <c r="AX27" s="241"/>
      <c r="AY27" s="241"/>
      <c r="AZ27" s="241"/>
      <c r="BA27" s="241"/>
      <c r="BB27" s="241"/>
      <c r="BC27" s="241"/>
      <c r="BD27" s="241"/>
      <c r="BE27" s="241"/>
      <c r="BF27" s="241"/>
      <c r="BG27" s="241"/>
      <c r="BH27" s="241"/>
      <c r="BI27" s="241"/>
      <c r="BJ27" s="241"/>
      <c r="BK27" s="241"/>
      <c r="BL27" s="241"/>
      <c r="BM27" s="241"/>
      <c r="BN27" s="241"/>
      <c r="BO27" s="241"/>
      <c r="BP27" s="241"/>
      <c r="BQ27" s="241"/>
      <c r="BR27" s="241"/>
      <c r="BS27" s="241"/>
      <c r="BT27" s="241"/>
      <c r="BU27" s="241"/>
      <c r="BV27" s="241"/>
      <c r="BW27" s="241"/>
      <c r="BX27" s="241"/>
      <c r="BY27" s="241"/>
      <c r="BZ27" s="241"/>
      <c r="CA27" s="241"/>
      <c r="CB27" s="241"/>
      <c r="CC27" s="241"/>
      <c r="CD27" s="241"/>
      <c r="CE27" s="241"/>
      <c r="CF27" s="241"/>
      <c r="CG27" s="241"/>
      <c r="CH27" s="241"/>
      <c r="CI27" s="241"/>
      <c r="CJ27" s="241"/>
      <c r="CK27" s="241"/>
      <c r="CL27" s="241"/>
      <c r="CM27" s="241"/>
      <c r="CN27" s="241"/>
      <c r="CO27" s="241"/>
      <c r="CP27" s="241"/>
      <c r="CQ27" s="241"/>
      <c r="CR27" s="241"/>
      <c r="CS27" s="241"/>
      <c r="CT27" s="241"/>
      <c r="CU27" s="241"/>
      <c r="CV27" s="241"/>
      <c r="CW27" s="241"/>
      <c r="CX27" s="241"/>
      <c r="CY27" s="241"/>
      <c r="CZ27" s="241"/>
      <c r="DA27" s="241"/>
      <c r="DB27" s="241"/>
      <c r="DC27" s="241"/>
      <c r="DD27" s="241"/>
      <c r="DE27" s="241"/>
      <c r="DF27" s="241"/>
      <c r="DG27" s="241"/>
      <c r="DH27" s="241"/>
      <c r="DI27" s="241"/>
      <c r="DJ27" s="241"/>
      <c r="DK27" s="241"/>
      <c r="DL27" s="241"/>
      <c r="DM27" s="241"/>
      <c r="DN27" s="241"/>
      <c r="DO27" s="241"/>
      <c r="DP27" s="241"/>
      <c r="DQ27" s="241"/>
      <c r="DR27" s="241"/>
      <c r="DS27" s="241"/>
      <c r="DT27" s="241"/>
      <c r="DU27" s="241"/>
      <c r="DV27" s="241"/>
      <c r="DW27" s="241"/>
      <c r="DX27" s="241"/>
      <c r="DY27" s="241"/>
      <c r="DZ27" s="241"/>
      <c r="EA27" s="241"/>
      <c r="EB27" s="241"/>
      <c r="EC27" s="241"/>
      <c r="ED27" s="241"/>
      <c r="EE27" s="241"/>
      <c r="EF27" s="241"/>
      <c r="EG27" s="241"/>
      <c r="EH27" s="241"/>
      <c r="EI27" s="241"/>
      <c r="EJ27" s="241"/>
      <c r="EK27" s="241"/>
      <c r="EL27" s="241"/>
      <c r="EM27" s="241"/>
      <c r="EN27" s="241"/>
      <c r="EO27" s="241"/>
      <c r="EP27" s="241"/>
      <c r="EQ27" s="241"/>
      <c r="ER27" s="241"/>
      <c r="ES27" s="241"/>
      <c r="ET27" s="241"/>
      <c r="EU27" s="241"/>
      <c r="EV27" s="241"/>
      <c r="EW27" s="241"/>
      <c r="EX27" s="241"/>
      <c r="EY27" s="241"/>
      <c r="EZ27" s="241"/>
      <c r="FA27" s="241"/>
      <c r="FB27" s="241"/>
      <c r="FC27" s="241"/>
      <c r="FD27" s="241"/>
      <c r="FE27" s="241"/>
      <c r="FF27" s="241"/>
      <c r="FG27" s="241"/>
      <c r="FH27" s="241"/>
      <c r="FI27" s="241"/>
      <c r="FJ27" s="241"/>
      <c r="FK27" s="241"/>
      <c r="FL27" s="241"/>
      <c r="FM27" s="241"/>
      <c r="FN27" s="241"/>
      <c r="FO27" s="241"/>
      <c r="FP27" s="241"/>
      <c r="FQ27" s="241"/>
      <c r="FR27" s="241"/>
      <c r="FS27" s="241"/>
      <c r="FT27" s="241"/>
      <c r="FU27" s="241"/>
      <c r="FV27" s="241"/>
      <c r="FW27" s="241"/>
      <c r="FX27" s="241"/>
      <c r="FY27" s="241"/>
      <c r="FZ27" s="241"/>
      <c r="GA27" s="241"/>
      <c r="GB27" s="241"/>
      <c r="GC27" s="241"/>
      <c r="GD27" s="241"/>
      <c r="GE27" s="241"/>
      <c r="GF27" s="241"/>
      <c r="GG27" s="241"/>
      <c r="GH27" s="241"/>
      <c r="GI27" s="241"/>
      <c r="GJ27" s="241"/>
      <c r="GK27" s="241"/>
      <c r="GL27" s="241"/>
      <c r="GM27" s="241"/>
      <c r="GN27" s="241"/>
      <c r="GO27" s="241"/>
      <c r="GP27" s="241"/>
      <c r="GQ27" s="241"/>
      <c r="GR27" s="241"/>
      <c r="GS27" s="241"/>
      <c r="GT27" s="241"/>
      <c r="GU27" s="241"/>
      <c r="GV27" s="241"/>
      <c r="GW27" s="241"/>
      <c r="GX27" s="241"/>
      <c r="GY27" s="241"/>
      <c r="GZ27" s="241"/>
      <c r="HA27" s="241"/>
      <c r="HB27" s="241"/>
      <c r="HC27" s="241"/>
      <c r="HD27" s="241"/>
      <c r="HE27" s="241"/>
      <c r="HF27" s="241"/>
      <c r="HG27" s="241"/>
      <c r="HH27" s="241"/>
      <c r="HI27" s="241"/>
      <c r="HJ27" s="241"/>
      <c r="HK27" s="241"/>
      <c r="HL27" s="241"/>
      <c r="HM27" s="241"/>
      <c r="HN27" s="241"/>
      <c r="HO27" s="241"/>
      <c r="HP27" s="241"/>
      <c r="HQ27" s="241"/>
      <c r="HR27" s="241"/>
      <c r="HS27" s="241"/>
      <c r="HT27" s="241"/>
      <c r="HU27" s="241"/>
      <c r="HV27" s="241"/>
      <c r="HW27" s="241"/>
      <c r="HX27" s="241"/>
      <c r="HY27" s="241"/>
      <c r="HZ27" s="241"/>
      <c r="IA27" s="241"/>
      <c r="IB27" s="241"/>
      <c r="IC27" s="241"/>
      <c r="ID27" s="241"/>
      <c r="IE27" s="241"/>
      <c r="IF27" s="241"/>
      <c r="IG27" s="241"/>
      <c r="IH27" s="241"/>
      <c r="II27" s="241"/>
      <c r="IJ27" s="241"/>
      <c r="IK27" s="241"/>
      <c r="IL27" s="241"/>
      <c r="IM27" s="241"/>
      <c r="IN27" s="241"/>
      <c r="IO27" s="241"/>
      <c r="IP27" s="241"/>
      <c r="IQ27" s="241"/>
      <c r="IR27" s="241"/>
      <c r="IS27" s="241"/>
      <c r="IT27" s="241"/>
      <c r="IU27" s="241"/>
      <c r="IV27" s="241"/>
      <c r="IW27" s="241"/>
      <c r="IX27" s="241"/>
      <c r="IY27" s="241"/>
      <c r="IZ27" s="241"/>
      <c r="JA27" s="241"/>
      <c r="JB27" s="241"/>
      <c r="JC27" s="241"/>
      <c r="JD27" s="241"/>
      <c r="JE27" s="241"/>
    </row>
    <row r="28" spans="1:265" s="5" customFormat="1" ht="22.5" hidden="1">
      <c r="A28" s="314">
        <v>3</v>
      </c>
      <c r="B28" s="315" t="s">
        <v>582</v>
      </c>
      <c r="C28" s="316"/>
      <c r="D28" s="316"/>
      <c r="E28" s="316"/>
      <c r="F28" s="316"/>
      <c r="G28" s="315"/>
      <c r="H28" s="315"/>
      <c r="I28" s="315"/>
      <c r="J28" s="315"/>
      <c r="K28" s="315"/>
      <c r="L28" s="315"/>
      <c r="M28" s="315"/>
      <c r="N28" s="315"/>
      <c r="O28" s="315"/>
      <c r="P28" s="315"/>
      <c r="Q28" s="315"/>
      <c r="R28" s="315"/>
      <c r="S28" s="315"/>
      <c r="T28" s="315"/>
      <c r="U28" s="315"/>
      <c r="V28" s="315"/>
      <c r="W28" s="315"/>
      <c r="X28" s="315"/>
      <c r="Y28" s="315"/>
      <c r="Z28" s="315"/>
      <c r="AA28" s="315"/>
      <c r="AB28" s="315"/>
      <c r="AC28" s="351"/>
      <c r="AD28" s="310"/>
      <c r="AE28" s="308"/>
      <c r="AF28" s="308"/>
      <c r="AG28" s="308"/>
      <c r="AH28" s="308"/>
      <c r="AI28" s="308"/>
      <c r="AJ28" s="241"/>
      <c r="AK28" s="241"/>
      <c r="AL28" s="241"/>
      <c r="AM28" s="241"/>
      <c r="AN28" s="241"/>
      <c r="AO28" s="241"/>
      <c r="AP28" s="241"/>
      <c r="AQ28" s="241"/>
      <c r="AR28" s="241"/>
      <c r="AS28" s="241"/>
      <c r="AT28" s="241"/>
      <c r="AU28" s="241"/>
      <c r="AV28" s="241"/>
      <c r="AW28" s="241"/>
      <c r="AX28" s="241"/>
      <c r="AY28" s="241"/>
      <c r="AZ28" s="241"/>
      <c r="BA28" s="241"/>
      <c r="BB28" s="241"/>
      <c r="BC28" s="241"/>
      <c r="BD28" s="241"/>
      <c r="BE28" s="241"/>
      <c r="BF28" s="241"/>
      <c r="BG28" s="241"/>
      <c r="BH28" s="241"/>
      <c r="BI28" s="241"/>
      <c r="BJ28" s="241"/>
      <c r="BK28" s="241"/>
      <c r="BL28" s="241"/>
      <c r="BM28" s="241"/>
      <c r="BN28" s="241"/>
      <c r="BO28" s="241"/>
      <c r="BP28" s="241"/>
      <c r="BQ28" s="241"/>
      <c r="BR28" s="241"/>
      <c r="BS28" s="241"/>
      <c r="BT28" s="241"/>
      <c r="BU28" s="241"/>
      <c r="BV28" s="241"/>
      <c r="BW28" s="241"/>
      <c r="BX28" s="241"/>
      <c r="BY28" s="241"/>
      <c r="BZ28" s="241"/>
      <c r="CA28" s="241"/>
      <c r="CB28" s="241"/>
      <c r="CC28" s="241"/>
      <c r="CD28" s="241"/>
      <c r="CE28" s="241"/>
      <c r="CF28" s="241"/>
      <c r="CG28" s="241"/>
      <c r="CH28" s="241"/>
      <c r="CI28" s="241"/>
      <c r="CJ28" s="241"/>
      <c r="CK28" s="241"/>
      <c r="CL28" s="241"/>
      <c r="CM28" s="241"/>
      <c r="CN28" s="241"/>
      <c r="CO28" s="241"/>
      <c r="CP28" s="241"/>
      <c r="CQ28" s="241"/>
      <c r="CR28" s="241"/>
      <c r="CS28" s="241"/>
      <c r="CT28" s="241"/>
      <c r="CU28" s="241"/>
      <c r="CV28" s="241"/>
      <c r="CW28" s="241"/>
      <c r="CX28" s="241"/>
      <c r="CY28" s="241"/>
      <c r="CZ28" s="241"/>
      <c r="DA28" s="241"/>
      <c r="DB28" s="241"/>
      <c r="DC28" s="241"/>
      <c r="DD28" s="241"/>
      <c r="DE28" s="241"/>
      <c r="DF28" s="241"/>
      <c r="DG28" s="241"/>
      <c r="DH28" s="241"/>
      <c r="DI28" s="241"/>
      <c r="DJ28" s="241"/>
      <c r="DK28" s="241"/>
      <c r="DL28" s="241"/>
      <c r="DM28" s="241"/>
      <c r="DN28" s="241"/>
      <c r="DO28" s="241"/>
      <c r="DP28" s="241"/>
      <c r="DQ28" s="241"/>
      <c r="DR28" s="241"/>
      <c r="DS28" s="241"/>
      <c r="DT28" s="241"/>
      <c r="DU28" s="241"/>
      <c r="DV28" s="241"/>
      <c r="DW28" s="241"/>
      <c r="DX28" s="241"/>
      <c r="DY28" s="241"/>
      <c r="DZ28" s="241"/>
      <c r="EA28" s="241"/>
      <c r="EB28" s="241"/>
      <c r="EC28" s="241"/>
      <c r="ED28" s="241"/>
      <c r="EE28" s="241"/>
      <c r="EF28" s="241"/>
      <c r="EG28" s="241"/>
      <c r="EH28" s="241"/>
      <c r="EI28" s="241"/>
      <c r="EJ28" s="241"/>
      <c r="EK28" s="241"/>
      <c r="EL28" s="241"/>
      <c r="EM28" s="241"/>
      <c r="EN28" s="241"/>
      <c r="EO28" s="241"/>
      <c r="EP28" s="241"/>
      <c r="EQ28" s="241"/>
      <c r="ER28" s="241"/>
      <c r="ES28" s="241"/>
      <c r="ET28" s="241"/>
      <c r="EU28" s="241"/>
      <c r="EV28" s="241"/>
      <c r="EW28" s="241"/>
      <c r="EX28" s="241"/>
      <c r="EY28" s="241"/>
      <c r="EZ28" s="241"/>
      <c r="FA28" s="241"/>
      <c r="FB28" s="241"/>
      <c r="FC28" s="241"/>
      <c r="FD28" s="241"/>
      <c r="FE28" s="241"/>
      <c r="FF28" s="241"/>
      <c r="FG28" s="241"/>
      <c r="FH28" s="241"/>
      <c r="FI28" s="241"/>
      <c r="FJ28" s="241"/>
      <c r="FK28" s="241"/>
      <c r="FL28" s="241"/>
      <c r="FM28" s="241"/>
      <c r="FN28" s="241"/>
      <c r="FO28" s="241"/>
      <c r="FP28" s="241"/>
      <c r="FQ28" s="241"/>
      <c r="FR28" s="241"/>
      <c r="FS28" s="241"/>
      <c r="FT28" s="241"/>
      <c r="FU28" s="241"/>
      <c r="FV28" s="241"/>
      <c r="FW28" s="241"/>
      <c r="FX28" s="241"/>
      <c r="FY28" s="241"/>
      <c r="FZ28" s="241"/>
      <c r="GA28" s="241"/>
      <c r="GB28" s="241"/>
      <c r="GC28" s="241"/>
      <c r="GD28" s="241"/>
      <c r="GE28" s="241"/>
      <c r="GF28" s="241"/>
      <c r="GG28" s="241"/>
      <c r="GH28" s="241"/>
      <c r="GI28" s="241"/>
      <c r="GJ28" s="241"/>
      <c r="GK28" s="241"/>
      <c r="GL28" s="241"/>
      <c r="GM28" s="241"/>
      <c r="GN28" s="241"/>
      <c r="GO28" s="241"/>
      <c r="GP28" s="241"/>
      <c r="GQ28" s="241"/>
      <c r="GR28" s="241"/>
      <c r="GS28" s="241"/>
      <c r="GT28" s="241"/>
      <c r="GU28" s="241"/>
      <c r="GV28" s="241"/>
      <c r="GW28" s="241"/>
      <c r="GX28" s="241"/>
      <c r="GY28" s="241"/>
      <c r="GZ28" s="241"/>
      <c r="HA28" s="241"/>
      <c r="HB28" s="241"/>
      <c r="HC28" s="241"/>
      <c r="HD28" s="241"/>
      <c r="HE28" s="241"/>
      <c r="HF28" s="241"/>
      <c r="HG28" s="241"/>
      <c r="HH28" s="241"/>
      <c r="HI28" s="241"/>
      <c r="HJ28" s="241"/>
      <c r="HK28" s="241"/>
      <c r="HL28" s="241"/>
      <c r="HM28" s="241"/>
      <c r="HN28" s="241"/>
      <c r="HO28" s="241"/>
      <c r="HP28" s="241"/>
      <c r="HQ28" s="241"/>
      <c r="HR28" s="241"/>
      <c r="HS28" s="241"/>
      <c r="HT28" s="241"/>
      <c r="HU28" s="241"/>
      <c r="HV28" s="241"/>
      <c r="HW28" s="241"/>
      <c r="HX28" s="241"/>
      <c r="HY28" s="241"/>
      <c r="HZ28" s="241"/>
      <c r="IA28" s="241"/>
      <c r="IB28" s="241"/>
      <c r="IC28" s="241"/>
      <c r="ID28" s="241"/>
      <c r="IE28" s="241"/>
      <c r="IF28" s="241"/>
      <c r="IG28" s="241"/>
      <c r="IH28" s="241"/>
      <c r="II28" s="241"/>
      <c r="IJ28" s="241"/>
      <c r="IK28" s="241"/>
      <c r="IL28" s="241"/>
      <c r="IM28" s="241"/>
      <c r="IN28" s="241"/>
      <c r="IO28" s="241"/>
      <c r="IP28" s="241"/>
      <c r="IQ28" s="241"/>
      <c r="IR28" s="241"/>
      <c r="IS28" s="241"/>
      <c r="IT28" s="241"/>
      <c r="IU28" s="241"/>
      <c r="IV28" s="241"/>
      <c r="IW28" s="241"/>
      <c r="IX28" s="241"/>
      <c r="IY28" s="241"/>
      <c r="IZ28" s="241"/>
      <c r="JA28" s="241"/>
      <c r="JB28" s="241"/>
      <c r="JC28" s="241"/>
      <c r="JD28" s="241"/>
      <c r="JE28" s="241"/>
    </row>
    <row r="29" spans="1:265" s="5" customFormat="1" ht="22.5" hidden="1">
      <c r="A29" s="314">
        <v>4</v>
      </c>
      <c r="B29" s="315" t="s">
        <v>583</v>
      </c>
      <c r="C29" s="316"/>
      <c r="D29" s="316"/>
      <c r="E29" s="316"/>
      <c r="F29" s="316"/>
      <c r="G29" s="358"/>
      <c r="H29" s="358"/>
      <c r="I29" s="358"/>
      <c r="J29" s="358"/>
      <c r="K29" s="358"/>
      <c r="L29" s="358"/>
      <c r="M29" s="358"/>
      <c r="N29" s="358"/>
      <c r="O29" s="358"/>
      <c r="P29" s="358"/>
      <c r="Q29" s="358"/>
      <c r="R29" s="358"/>
      <c r="S29" s="358"/>
      <c r="T29" s="358"/>
      <c r="U29" s="358"/>
      <c r="V29" s="358"/>
      <c r="W29" s="358"/>
      <c r="X29" s="358"/>
      <c r="Y29" s="358"/>
      <c r="Z29" s="358"/>
      <c r="AA29" s="358"/>
      <c r="AB29" s="315"/>
      <c r="AC29" s="351"/>
      <c r="AD29" s="308"/>
      <c r="AE29" s="308"/>
      <c r="AF29" s="308"/>
      <c r="AG29" s="308"/>
      <c r="AH29" s="308"/>
      <c r="AI29" s="308"/>
      <c r="AJ29" s="241"/>
      <c r="AK29" s="241"/>
      <c r="AL29" s="241"/>
      <c r="AM29" s="241"/>
      <c r="AN29" s="241"/>
      <c r="AO29" s="241"/>
      <c r="AP29" s="241"/>
      <c r="AQ29" s="241"/>
      <c r="AR29" s="241"/>
      <c r="AS29" s="241"/>
      <c r="AT29" s="241"/>
      <c r="AU29" s="241"/>
      <c r="AV29" s="241"/>
      <c r="AW29" s="241"/>
      <c r="AX29" s="241"/>
      <c r="AY29" s="241"/>
      <c r="AZ29" s="241"/>
      <c r="BA29" s="241"/>
      <c r="BB29" s="241"/>
      <c r="BC29" s="241"/>
      <c r="BD29" s="241"/>
      <c r="BE29" s="241"/>
      <c r="BF29" s="241"/>
      <c r="BG29" s="241"/>
      <c r="BH29" s="241"/>
      <c r="BI29" s="241"/>
      <c r="BJ29" s="241"/>
      <c r="BK29" s="241"/>
      <c r="BL29" s="241"/>
      <c r="BM29" s="241"/>
      <c r="BN29" s="241"/>
      <c r="BO29" s="241"/>
      <c r="BP29" s="241"/>
      <c r="BQ29" s="241"/>
      <c r="BR29" s="241"/>
      <c r="BS29" s="241"/>
      <c r="BT29" s="241"/>
      <c r="BU29" s="241"/>
      <c r="BV29" s="241"/>
      <c r="BW29" s="241"/>
      <c r="BX29" s="241"/>
      <c r="BY29" s="241"/>
      <c r="BZ29" s="241"/>
      <c r="CA29" s="241"/>
      <c r="CB29" s="241"/>
      <c r="CC29" s="241"/>
      <c r="CD29" s="241"/>
      <c r="CE29" s="241"/>
      <c r="CF29" s="241"/>
      <c r="CG29" s="241"/>
      <c r="CH29" s="241"/>
      <c r="CI29" s="241"/>
      <c r="CJ29" s="241"/>
      <c r="CK29" s="241"/>
      <c r="CL29" s="241"/>
      <c r="CM29" s="241"/>
      <c r="CN29" s="241"/>
      <c r="CO29" s="241"/>
      <c r="CP29" s="241"/>
      <c r="CQ29" s="241"/>
      <c r="CR29" s="241"/>
      <c r="CS29" s="241"/>
      <c r="CT29" s="241"/>
      <c r="CU29" s="241"/>
      <c r="CV29" s="241"/>
      <c r="CW29" s="241"/>
      <c r="CX29" s="241"/>
      <c r="CY29" s="241"/>
      <c r="CZ29" s="241"/>
      <c r="DA29" s="241"/>
      <c r="DB29" s="241"/>
      <c r="DC29" s="241"/>
      <c r="DD29" s="241"/>
      <c r="DE29" s="241"/>
      <c r="DF29" s="241"/>
      <c r="DG29" s="241"/>
      <c r="DH29" s="241"/>
      <c r="DI29" s="241"/>
      <c r="DJ29" s="241"/>
      <c r="DK29" s="241"/>
      <c r="DL29" s="241"/>
      <c r="DM29" s="241"/>
      <c r="DN29" s="241"/>
      <c r="DO29" s="241"/>
      <c r="DP29" s="241"/>
      <c r="DQ29" s="241"/>
      <c r="DR29" s="241"/>
      <c r="DS29" s="241"/>
      <c r="DT29" s="241"/>
      <c r="DU29" s="241"/>
      <c r="DV29" s="241"/>
      <c r="DW29" s="241"/>
      <c r="DX29" s="241"/>
      <c r="DY29" s="241"/>
      <c r="DZ29" s="241"/>
      <c r="EA29" s="241"/>
      <c r="EB29" s="241"/>
      <c r="EC29" s="241"/>
      <c r="ED29" s="241"/>
      <c r="EE29" s="241"/>
      <c r="EF29" s="241"/>
      <c r="EG29" s="241"/>
      <c r="EH29" s="241"/>
      <c r="EI29" s="241"/>
      <c r="EJ29" s="241"/>
      <c r="EK29" s="241"/>
      <c r="EL29" s="241"/>
      <c r="EM29" s="241"/>
      <c r="EN29" s="241"/>
      <c r="EO29" s="241"/>
      <c r="EP29" s="241"/>
      <c r="EQ29" s="241"/>
      <c r="ER29" s="241"/>
      <c r="ES29" s="241"/>
      <c r="ET29" s="241"/>
      <c r="EU29" s="241"/>
      <c r="EV29" s="241"/>
      <c r="EW29" s="241"/>
      <c r="EX29" s="241"/>
      <c r="EY29" s="241"/>
      <c r="EZ29" s="241"/>
      <c r="FA29" s="241"/>
      <c r="FB29" s="241"/>
      <c r="FC29" s="241"/>
      <c r="FD29" s="241"/>
      <c r="FE29" s="241"/>
      <c r="FF29" s="241"/>
      <c r="FG29" s="241"/>
      <c r="FH29" s="241"/>
      <c r="FI29" s="241"/>
      <c r="FJ29" s="241"/>
      <c r="FK29" s="241"/>
      <c r="FL29" s="241"/>
      <c r="FM29" s="241"/>
      <c r="FN29" s="241"/>
      <c r="FO29" s="241"/>
      <c r="FP29" s="241"/>
      <c r="FQ29" s="241"/>
      <c r="FR29" s="241"/>
      <c r="FS29" s="241"/>
      <c r="FT29" s="241"/>
      <c r="FU29" s="241"/>
      <c r="FV29" s="241"/>
      <c r="FW29" s="241"/>
      <c r="FX29" s="241"/>
      <c r="FY29" s="241"/>
      <c r="FZ29" s="241"/>
      <c r="GA29" s="241"/>
      <c r="GB29" s="241"/>
      <c r="GC29" s="241"/>
      <c r="GD29" s="241"/>
      <c r="GE29" s="241"/>
      <c r="GF29" s="241"/>
      <c r="GG29" s="241"/>
      <c r="GH29" s="241"/>
      <c r="GI29" s="241"/>
      <c r="GJ29" s="241"/>
      <c r="GK29" s="241"/>
      <c r="GL29" s="241"/>
      <c r="GM29" s="241"/>
      <c r="GN29" s="241"/>
      <c r="GO29" s="241"/>
      <c r="GP29" s="241"/>
      <c r="GQ29" s="241"/>
      <c r="GR29" s="241"/>
      <c r="GS29" s="241"/>
      <c r="GT29" s="241"/>
      <c r="GU29" s="241"/>
      <c r="GV29" s="241"/>
      <c r="GW29" s="241"/>
      <c r="GX29" s="241"/>
      <c r="GY29" s="241"/>
      <c r="GZ29" s="241"/>
      <c r="HA29" s="241"/>
      <c r="HB29" s="241"/>
      <c r="HC29" s="241"/>
      <c r="HD29" s="241"/>
      <c r="HE29" s="241"/>
      <c r="HF29" s="241"/>
      <c r="HG29" s="241"/>
      <c r="HH29" s="241"/>
      <c r="HI29" s="241"/>
      <c r="HJ29" s="241"/>
      <c r="HK29" s="241"/>
      <c r="HL29" s="241"/>
      <c r="HM29" s="241"/>
      <c r="HN29" s="241"/>
      <c r="HO29" s="241"/>
      <c r="HP29" s="241"/>
      <c r="HQ29" s="241"/>
      <c r="HR29" s="241"/>
      <c r="HS29" s="241"/>
      <c r="HT29" s="241"/>
      <c r="HU29" s="241"/>
      <c r="HV29" s="241"/>
      <c r="HW29" s="241"/>
      <c r="HX29" s="241"/>
      <c r="HY29" s="241"/>
      <c r="HZ29" s="241"/>
      <c r="IA29" s="241"/>
      <c r="IB29" s="241"/>
      <c r="IC29" s="241"/>
      <c r="ID29" s="241"/>
      <c r="IE29" s="241"/>
      <c r="IF29" s="241"/>
      <c r="IG29" s="241"/>
      <c r="IH29" s="241"/>
      <c r="II29" s="241"/>
      <c r="IJ29" s="241"/>
      <c r="IK29" s="241"/>
      <c r="IL29" s="241"/>
      <c r="IM29" s="241"/>
      <c r="IN29" s="241"/>
      <c r="IO29" s="241"/>
      <c r="IP29" s="241"/>
      <c r="IQ29" s="241"/>
      <c r="IR29" s="241"/>
      <c r="IS29" s="241"/>
      <c r="IT29" s="241"/>
      <c r="IU29" s="241"/>
      <c r="IV29" s="241"/>
      <c r="IW29" s="241"/>
      <c r="IX29" s="241"/>
      <c r="IY29" s="241"/>
      <c r="IZ29" s="241"/>
      <c r="JA29" s="241"/>
      <c r="JB29" s="241"/>
      <c r="JC29" s="241"/>
      <c r="JD29" s="241"/>
      <c r="JE29" s="241"/>
    </row>
    <row r="30" spans="1:265" s="5" customFormat="1" ht="31.5" hidden="1">
      <c r="A30" s="348" t="s">
        <v>11</v>
      </c>
      <c r="B30" s="281" t="s">
        <v>427</v>
      </c>
      <c r="C30" s="349"/>
      <c r="D30" s="349"/>
      <c r="E30" s="349"/>
      <c r="F30" s="349"/>
      <c r="G30" s="350">
        <f>G31+G32+G35+G36</f>
        <v>0</v>
      </c>
      <c r="H30" s="350">
        <f t="shared" ref="H30:AA30" si="18">H31+H32+H35+H36</f>
        <v>0</v>
      </c>
      <c r="I30" s="350">
        <f t="shared" si="18"/>
        <v>0</v>
      </c>
      <c r="J30" s="350">
        <f t="shared" si="18"/>
        <v>0</v>
      </c>
      <c r="K30" s="350">
        <f t="shared" si="18"/>
        <v>0</v>
      </c>
      <c r="L30" s="350">
        <f t="shared" si="18"/>
        <v>0</v>
      </c>
      <c r="M30" s="350">
        <f t="shared" si="18"/>
        <v>0</v>
      </c>
      <c r="N30" s="350">
        <f t="shared" si="18"/>
        <v>0</v>
      </c>
      <c r="O30" s="350">
        <f t="shared" si="18"/>
        <v>0</v>
      </c>
      <c r="P30" s="350">
        <f t="shared" si="18"/>
        <v>0</v>
      </c>
      <c r="Q30" s="350">
        <f t="shared" si="18"/>
        <v>0</v>
      </c>
      <c r="R30" s="350">
        <f t="shared" si="18"/>
        <v>0</v>
      </c>
      <c r="S30" s="350">
        <f t="shared" si="18"/>
        <v>0</v>
      </c>
      <c r="T30" s="350">
        <f t="shared" si="18"/>
        <v>0</v>
      </c>
      <c r="U30" s="350">
        <f t="shared" si="18"/>
        <v>0</v>
      </c>
      <c r="V30" s="350">
        <f t="shared" si="18"/>
        <v>0</v>
      </c>
      <c r="W30" s="350">
        <f t="shared" si="18"/>
        <v>0</v>
      </c>
      <c r="X30" s="350">
        <f t="shared" si="18"/>
        <v>0</v>
      </c>
      <c r="Y30" s="350">
        <f t="shared" si="18"/>
        <v>0</v>
      </c>
      <c r="Z30" s="350">
        <f t="shared" si="18"/>
        <v>0</v>
      </c>
      <c r="AA30" s="350">
        <f t="shared" si="18"/>
        <v>0</v>
      </c>
      <c r="AB30" s="349"/>
      <c r="AC30" s="349"/>
      <c r="AD30" s="308"/>
      <c r="AE30" s="308"/>
      <c r="AF30" s="308"/>
      <c r="AG30" s="308"/>
      <c r="AH30" s="308"/>
      <c r="AI30" s="308"/>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c r="CL30" s="241"/>
      <c r="CM30" s="241"/>
      <c r="CN30" s="241"/>
      <c r="CO30" s="241"/>
      <c r="CP30" s="241"/>
      <c r="CQ30" s="241"/>
      <c r="CR30" s="241"/>
      <c r="CS30" s="241"/>
      <c r="CT30" s="241"/>
      <c r="CU30" s="241"/>
      <c r="CV30" s="241"/>
      <c r="CW30" s="241"/>
      <c r="CX30" s="241"/>
      <c r="CY30" s="241"/>
      <c r="CZ30" s="241"/>
      <c r="DA30" s="241"/>
      <c r="DB30" s="241"/>
      <c r="DC30" s="241"/>
      <c r="DD30" s="241"/>
      <c r="DE30" s="241"/>
      <c r="DF30" s="241"/>
      <c r="DG30" s="241"/>
      <c r="DH30" s="241"/>
      <c r="DI30" s="241"/>
      <c r="DJ30" s="241"/>
      <c r="DK30" s="241"/>
      <c r="DL30" s="241"/>
      <c r="DM30" s="241"/>
      <c r="DN30" s="241"/>
      <c r="DO30" s="241"/>
      <c r="DP30" s="241"/>
      <c r="DQ30" s="241"/>
      <c r="DR30" s="241"/>
      <c r="DS30" s="241"/>
      <c r="DT30" s="241"/>
      <c r="DU30" s="241"/>
      <c r="DV30" s="241"/>
      <c r="DW30" s="241"/>
      <c r="DX30" s="241"/>
      <c r="DY30" s="241"/>
      <c r="DZ30" s="241"/>
      <c r="EA30" s="241"/>
      <c r="EB30" s="241"/>
      <c r="EC30" s="241"/>
      <c r="ED30" s="241"/>
      <c r="EE30" s="241"/>
      <c r="EF30" s="241"/>
      <c r="EG30" s="241"/>
      <c r="EH30" s="241"/>
      <c r="EI30" s="241"/>
      <c r="EJ30" s="241"/>
      <c r="EK30" s="241"/>
      <c r="EL30" s="241"/>
      <c r="EM30" s="241"/>
      <c r="EN30" s="241"/>
      <c r="EO30" s="241"/>
      <c r="EP30" s="241"/>
      <c r="EQ30" s="241"/>
      <c r="ER30" s="241"/>
      <c r="ES30" s="241"/>
      <c r="ET30" s="241"/>
      <c r="EU30" s="241"/>
      <c r="EV30" s="241"/>
      <c r="EW30" s="241"/>
      <c r="EX30" s="241"/>
      <c r="EY30" s="241"/>
      <c r="EZ30" s="241"/>
      <c r="FA30" s="241"/>
      <c r="FB30" s="241"/>
      <c r="FC30" s="241"/>
      <c r="FD30" s="241"/>
      <c r="FE30" s="241"/>
      <c r="FF30" s="241"/>
      <c r="FG30" s="241"/>
      <c r="FH30" s="241"/>
      <c r="FI30" s="241"/>
      <c r="FJ30" s="241"/>
      <c r="FK30" s="241"/>
      <c r="FL30" s="241"/>
      <c r="FM30" s="241"/>
      <c r="FN30" s="241"/>
      <c r="FO30" s="241"/>
      <c r="FP30" s="241"/>
      <c r="FQ30" s="241"/>
      <c r="FR30" s="241"/>
      <c r="FS30" s="241"/>
      <c r="FT30" s="241"/>
      <c r="FU30" s="241"/>
      <c r="FV30" s="241"/>
      <c r="FW30" s="241"/>
      <c r="FX30" s="241"/>
      <c r="FY30" s="241"/>
      <c r="FZ30" s="241"/>
      <c r="GA30" s="241"/>
      <c r="GB30" s="241"/>
      <c r="GC30" s="241"/>
      <c r="GD30" s="241"/>
      <c r="GE30" s="241"/>
      <c r="GF30" s="241"/>
      <c r="GG30" s="241"/>
      <c r="GH30" s="241"/>
      <c r="GI30" s="241"/>
      <c r="GJ30" s="241"/>
      <c r="GK30" s="241"/>
      <c r="GL30" s="241"/>
      <c r="GM30" s="241"/>
      <c r="GN30" s="241"/>
      <c r="GO30" s="241"/>
      <c r="GP30" s="241"/>
      <c r="GQ30" s="241"/>
      <c r="GR30" s="241"/>
      <c r="GS30" s="241"/>
      <c r="GT30" s="241"/>
      <c r="GU30" s="241"/>
      <c r="GV30" s="241"/>
      <c r="GW30" s="241"/>
      <c r="GX30" s="241"/>
      <c r="GY30" s="241"/>
      <c r="GZ30" s="241"/>
      <c r="HA30" s="241"/>
      <c r="HB30" s="241"/>
      <c r="HC30" s="241"/>
      <c r="HD30" s="241"/>
      <c r="HE30" s="241"/>
      <c r="HF30" s="241"/>
      <c r="HG30" s="241"/>
      <c r="HH30" s="241"/>
      <c r="HI30" s="241"/>
      <c r="HJ30" s="241"/>
      <c r="HK30" s="241"/>
      <c r="HL30" s="241"/>
      <c r="HM30" s="241"/>
      <c r="HN30" s="241"/>
      <c r="HO30" s="241"/>
      <c r="HP30" s="241"/>
      <c r="HQ30" s="241"/>
      <c r="HR30" s="241"/>
      <c r="HS30" s="241"/>
      <c r="HT30" s="241"/>
      <c r="HU30" s="241"/>
      <c r="HV30" s="241"/>
      <c r="HW30" s="241"/>
      <c r="HX30" s="241"/>
      <c r="HY30" s="241"/>
      <c r="HZ30" s="241"/>
      <c r="IA30" s="241"/>
      <c r="IB30" s="241"/>
      <c r="IC30" s="241"/>
      <c r="ID30" s="241"/>
      <c r="IE30" s="241"/>
      <c r="IF30" s="241"/>
      <c r="IG30" s="241"/>
      <c r="IH30" s="241"/>
      <c r="II30" s="241"/>
      <c r="IJ30" s="241"/>
      <c r="IK30" s="241"/>
      <c r="IL30" s="241"/>
      <c r="IM30" s="241"/>
      <c r="IN30" s="241"/>
      <c r="IO30" s="241"/>
      <c r="IP30" s="241"/>
      <c r="IQ30" s="241"/>
      <c r="IR30" s="241"/>
      <c r="IS30" s="241"/>
      <c r="IT30" s="241"/>
      <c r="IU30" s="241"/>
      <c r="IV30" s="241"/>
      <c r="IW30" s="241"/>
      <c r="IX30" s="241"/>
      <c r="IY30" s="241"/>
      <c r="IZ30" s="241"/>
      <c r="JA30" s="241"/>
      <c r="JB30" s="241"/>
      <c r="JC30" s="241"/>
      <c r="JD30" s="241"/>
      <c r="JE30" s="241"/>
    </row>
    <row r="31" spans="1:265" s="5" customFormat="1" ht="33.75" hidden="1">
      <c r="A31" s="314">
        <v>1</v>
      </c>
      <c r="B31" s="315" t="s">
        <v>191</v>
      </c>
      <c r="C31" s="316"/>
      <c r="D31" s="316"/>
      <c r="E31" s="316"/>
      <c r="F31" s="316"/>
      <c r="G31" s="317"/>
      <c r="H31" s="317"/>
      <c r="I31" s="317"/>
      <c r="J31" s="317"/>
      <c r="K31" s="317"/>
      <c r="L31" s="317"/>
      <c r="M31" s="317"/>
      <c r="N31" s="317"/>
      <c r="O31" s="317"/>
      <c r="P31" s="317"/>
      <c r="Q31" s="317"/>
      <c r="R31" s="317"/>
      <c r="S31" s="317"/>
      <c r="T31" s="317"/>
      <c r="U31" s="317"/>
      <c r="V31" s="317"/>
      <c r="W31" s="317"/>
      <c r="X31" s="317"/>
      <c r="Y31" s="317"/>
      <c r="Z31" s="317"/>
      <c r="AA31" s="317"/>
      <c r="AB31" s="317"/>
      <c r="AC31" s="351"/>
      <c r="AD31" s="308"/>
      <c r="AE31" s="308"/>
      <c r="AF31" s="308"/>
      <c r="AG31" s="308"/>
      <c r="AH31" s="308"/>
      <c r="AI31" s="308"/>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c r="CE31" s="241"/>
      <c r="CF31" s="241"/>
      <c r="CG31" s="241"/>
      <c r="CH31" s="241"/>
      <c r="CI31" s="241"/>
      <c r="CJ31" s="241"/>
      <c r="CK31" s="241"/>
      <c r="CL31" s="241"/>
      <c r="CM31" s="241"/>
      <c r="CN31" s="241"/>
      <c r="CO31" s="241"/>
      <c r="CP31" s="241"/>
      <c r="CQ31" s="241"/>
      <c r="CR31" s="241"/>
      <c r="CS31" s="241"/>
      <c r="CT31" s="241"/>
      <c r="CU31" s="241"/>
      <c r="CV31" s="241"/>
      <c r="CW31" s="241"/>
      <c r="CX31" s="241"/>
      <c r="CY31" s="241"/>
      <c r="CZ31" s="241"/>
      <c r="DA31" s="241"/>
      <c r="DB31" s="241"/>
      <c r="DC31" s="241"/>
      <c r="DD31" s="241"/>
      <c r="DE31" s="241"/>
      <c r="DF31" s="241"/>
      <c r="DG31" s="241"/>
      <c r="DH31" s="241"/>
      <c r="DI31" s="241"/>
      <c r="DJ31" s="241"/>
      <c r="DK31" s="241"/>
      <c r="DL31" s="241"/>
      <c r="DM31" s="241"/>
      <c r="DN31" s="241"/>
      <c r="DO31" s="241"/>
      <c r="DP31" s="241"/>
      <c r="DQ31" s="241"/>
      <c r="DR31" s="241"/>
      <c r="DS31" s="241"/>
      <c r="DT31" s="241"/>
      <c r="DU31" s="241"/>
      <c r="DV31" s="241"/>
      <c r="DW31" s="241"/>
      <c r="DX31" s="241"/>
      <c r="DY31" s="241"/>
      <c r="DZ31" s="241"/>
      <c r="EA31" s="241"/>
      <c r="EB31" s="241"/>
      <c r="EC31" s="241"/>
      <c r="ED31" s="241"/>
      <c r="EE31" s="241"/>
      <c r="EF31" s="241"/>
      <c r="EG31" s="241"/>
      <c r="EH31" s="241"/>
      <c r="EI31" s="241"/>
      <c r="EJ31" s="241"/>
      <c r="EK31" s="241"/>
      <c r="EL31" s="241"/>
      <c r="EM31" s="241"/>
      <c r="EN31" s="241"/>
      <c r="EO31" s="241"/>
      <c r="EP31" s="241"/>
      <c r="EQ31" s="241"/>
      <c r="ER31" s="241"/>
      <c r="ES31" s="241"/>
      <c r="ET31" s="241"/>
      <c r="EU31" s="241"/>
      <c r="EV31" s="241"/>
      <c r="EW31" s="241"/>
      <c r="EX31" s="241"/>
      <c r="EY31" s="241"/>
      <c r="EZ31" s="241"/>
      <c r="FA31" s="241"/>
      <c r="FB31" s="241"/>
      <c r="FC31" s="241"/>
      <c r="FD31" s="241"/>
      <c r="FE31" s="241"/>
      <c r="FF31" s="241"/>
      <c r="FG31" s="241"/>
      <c r="FH31" s="241"/>
      <c r="FI31" s="241"/>
      <c r="FJ31" s="241"/>
      <c r="FK31" s="241"/>
      <c r="FL31" s="241"/>
      <c r="FM31" s="241"/>
      <c r="FN31" s="241"/>
      <c r="FO31" s="241"/>
      <c r="FP31" s="241"/>
      <c r="FQ31" s="241"/>
      <c r="FR31" s="241"/>
      <c r="FS31" s="241"/>
      <c r="FT31" s="241"/>
      <c r="FU31" s="241"/>
      <c r="FV31" s="241"/>
      <c r="FW31" s="241"/>
      <c r="FX31" s="241"/>
      <c r="FY31" s="241"/>
      <c r="FZ31" s="241"/>
      <c r="GA31" s="241"/>
      <c r="GB31" s="241"/>
      <c r="GC31" s="241"/>
      <c r="GD31" s="241"/>
      <c r="GE31" s="241"/>
      <c r="GF31" s="241"/>
      <c r="GG31" s="241"/>
      <c r="GH31" s="241"/>
      <c r="GI31" s="241"/>
      <c r="GJ31" s="241"/>
      <c r="GK31" s="241"/>
      <c r="GL31" s="241"/>
      <c r="GM31" s="241"/>
      <c r="GN31" s="241"/>
      <c r="GO31" s="241"/>
      <c r="GP31" s="241"/>
      <c r="GQ31" s="241"/>
      <c r="GR31" s="241"/>
      <c r="GS31" s="241"/>
      <c r="GT31" s="241"/>
      <c r="GU31" s="241"/>
      <c r="GV31" s="241"/>
      <c r="GW31" s="241"/>
      <c r="GX31" s="241"/>
      <c r="GY31" s="241"/>
      <c r="GZ31" s="241"/>
      <c r="HA31" s="241"/>
      <c r="HB31" s="241"/>
      <c r="HC31" s="241"/>
      <c r="HD31" s="241"/>
      <c r="HE31" s="241"/>
      <c r="HF31" s="241"/>
      <c r="HG31" s="241"/>
      <c r="HH31" s="241"/>
      <c r="HI31" s="241"/>
      <c r="HJ31" s="241"/>
      <c r="HK31" s="241"/>
      <c r="HL31" s="241"/>
      <c r="HM31" s="241"/>
      <c r="HN31" s="241"/>
      <c r="HO31" s="241"/>
      <c r="HP31" s="241"/>
      <c r="HQ31" s="241"/>
      <c r="HR31" s="241"/>
      <c r="HS31" s="241"/>
      <c r="HT31" s="241"/>
      <c r="HU31" s="241"/>
      <c r="HV31" s="241"/>
      <c r="HW31" s="241"/>
      <c r="HX31" s="241"/>
      <c r="HY31" s="241"/>
      <c r="HZ31" s="241"/>
      <c r="IA31" s="241"/>
      <c r="IB31" s="241"/>
      <c r="IC31" s="241"/>
      <c r="ID31" s="241"/>
      <c r="IE31" s="241"/>
      <c r="IF31" s="241"/>
      <c r="IG31" s="241"/>
      <c r="IH31" s="241"/>
      <c r="II31" s="241"/>
      <c r="IJ31" s="241"/>
      <c r="IK31" s="241"/>
      <c r="IL31" s="241"/>
      <c r="IM31" s="241"/>
      <c r="IN31" s="241"/>
      <c r="IO31" s="241"/>
      <c r="IP31" s="241"/>
      <c r="IQ31" s="241"/>
      <c r="IR31" s="241"/>
      <c r="IS31" s="241"/>
      <c r="IT31" s="241"/>
      <c r="IU31" s="241"/>
      <c r="IV31" s="241"/>
      <c r="IW31" s="241"/>
      <c r="IX31" s="241"/>
      <c r="IY31" s="241"/>
      <c r="IZ31" s="241"/>
      <c r="JA31" s="241"/>
      <c r="JB31" s="241"/>
      <c r="JC31" s="241"/>
      <c r="JD31" s="241"/>
      <c r="JE31" s="241"/>
    </row>
    <row r="32" spans="1:265" s="5" customFormat="1" ht="22.5" hidden="1">
      <c r="A32" s="314">
        <v>2</v>
      </c>
      <c r="B32" s="315" t="s">
        <v>192</v>
      </c>
      <c r="C32" s="316"/>
      <c r="D32" s="316"/>
      <c r="E32" s="316"/>
      <c r="F32" s="318"/>
      <c r="G32" s="319">
        <f>SUM(G33:G34)</f>
        <v>0</v>
      </c>
      <c r="H32" s="319">
        <f t="shared" ref="H32:AB32" si="19">SUM(H33:H34)</f>
        <v>0</v>
      </c>
      <c r="I32" s="319">
        <f t="shared" si="19"/>
        <v>0</v>
      </c>
      <c r="J32" s="319">
        <f t="shared" si="19"/>
        <v>0</v>
      </c>
      <c r="K32" s="319">
        <f t="shared" si="19"/>
        <v>0</v>
      </c>
      <c r="L32" s="319">
        <f t="shared" si="19"/>
        <v>0</v>
      </c>
      <c r="M32" s="319">
        <f t="shared" si="19"/>
        <v>0</v>
      </c>
      <c r="N32" s="319">
        <f t="shared" si="19"/>
        <v>0</v>
      </c>
      <c r="O32" s="319">
        <f t="shared" si="19"/>
        <v>0</v>
      </c>
      <c r="P32" s="319">
        <f t="shared" si="19"/>
        <v>0</v>
      </c>
      <c r="Q32" s="319">
        <f t="shared" si="19"/>
        <v>0</v>
      </c>
      <c r="R32" s="319">
        <f t="shared" si="19"/>
        <v>0</v>
      </c>
      <c r="S32" s="319">
        <f t="shared" si="19"/>
        <v>0</v>
      </c>
      <c r="T32" s="319">
        <f t="shared" si="19"/>
        <v>0</v>
      </c>
      <c r="U32" s="319">
        <f t="shared" si="19"/>
        <v>0</v>
      </c>
      <c r="V32" s="319">
        <f t="shared" si="19"/>
        <v>0</v>
      </c>
      <c r="W32" s="319">
        <f t="shared" si="19"/>
        <v>0</v>
      </c>
      <c r="X32" s="319">
        <f t="shared" si="19"/>
        <v>0</v>
      </c>
      <c r="Y32" s="319">
        <f t="shared" si="19"/>
        <v>0</v>
      </c>
      <c r="Z32" s="319">
        <f t="shared" si="19"/>
        <v>0</v>
      </c>
      <c r="AA32" s="319">
        <f t="shared" si="19"/>
        <v>0</v>
      </c>
      <c r="AB32" s="319">
        <f t="shared" si="19"/>
        <v>0</v>
      </c>
      <c r="AC32" s="351"/>
      <c r="AD32" s="308"/>
      <c r="AE32" s="308"/>
      <c r="AF32" s="308"/>
      <c r="AG32" s="308"/>
      <c r="AH32" s="308"/>
      <c r="AI32" s="308"/>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c r="DI32" s="241"/>
      <c r="DJ32" s="241"/>
      <c r="DK32" s="241"/>
      <c r="DL32" s="241"/>
      <c r="DM32" s="241"/>
      <c r="DN32" s="241"/>
      <c r="DO32" s="241"/>
      <c r="DP32" s="241"/>
      <c r="DQ32" s="241"/>
      <c r="DR32" s="241"/>
      <c r="DS32" s="241"/>
      <c r="DT32" s="241"/>
      <c r="DU32" s="241"/>
      <c r="DV32" s="241"/>
      <c r="DW32" s="241"/>
      <c r="DX32" s="241"/>
      <c r="DY32" s="241"/>
      <c r="DZ32" s="241"/>
      <c r="EA32" s="241"/>
      <c r="EB32" s="241"/>
      <c r="EC32" s="241"/>
      <c r="ED32" s="241"/>
      <c r="EE32" s="241"/>
      <c r="EF32" s="241"/>
      <c r="EG32" s="241"/>
      <c r="EH32" s="241"/>
      <c r="EI32" s="241"/>
      <c r="EJ32" s="241"/>
      <c r="EK32" s="241"/>
      <c r="EL32" s="241"/>
      <c r="EM32" s="241"/>
      <c r="EN32" s="241"/>
      <c r="EO32" s="241"/>
      <c r="EP32" s="241"/>
      <c r="EQ32" s="241"/>
      <c r="ER32" s="241"/>
      <c r="ES32" s="241"/>
      <c r="ET32" s="241"/>
      <c r="EU32" s="241"/>
      <c r="EV32" s="241"/>
      <c r="EW32" s="241"/>
      <c r="EX32" s="241"/>
      <c r="EY32" s="241"/>
      <c r="EZ32" s="241"/>
      <c r="FA32" s="241"/>
      <c r="FB32" s="241"/>
      <c r="FC32" s="241"/>
      <c r="FD32" s="241"/>
      <c r="FE32" s="241"/>
      <c r="FF32" s="241"/>
      <c r="FG32" s="241"/>
      <c r="FH32" s="241"/>
      <c r="FI32" s="241"/>
      <c r="FJ32" s="241"/>
      <c r="FK32" s="241"/>
      <c r="FL32" s="241"/>
      <c r="FM32" s="241"/>
      <c r="FN32" s="241"/>
      <c r="FO32" s="241"/>
      <c r="FP32" s="241"/>
      <c r="FQ32" s="241"/>
      <c r="FR32" s="241"/>
      <c r="FS32" s="241"/>
      <c r="FT32" s="241"/>
      <c r="FU32" s="241"/>
      <c r="FV32" s="241"/>
      <c r="FW32" s="241"/>
      <c r="FX32" s="241"/>
      <c r="FY32" s="241"/>
      <c r="FZ32" s="241"/>
      <c r="GA32" s="241"/>
      <c r="GB32" s="241"/>
      <c r="GC32" s="241"/>
      <c r="GD32" s="241"/>
      <c r="GE32" s="241"/>
      <c r="GF32" s="241"/>
      <c r="GG32" s="241"/>
      <c r="GH32" s="241"/>
      <c r="GI32" s="241"/>
      <c r="GJ32" s="241"/>
      <c r="GK32" s="241"/>
      <c r="GL32" s="241"/>
      <c r="GM32" s="241"/>
      <c r="GN32" s="241"/>
      <c r="GO32" s="241"/>
      <c r="GP32" s="241"/>
      <c r="GQ32" s="241"/>
      <c r="GR32" s="241"/>
      <c r="GS32" s="241"/>
      <c r="GT32" s="241"/>
      <c r="GU32" s="241"/>
      <c r="GV32" s="241"/>
      <c r="GW32" s="241"/>
      <c r="GX32" s="241"/>
      <c r="GY32" s="241"/>
      <c r="GZ32" s="241"/>
      <c r="HA32" s="241"/>
      <c r="HB32" s="241"/>
      <c r="HC32" s="241"/>
      <c r="HD32" s="241"/>
      <c r="HE32" s="241"/>
      <c r="HF32" s="241"/>
      <c r="HG32" s="241"/>
      <c r="HH32" s="241"/>
      <c r="HI32" s="241"/>
      <c r="HJ32" s="241"/>
      <c r="HK32" s="241"/>
      <c r="HL32" s="241"/>
      <c r="HM32" s="241"/>
      <c r="HN32" s="241"/>
      <c r="HO32" s="241"/>
      <c r="HP32" s="241"/>
      <c r="HQ32" s="241"/>
      <c r="HR32" s="241"/>
      <c r="HS32" s="241"/>
      <c r="HT32" s="241"/>
      <c r="HU32" s="241"/>
      <c r="HV32" s="241"/>
      <c r="HW32" s="241"/>
      <c r="HX32" s="241"/>
      <c r="HY32" s="241"/>
      <c r="HZ32" s="241"/>
      <c r="IA32" s="241"/>
      <c r="IB32" s="241"/>
      <c r="IC32" s="241"/>
      <c r="ID32" s="241"/>
      <c r="IE32" s="241"/>
      <c r="IF32" s="241"/>
      <c r="IG32" s="241"/>
      <c r="IH32" s="241"/>
      <c r="II32" s="241"/>
      <c r="IJ32" s="241"/>
      <c r="IK32" s="241"/>
      <c r="IL32" s="241"/>
      <c r="IM32" s="241"/>
      <c r="IN32" s="241"/>
      <c r="IO32" s="241"/>
      <c r="IP32" s="241"/>
      <c r="IQ32" s="241"/>
      <c r="IR32" s="241"/>
      <c r="IS32" s="241"/>
      <c r="IT32" s="241"/>
      <c r="IU32" s="241"/>
      <c r="IV32" s="241"/>
      <c r="IW32" s="241"/>
      <c r="IX32" s="241"/>
      <c r="IY32" s="241"/>
      <c r="IZ32" s="241"/>
      <c r="JA32" s="241"/>
      <c r="JB32" s="241"/>
      <c r="JC32" s="241"/>
      <c r="JD32" s="241"/>
      <c r="JE32" s="241"/>
    </row>
    <row r="33" spans="1:265" s="5" customFormat="1" ht="11.25" hidden="1">
      <c r="A33" s="321"/>
      <c r="B33" s="359"/>
      <c r="C33" s="360"/>
      <c r="D33" s="353"/>
      <c r="E33" s="354"/>
      <c r="F33" s="344"/>
      <c r="G33" s="355"/>
      <c r="H33" s="325"/>
      <c r="I33" s="325"/>
      <c r="J33" s="326"/>
      <c r="K33" s="326"/>
      <c r="L33" s="326"/>
      <c r="M33" s="326"/>
      <c r="N33" s="326">
        <v>0</v>
      </c>
      <c r="O33" s="326">
        <f>N33</f>
        <v>0</v>
      </c>
      <c r="P33" s="326"/>
      <c r="Q33" s="326"/>
      <c r="R33" s="326"/>
      <c r="S33" s="326"/>
      <c r="T33" s="326"/>
      <c r="U33" s="326">
        <v>0</v>
      </c>
      <c r="V33" s="326">
        <v>0</v>
      </c>
      <c r="W33" s="326"/>
      <c r="X33" s="326"/>
      <c r="Y33" s="326"/>
      <c r="Z33" s="326"/>
      <c r="AA33" s="326"/>
      <c r="AB33" s="356"/>
      <c r="AC33" s="727"/>
      <c r="AD33" s="308"/>
      <c r="AE33" s="308"/>
      <c r="AF33" s="308"/>
      <c r="AG33" s="308"/>
      <c r="AH33" s="308"/>
      <c r="AI33" s="308"/>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c r="CE33" s="241"/>
      <c r="CF33" s="241"/>
      <c r="CG33" s="241"/>
      <c r="CH33" s="241"/>
      <c r="CI33" s="241"/>
      <c r="CJ33" s="241"/>
      <c r="CK33" s="241"/>
      <c r="CL33" s="241"/>
      <c r="CM33" s="241"/>
      <c r="CN33" s="241"/>
      <c r="CO33" s="241"/>
      <c r="CP33" s="241"/>
      <c r="CQ33" s="241"/>
      <c r="CR33" s="241"/>
      <c r="CS33" s="241"/>
      <c r="CT33" s="241"/>
      <c r="CU33" s="241"/>
      <c r="CV33" s="241"/>
      <c r="CW33" s="241"/>
      <c r="CX33" s="241"/>
      <c r="CY33" s="241"/>
      <c r="CZ33" s="241"/>
      <c r="DA33" s="241"/>
      <c r="DB33" s="241"/>
      <c r="DC33" s="241"/>
      <c r="DD33" s="241"/>
      <c r="DE33" s="241"/>
      <c r="DF33" s="241"/>
      <c r="DG33" s="241"/>
      <c r="DH33" s="241"/>
      <c r="DI33" s="241"/>
      <c r="DJ33" s="241"/>
      <c r="DK33" s="241"/>
      <c r="DL33" s="241"/>
      <c r="DM33" s="241"/>
      <c r="DN33" s="241"/>
      <c r="DO33" s="241"/>
      <c r="DP33" s="241"/>
      <c r="DQ33" s="241"/>
      <c r="DR33" s="241"/>
      <c r="DS33" s="241"/>
      <c r="DT33" s="241"/>
      <c r="DU33" s="241"/>
      <c r="DV33" s="241"/>
      <c r="DW33" s="241"/>
      <c r="DX33" s="241"/>
      <c r="DY33" s="241"/>
      <c r="DZ33" s="241"/>
      <c r="EA33" s="241"/>
      <c r="EB33" s="241"/>
      <c r="EC33" s="241"/>
      <c r="ED33" s="241"/>
      <c r="EE33" s="241"/>
      <c r="EF33" s="241"/>
      <c r="EG33" s="241"/>
      <c r="EH33" s="241"/>
      <c r="EI33" s="241"/>
      <c r="EJ33" s="241"/>
      <c r="EK33" s="241"/>
      <c r="EL33" s="241"/>
      <c r="EM33" s="241"/>
      <c r="EN33" s="241"/>
      <c r="EO33" s="241"/>
      <c r="EP33" s="241"/>
      <c r="EQ33" s="241"/>
      <c r="ER33" s="241"/>
      <c r="ES33" s="241"/>
      <c r="ET33" s="241"/>
      <c r="EU33" s="241"/>
      <c r="EV33" s="241"/>
      <c r="EW33" s="241"/>
      <c r="EX33" s="241"/>
      <c r="EY33" s="241"/>
      <c r="EZ33" s="241"/>
      <c r="FA33" s="241"/>
      <c r="FB33" s="241"/>
      <c r="FC33" s="241"/>
      <c r="FD33" s="241"/>
      <c r="FE33" s="241"/>
      <c r="FF33" s="241"/>
      <c r="FG33" s="241"/>
      <c r="FH33" s="241"/>
      <c r="FI33" s="241"/>
      <c r="FJ33" s="241"/>
      <c r="FK33" s="241"/>
      <c r="FL33" s="241"/>
      <c r="FM33" s="241"/>
      <c r="FN33" s="241"/>
      <c r="FO33" s="241"/>
      <c r="FP33" s="241"/>
      <c r="FQ33" s="241"/>
      <c r="FR33" s="241"/>
      <c r="FS33" s="241"/>
      <c r="FT33" s="241"/>
      <c r="FU33" s="241"/>
      <c r="FV33" s="241"/>
      <c r="FW33" s="241"/>
      <c r="FX33" s="241"/>
      <c r="FY33" s="241"/>
      <c r="FZ33" s="241"/>
      <c r="GA33" s="241"/>
      <c r="GB33" s="241"/>
      <c r="GC33" s="241"/>
      <c r="GD33" s="241"/>
      <c r="GE33" s="241"/>
      <c r="GF33" s="241"/>
      <c r="GG33" s="241"/>
      <c r="GH33" s="241"/>
      <c r="GI33" s="241"/>
      <c r="GJ33" s="241"/>
      <c r="GK33" s="241"/>
      <c r="GL33" s="241"/>
      <c r="GM33" s="241"/>
      <c r="GN33" s="241"/>
      <c r="GO33" s="241"/>
      <c r="GP33" s="241"/>
      <c r="GQ33" s="241"/>
      <c r="GR33" s="241"/>
      <c r="GS33" s="241"/>
      <c r="GT33" s="241"/>
      <c r="GU33" s="241"/>
      <c r="GV33" s="241"/>
      <c r="GW33" s="241"/>
      <c r="GX33" s="241"/>
      <c r="GY33" s="241"/>
      <c r="GZ33" s="241"/>
      <c r="HA33" s="241"/>
      <c r="HB33" s="241"/>
      <c r="HC33" s="241"/>
      <c r="HD33" s="241"/>
      <c r="HE33" s="241"/>
      <c r="HF33" s="241"/>
      <c r="HG33" s="241"/>
      <c r="HH33" s="241"/>
      <c r="HI33" s="241"/>
      <c r="HJ33" s="241"/>
      <c r="HK33" s="241"/>
      <c r="HL33" s="241"/>
      <c r="HM33" s="241"/>
      <c r="HN33" s="241"/>
      <c r="HO33" s="241"/>
      <c r="HP33" s="241"/>
      <c r="HQ33" s="241"/>
      <c r="HR33" s="241"/>
      <c r="HS33" s="241"/>
      <c r="HT33" s="241"/>
      <c r="HU33" s="241"/>
      <c r="HV33" s="241"/>
      <c r="HW33" s="241"/>
      <c r="HX33" s="241"/>
      <c r="HY33" s="241"/>
      <c r="HZ33" s="241"/>
      <c r="IA33" s="241"/>
      <c r="IB33" s="241"/>
      <c r="IC33" s="241"/>
      <c r="ID33" s="241"/>
      <c r="IE33" s="241"/>
      <c r="IF33" s="241"/>
      <c r="IG33" s="241"/>
      <c r="IH33" s="241"/>
      <c r="II33" s="241"/>
      <c r="IJ33" s="241"/>
      <c r="IK33" s="241"/>
      <c r="IL33" s="241"/>
      <c r="IM33" s="241"/>
      <c r="IN33" s="241"/>
      <c r="IO33" s="241"/>
      <c r="IP33" s="241"/>
      <c r="IQ33" s="241"/>
      <c r="IR33" s="241"/>
      <c r="IS33" s="241"/>
      <c r="IT33" s="241"/>
      <c r="IU33" s="241"/>
      <c r="IV33" s="241"/>
      <c r="IW33" s="241"/>
      <c r="IX33" s="241"/>
      <c r="IY33" s="241"/>
      <c r="IZ33" s="241"/>
      <c r="JA33" s="241"/>
      <c r="JB33" s="241"/>
      <c r="JC33" s="241"/>
      <c r="JD33" s="241"/>
      <c r="JE33" s="241"/>
    </row>
    <row r="34" spans="1:265" s="5" customFormat="1" ht="11.25" hidden="1">
      <c r="A34" s="361"/>
      <c r="B34" s="359"/>
      <c r="C34" s="360"/>
      <c r="D34" s="362"/>
      <c r="E34" s="363"/>
      <c r="F34" s="357"/>
      <c r="G34" s="364"/>
      <c r="H34" s="365"/>
      <c r="I34" s="365"/>
      <c r="J34" s="366"/>
      <c r="K34" s="366"/>
      <c r="L34" s="366"/>
      <c r="M34" s="366"/>
      <c r="N34" s="366"/>
      <c r="O34" s="366"/>
      <c r="P34" s="366"/>
      <c r="Q34" s="366"/>
      <c r="R34" s="366"/>
      <c r="S34" s="366"/>
      <c r="T34" s="326"/>
      <c r="U34" s="366"/>
      <c r="V34" s="366"/>
      <c r="W34" s="366"/>
      <c r="X34" s="366"/>
      <c r="Y34" s="366"/>
      <c r="Z34" s="366"/>
      <c r="AA34" s="366"/>
      <c r="AB34" s="367"/>
      <c r="AC34" s="728"/>
      <c r="AD34" s="308"/>
      <c r="AE34" s="308"/>
      <c r="AF34" s="308"/>
      <c r="AG34" s="308"/>
      <c r="AH34" s="308"/>
      <c r="AI34" s="308"/>
      <c r="AJ34" s="241"/>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1"/>
      <c r="BL34" s="241"/>
      <c r="BM34" s="241"/>
      <c r="BN34" s="241"/>
      <c r="BO34" s="241"/>
      <c r="BP34" s="241"/>
      <c r="BQ34" s="241"/>
      <c r="BR34" s="241"/>
      <c r="BS34" s="241"/>
      <c r="BT34" s="241"/>
      <c r="BU34" s="241"/>
      <c r="BV34" s="241"/>
      <c r="BW34" s="241"/>
      <c r="BX34" s="241"/>
      <c r="BY34" s="241"/>
      <c r="BZ34" s="241"/>
      <c r="CA34" s="241"/>
      <c r="CB34" s="241"/>
      <c r="CC34" s="241"/>
      <c r="CD34" s="241"/>
      <c r="CE34" s="241"/>
      <c r="CF34" s="241"/>
      <c r="CG34" s="241"/>
      <c r="CH34" s="241"/>
      <c r="CI34" s="241"/>
      <c r="CJ34" s="241"/>
      <c r="CK34" s="241"/>
      <c r="CL34" s="241"/>
      <c r="CM34" s="241"/>
      <c r="CN34" s="241"/>
      <c r="CO34" s="241"/>
      <c r="CP34" s="241"/>
      <c r="CQ34" s="241"/>
      <c r="CR34" s="241"/>
      <c r="CS34" s="241"/>
      <c r="CT34" s="241"/>
      <c r="CU34" s="241"/>
      <c r="CV34" s="241"/>
      <c r="CW34" s="241"/>
      <c r="CX34" s="241"/>
      <c r="CY34" s="241"/>
      <c r="CZ34" s="241"/>
      <c r="DA34" s="241"/>
      <c r="DB34" s="241"/>
      <c r="DC34" s="241"/>
      <c r="DD34" s="241"/>
      <c r="DE34" s="241"/>
      <c r="DF34" s="241"/>
      <c r="DG34" s="241"/>
      <c r="DH34" s="241"/>
      <c r="DI34" s="241"/>
      <c r="DJ34" s="241"/>
      <c r="DK34" s="241"/>
      <c r="DL34" s="241"/>
      <c r="DM34" s="241"/>
      <c r="DN34" s="241"/>
      <c r="DO34" s="241"/>
      <c r="DP34" s="241"/>
      <c r="DQ34" s="241"/>
      <c r="DR34" s="241"/>
      <c r="DS34" s="241"/>
      <c r="DT34" s="241"/>
      <c r="DU34" s="241"/>
      <c r="DV34" s="241"/>
      <c r="DW34" s="241"/>
      <c r="DX34" s="241"/>
      <c r="DY34" s="241"/>
      <c r="DZ34" s="241"/>
      <c r="EA34" s="241"/>
      <c r="EB34" s="241"/>
      <c r="EC34" s="241"/>
      <c r="ED34" s="241"/>
      <c r="EE34" s="241"/>
      <c r="EF34" s="241"/>
      <c r="EG34" s="241"/>
      <c r="EH34" s="241"/>
      <c r="EI34" s="241"/>
      <c r="EJ34" s="241"/>
      <c r="EK34" s="241"/>
      <c r="EL34" s="241"/>
      <c r="EM34" s="241"/>
      <c r="EN34" s="241"/>
      <c r="EO34" s="241"/>
      <c r="EP34" s="241"/>
      <c r="EQ34" s="241"/>
      <c r="ER34" s="241"/>
      <c r="ES34" s="241"/>
      <c r="ET34" s="241"/>
      <c r="EU34" s="241"/>
      <c r="EV34" s="241"/>
      <c r="EW34" s="241"/>
      <c r="EX34" s="241"/>
      <c r="EY34" s="241"/>
      <c r="EZ34" s="241"/>
      <c r="FA34" s="241"/>
      <c r="FB34" s="241"/>
      <c r="FC34" s="241"/>
      <c r="FD34" s="241"/>
      <c r="FE34" s="241"/>
      <c r="FF34" s="241"/>
      <c r="FG34" s="241"/>
      <c r="FH34" s="241"/>
      <c r="FI34" s="241"/>
      <c r="FJ34" s="241"/>
      <c r="FK34" s="241"/>
      <c r="FL34" s="241"/>
      <c r="FM34" s="241"/>
      <c r="FN34" s="241"/>
      <c r="FO34" s="241"/>
      <c r="FP34" s="241"/>
      <c r="FQ34" s="241"/>
      <c r="FR34" s="241"/>
      <c r="FS34" s="241"/>
      <c r="FT34" s="241"/>
      <c r="FU34" s="241"/>
      <c r="FV34" s="241"/>
      <c r="FW34" s="241"/>
      <c r="FX34" s="241"/>
      <c r="FY34" s="241"/>
      <c r="FZ34" s="241"/>
      <c r="GA34" s="241"/>
      <c r="GB34" s="241"/>
      <c r="GC34" s="241"/>
      <c r="GD34" s="241"/>
      <c r="GE34" s="241"/>
      <c r="GF34" s="241"/>
      <c r="GG34" s="241"/>
      <c r="GH34" s="241"/>
      <c r="GI34" s="241"/>
      <c r="GJ34" s="241"/>
      <c r="GK34" s="241"/>
      <c r="GL34" s="241"/>
      <c r="GM34" s="241"/>
      <c r="GN34" s="241"/>
      <c r="GO34" s="241"/>
      <c r="GP34" s="241"/>
      <c r="GQ34" s="241"/>
      <c r="GR34" s="241"/>
      <c r="GS34" s="241"/>
      <c r="GT34" s="241"/>
      <c r="GU34" s="241"/>
      <c r="GV34" s="241"/>
      <c r="GW34" s="241"/>
      <c r="GX34" s="241"/>
      <c r="GY34" s="241"/>
      <c r="GZ34" s="241"/>
      <c r="HA34" s="241"/>
      <c r="HB34" s="241"/>
      <c r="HC34" s="241"/>
      <c r="HD34" s="241"/>
      <c r="HE34" s="241"/>
      <c r="HF34" s="241"/>
      <c r="HG34" s="241"/>
      <c r="HH34" s="241"/>
      <c r="HI34" s="241"/>
      <c r="HJ34" s="241"/>
      <c r="HK34" s="241"/>
      <c r="HL34" s="241"/>
      <c r="HM34" s="241"/>
      <c r="HN34" s="241"/>
      <c r="HO34" s="241"/>
      <c r="HP34" s="241"/>
      <c r="HQ34" s="241"/>
      <c r="HR34" s="241"/>
      <c r="HS34" s="241"/>
      <c r="HT34" s="241"/>
      <c r="HU34" s="241"/>
      <c r="HV34" s="241"/>
      <c r="HW34" s="241"/>
      <c r="HX34" s="241"/>
      <c r="HY34" s="241"/>
      <c r="HZ34" s="241"/>
      <c r="IA34" s="241"/>
      <c r="IB34" s="241"/>
      <c r="IC34" s="241"/>
      <c r="ID34" s="241"/>
      <c r="IE34" s="241"/>
      <c r="IF34" s="241"/>
      <c r="IG34" s="241"/>
      <c r="IH34" s="241"/>
      <c r="II34" s="241"/>
      <c r="IJ34" s="241"/>
      <c r="IK34" s="241"/>
      <c r="IL34" s="241"/>
      <c r="IM34" s="241"/>
      <c r="IN34" s="241"/>
      <c r="IO34" s="241"/>
      <c r="IP34" s="241"/>
      <c r="IQ34" s="241"/>
      <c r="IR34" s="241"/>
      <c r="IS34" s="241"/>
      <c r="IT34" s="241"/>
      <c r="IU34" s="241"/>
      <c r="IV34" s="241"/>
      <c r="IW34" s="241"/>
      <c r="IX34" s="241"/>
      <c r="IY34" s="241"/>
      <c r="IZ34" s="241"/>
      <c r="JA34" s="241"/>
      <c r="JB34" s="241"/>
      <c r="JC34" s="241"/>
      <c r="JD34" s="241"/>
      <c r="JE34" s="241"/>
    </row>
    <row r="35" spans="1:265" s="5" customFormat="1" ht="11.25">
      <c r="A35" s="368"/>
      <c r="B35" s="368"/>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c r="DV35" s="241"/>
      <c r="DW35" s="241"/>
      <c r="DX35" s="241"/>
      <c r="DY35" s="241"/>
      <c r="DZ35" s="241"/>
      <c r="EA35" s="241"/>
      <c r="EB35" s="241"/>
      <c r="EC35" s="241"/>
      <c r="ED35" s="241"/>
      <c r="EE35" s="241"/>
      <c r="EF35" s="241"/>
      <c r="EG35" s="241"/>
      <c r="EH35" s="241"/>
      <c r="EI35" s="241"/>
      <c r="EJ35" s="241"/>
      <c r="EK35" s="241"/>
      <c r="EL35" s="241"/>
      <c r="EM35" s="241"/>
      <c r="EN35" s="241"/>
      <c r="EO35" s="241"/>
      <c r="EP35" s="241"/>
      <c r="EQ35" s="241"/>
      <c r="ER35" s="241"/>
      <c r="ES35" s="241"/>
      <c r="ET35" s="241"/>
      <c r="EU35" s="241"/>
      <c r="EV35" s="241"/>
      <c r="EW35" s="241"/>
      <c r="EX35" s="241"/>
      <c r="EY35" s="241"/>
      <c r="EZ35" s="241"/>
      <c r="FA35" s="241"/>
      <c r="FB35" s="241"/>
      <c r="FC35" s="241"/>
      <c r="FD35" s="241"/>
      <c r="FE35" s="241"/>
      <c r="FF35" s="241"/>
      <c r="FG35" s="241"/>
      <c r="FH35" s="241"/>
      <c r="FI35" s="241"/>
      <c r="FJ35" s="241"/>
      <c r="FK35" s="241"/>
      <c r="FL35" s="241"/>
      <c r="FM35" s="241"/>
      <c r="FN35" s="241"/>
      <c r="FO35" s="241"/>
      <c r="FP35" s="241"/>
      <c r="FQ35" s="241"/>
      <c r="FR35" s="241"/>
      <c r="FS35" s="241"/>
      <c r="FT35" s="241"/>
      <c r="FU35" s="241"/>
      <c r="FV35" s="241"/>
      <c r="FW35" s="241"/>
      <c r="FX35" s="241"/>
      <c r="FY35" s="241"/>
      <c r="FZ35" s="241"/>
      <c r="GA35" s="241"/>
      <c r="GB35" s="241"/>
      <c r="GC35" s="241"/>
      <c r="GD35" s="241"/>
      <c r="GE35" s="241"/>
      <c r="GF35" s="241"/>
      <c r="GG35" s="241"/>
      <c r="GH35" s="241"/>
      <c r="GI35" s="241"/>
      <c r="GJ35" s="241"/>
      <c r="GK35" s="241"/>
      <c r="GL35" s="241"/>
      <c r="GM35" s="241"/>
      <c r="GN35" s="241"/>
      <c r="GO35" s="241"/>
      <c r="GP35" s="241"/>
      <c r="GQ35" s="241"/>
      <c r="GR35" s="241"/>
      <c r="GS35" s="241"/>
      <c r="GT35" s="241"/>
      <c r="GU35" s="241"/>
      <c r="GV35" s="241"/>
      <c r="GW35" s="241"/>
      <c r="GX35" s="241"/>
      <c r="GY35" s="241"/>
      <c r="GZ35" s="241"/>
      <c r="HA35" s="241"/>
      <c r="HB35" s="241"/>
      <c r="HC35" s="241"/>
      <c r="HD35" s="241"/>
      <c r="HE35" s="241"/>
      <c r="HF35" s="241"/>
      <c r="HG35" s="241"/>
      <c r="HH35" s="241"/>
      <c r="HI35" s="241"/>
      <c r="HJ35" s="241"/>
      <c r="HK35" s="241"/>
      <c r="HL35" s="241"/>
      <c r="HM35" s="241"/>
      <c r="HN35" s="241"/>
      <c r="HO35" s="241"/>
      <c r="HP35" s="241"/>
      <c r="HQ35" s="241"/>
      <c r="HR35" s="241"/>
      <c r="HS35" s="241"/>
      <c r="HT35" s="241"/>
      <c r="HU35" s="241"/>
      <c r="HV35" s="241"/>
      <c r="HW35" s="241"/>
      <c r="HX35" s="241"/>
      <c r="HY35" s="241"/>
      <c r="HZ35" s="241"/>
      <c r="IA35" s="241"/>
      <c r="IB35" s="241"/>
      <c r="IC35" s="241"/>
      <c r="ID35" s="241"/>
      <c r="IE35" s="241"/>
      <c r="IF35" s="241"/>
      <c r="IG35" s="241"/>
      <c r="IH35" s="241"/>
      <c r="II35" s="241"/>
      <c r="IJ35" s="241"/>
      <c r="IK35" s="241"/>
      <c r="IL35" s="241"/>
      <c r="IM35" s="241"/>
      <c r="IN35" s="241"/>
      <c r="IO35" s="241"/>
      <c r="IP35" s="241"/>
      <c r="IQ35" s="241"/>
      <c r="IR35" s="241"/>
      <c r="IS35" s="241"/>
      <c r="IT35" s="241"/>
      <c r="IU35" s="241"/>
      <c r="IV35" s="241"/>
      <c r="IW35" s="241"/>
      <c r="IX35" s="241"/>
      <c r="IY35" s="241"/>
      <c r="IZ35" s="241"/>
      <c r="JA35" s="241"/>
      <c r="JB35" s="241"/>
      <c r="JC35" s="241"/>
      <c r="JD35" s="241"/>
      <c r="JE35" s="241"/>
    </row>
    <row r="36" spans="1:265" s="2" customFormat="1">
      <c r="A36" s="3"/>
      <c r="B36" s="3"/>
      <c r="AD36" s="311"/>
      <c r="AE36" s="311"/>
      <c r="AF36" s="311"/>
      <c r="AG36" s="311"/>
      <c r="AH36" s="311"/>
      <c r="AI36" s="311"/>
      <c r="AJ36" s="311"/>
      <c r="AK36" s="311"/>
      <c r="AL36" s="311"/>
      <c r="AM36" s="311"/>
      <c r="AN36" s="311"/>
      <c r="AO36" s="311"/>
      <c r="AP36" s="311"/>
      <c r="AQ36" s="311"/>
      <c r="AR36" s="311"/>
      <c r="AS36" s="311"/>
      <c r="AT36" s="311"/>
      <c r="AU36" s="311"/>
      <c r="AV36" s="311"/>
      <c r="AW36" s="311"/>
      <c r="AX36" s="311"/>
      <c r="AY36" s="311"/>
      <c r="AZ36" s="311"/>
      <c r="BA36" s="311"/>
      <c r="BB36" s="311"/>
      <c r="BC36" s="311"/>
      <c r="BD36" s="311"/>
      <c r="BE36" s="311"/>
      <c r="BF36" s="311"/>
      <c r="BG36" s="311"/>
      <c r="BH36" s="311"/>
      <c r="BI36" s="311"/>
      <c r="BJ36" s="311"/>
      <c r="BK36" s="311"/>
      <c r="BL36" s="311"/>
      <c r="BM36" s="311"/>
      <c r="BN36" s="311"/>
      <c r="BO36" s="311"/>
      <c r="BP36" s="311"/>
      <c r="BQ36" s="311"/>
      <c r="BR36" s="311"/>
      <c r="BS36" s="311"/>
      <c r="BT36" s="311"/>
      <c r="BU36" s="311"/>
      <c r="BV36" s="311"/>
      <c r="BW36" s="311"/>
      <c r="BX36" s="311"/>
      <c r="BY36" s="311"/>
      <c r="BZ36" s="311"/>
      <c r="CA36" s="311"/>
      <c r="CB36" s="311"/>
      <c r="CC36" s="311"/>
      <c r="CD36" s="311"/>
      <c r="CE36" s="311"/>
      <c r="CF36" s="311"/>
      <c r="CG36" s="311"/>
      <c r="CH36" s="311"/>
      <c r="CI36" s="311"/>
      <c r="CJ36" s="311"/>
      <c r="CK36" s="311"/>
      <c r="CL36" s="311"/>
      <c r="CM36" s="311"/>
      <c r="CN36" s="311"/>
      <c r="CO36" s="311"/>
      <c r="CP36" s="311"/>
      <c r="CQ36" s="311"/>
      <c r="CR36" s="311"/>
      <c r="CS36" s="311"/>
      <c r="CT36" s="311"/>
      <c r="CU36" s="311"/>
      <c r="CV36" s="311"/>
      <c r="CW36" s="311"/>
      <c r="CX36" s="311"/>
      <c r="CY36" s="311"/>
      <c r="CZ36" s="311"/>
      <c r="DA36" s="311"/>
      <c r="DB36" s="311"/>
      <c r="DC36" s="311"/>
      <c r="DD36" s="311"/>
      <c r="DE36" s="311"/>
      <c r="DF36" s="311"/>
      <c r="DG36" s="311"/>
      <c r="DH36" s="311"/>
      <c r="DI36" s="311"/>
      <c r="DJ36" s="311"/>
      <c r="DK36" s="311"/>
      <c r="DL36" s="311"/>
      <c r="DM36" s="311"/>
      <c r="DN36" s="311"/>
      <c r="DO36" s="311"/>
      <c r="DP36" s="311"/>
      <c r="DQ36" s="311"/>
      <c r="DR36" s="311"/>
      <c r="DS36" s="311"/>
      <c r="DT36" s="311"/>
      <c r="DU36" s="311"/>
      <c r="DV36" s="311"/>
      <c r="DW36" s="311"/>
      <c r="DX36" s="311"/>
      <c r="DY36" s="311"/>
      <c r="DZ36" s="311"/>
      <c r="EA36" s="311"/>
      <c r="EB36" s="311"/>
      <c r="EC36" s="311"/>
      <c r="ED36" s="311"/>
      <c r="EE36" s="311"/>
      <c r="EF36" s="311"/>
      <c r="EG36" s="311"/>
      <c r="EH36" s="311"/>
      <c r="EI36" s="311"/>
      <c r="EJ36" s="311"/>
      <c r="EK36" s="311"/>
      <c r="EL36" s="311"/>
      <c r="EM36" s="311"/>
      <c r="EN36" s="311"/>
      <c r="EO36" s="311"/>
      <c r="EP36" s="311"/>
      <c r="EQ36" s="311"/>
      <c r="ER36" s="311"/>
      <c r="ES36" s="311"/>
      <c r="ET36" s="311"/>
      <c r="EU36" s="311"/>
      <c r="EV36" s="311"/>
      <c r="EW36" s="311"/>
      <c r="EX36" s="311"/>
      <c r="EY36" s="311"/>
      <c r="EZ36" s="311"/>
      <c r="FA36" s="311"/>
      <c r="FB36" s="311"/>
      <c r="FC36" s="311"/>
      <c r="FD36" s="311"/>
      <c r="FE36" s="311"/>
      <c r="FF36" s="311"/>
      <c r="FG36" s="311"/>
      <c r="FH36" s="311"/>
      <c r="FI36" s="311"/>
      <c r="FJ36" s="311"/>
      <c r="FK36" s="311"/>
      <c r="FL36" s="311"/>
      <c r="FM36" s="311"/>
      <c r="FN36" s="311"/>
      <c r="FO36" s="311"/>
      <c r="FP36" s="311"/>
      <c r="FQ36" s="311"/>
      <c r="FR36" s="311"/>
      <c r="FS36" s="311"/>
      <c r="FT36" s="311"/>
      <c r="FU36" s="311"/>
      <c r="FV36" s="311"/>
      <c r="FW36" s="311"/>
      <c r="FX36" s="311"/>
      <c r="FY36" s="311"/>
      <c r="FZ36" s="311"/>
      <c r="GA36" s="311"/>
      <c r="GB36" s="311"/>
      <c r="GC36" s="311"/>
      <c r="GD36" s="311"/>
      <c r="GE36" s="311"/>
      <c r="GF36" s="311"/>
      <c r="GG36" s="311"/>
      <c r="GH36" s="311"/>
      <c r="GI36" s="311"/>
      <c r="GJ36" s="311"/>
      <c r="GK36" s="311"/>
      <c r="GL36" s="311"/>
      <c r="GM36" s="311"/>
      <c r="GN36" s="311"/>
      <c r="GO36" s="311"/>
      <c r="GP36" s="311"/>
      <c r="GQ36" s="311"/>
      <c r="GR36" s="311"/>
      <c r="GS36" s="311"/>
      <c r="GT36" s="311"/>
      <c r="GU36" s="311"/>
      <c r="GV36" s="311"/>
      <c r="GW36" s="311"/>
      <c r="GX36" s="311"/>
      <c r="GY36" s="311"/>
      <c r="GZ36" s="311"/>
      <c r="HA36" s="311"/>
      <c r="HB36" s="311"/>
      <c r="HC36" s="311"/>
      <c r="HD36" s="311"/>
      <c r="HE36" s="311"/>
      <c r="HF36" s="311"/>
      <c r="HG36" s="311"/>
      <c r="HH36" s="311"/>
      <c r="HI36" s="311"/>
      <c r="HJ36" s="311"/>
      <c r="HK36" s="311"/>
      <c r="HL36" s="311"/>
      <c r="HM36" s="311"/>
      <c r="HN36" s="311"/>
      <c r="HO36" s="311"/>
      <c r="HP36" s="311"/>
      <c r="HQ36" s="311"/>
      <c r="HR36" s="311"/>
      <c r="HS36" s="311"/>
      <c r="HT36" s="311"/>
      <c r="HU36" s="311"/>
      <c r="HV36" s="311"/>
      <c r="HW36" s="311"/>
      <c r="HX36" s="311"/>
      <c r="HY36" s="311"/>
      <c r="HZ36" s="311"/>
      <c r="IA36" s="311"/>
      <c r="IB36" s="311"/>
      <c r="IC36" s="311"/>
      <c r="ID36" s="311"/>
      <c r="IE36" s="311"/>
      <c r="IF36" s="311"/>
      <c r="IG36" s="311"/>
      <c r="IH36" s="311"/>
      <c r="II36" s="311"/>
      <c r="IJ36" s="311"/>
      <c r="IK36" s="311"/>
      <c r="IL36" s="311"/>
      <c r="IM36" s="311"/>
      <c r="IN36" s="311"/>
      <c r="IO36" s="311"/>
      <c r="IP36" s="311"/>
      <c r="IQ36" s="311"/>
      <c r="IR36" s="311"/>
      <c r="IS36" s="311"/>
      <c r="IT36" s="311"/>
      <c r="IU36" s="311"/>
      <c r="IV36" s="311"/>
      <c r="IW36" s="311"/>
      <c r="IX36" s="311"/>
      <c r="IY36" s="311"/>
      <c r="IZ36" s="311"/>
      <c r="JA36" s="311"/>
      <c r="JB36" s="311"/>
      <c r="JC36" s="311"/>
      <c r="JD36" s="311"/>
      <c r="JE36" s="311"/>
    </row>
    <row r="37" spans="1:265" s="2" customFormat="1">
      <c r="A37" s="3"/>
      <c r="B37" s="3"/>
      <c r="AD37" s="311"/>
      <c r="AE37" s="311"/>
      <c r="AF37" s="311"/>
      <c r="AG37" s="311"/>
      <c r="AH37" s="311"/>
      <c r="AI37" s="311"/>
      <c r="AJ37" s="311"/>
      <c r="AK37" s="311"/>
      <c r="AL37" s="311"/>
      <c r="AM37" s="311"/>
      <c r="AN37" s="311"/>
      <c r="AO37" s="311"/>
      <c r="AP37" s="311"/>
      <c r="AQ37" s="311"/>
      <c r="AR37" s="311"/>
      <c r="AS37" s="311"/>
      <c r="AT37" s="311"/>
      <c r="AU37" s="311"/>
      <c r="AV37" s="311"/>
      <c r="AW37" s="311"/>
      <c r="AX37" s="311"/>
      <c r="AY37" s="311"/>
      <c r="AZ37" s="311"/>
      <c r="BA37" s="311"/>
      <c r="BB37" s="311"/>
      <c r="BC37" s="311"/>
      <c r="BD37" s="311"/>
      <c r="BE37" s="311"/>
      <c r="BF37" s="311"/>
      <c r="BG37" s="311"/>
      <c r="BH37" s="311"/>
      <c r="BI37" s="311"/>
      <c r="BJ37" s="311"/>
      <c r="BK37" s="311"/>
      <c r="BL37" s="311"/>
      <c r="BM37" s="311"/>
      <c r="BN37" s="311"/>
      <c r="BO37" s="311"/>
      <c r="BP37" s="311"/>
      <c r="BQ37" s="311"/>
      <c r="BR37" s="311"/>
      <c r="BS37" s="311"/>
      <c r="BT37" s="311"/>
      <c r="BU37" s="311"/>
      <c r="BV37" s="311"/>
      <c r="BW37" s="311"/>
      <c r="BX37" s="311"/>
      <c r="BY37" s="311"/>
      <c r="BZ37" s="311"/>
      <c r="CA37" s="311"/>
      <c r="CB37" s="311"/>
      <c r="CC37" s="311"/>
      <c r="CD37" s="311"/>
      <c r="CE37" s="311"/>
      <c r="CF37" s="311"/>
      <c r="CG37" s="311"/>
      <c r="CH37" s="311"/>
      <c r="CI37" s="311"/>
      <c r="CJ37" s="311"/>
      <c r="CK37" s="311"/>
      <c r="CL37" s="311"/>
      <c r="CM37" s="311"/>
      <c r="CN37" s="311"/>
      <c r="CO37" s="311"/>
      <c r="CP37" s="311"/>
      <c r="CQ37" s="311"/>
      <c r="CR37" s="311"/>
      <c r="CS37" s="311"/>
      <c r="CT37" s="311"/>
      <c r="CU37" s="311"/>
      <c r="CV37" s="311"/>
      <c r="CW37" s="311"/>
      <c r="CX37" s="311"/>
      <c r="CY37" s="311"/>
      <c r="CZ37" s="311"/>
      <c r="DA37" s="311"/>
      <c r="DB37" s="311"/>
      <c r="DC37" s="311"/>
      <c r="DD37" s="311"/>
      <c r="DE37" s="311"/>
      <c r="DF37" s="311"/>
      <c r="DG37" s="311"/>
      <c r="DH37" s="311"/>
      <c r="DI37" s="311"/>
      <c r="DJ37" s="311"/>
      <c r="DK37" s="311"/>
      <c r="DL37" s="311"/>
      <c r="DM37" s="311"/>
      <c r="DN37" s="311"/>
      <c r="DO37" s="311"/>
      <c r="DP37" s="311"/>
      <c r="DQ37" s="311"/>
      <c r="DR37" s="311"/>
      <c r="DS37" s="311"/>
      <c r="DT37" s="311"/>
      <c r="DU37" s="311"/>
      <c r="DV37" s="311"/>
      <c r="DW37" s="311"/>
      <c r="DX37" s="311"/>
      <c r="DY37" s="311"/>
      <c r="DZ37" s="311"/>
      <c r="EA37" s="311"/>
      <c r="EB37" s="311"/>
      <c r="EC37" s="311"/>
      <c r="ED37" s="311"/>
      <c r="EE37" s="311"/>
      <c r="EF37" s="311"/>
      <c r="EG37" s="311"/>
      <c r="EH37" s="311"/>
      <c r="EI37" s="311"/>
      <c r="EJ37" s="311"/>
      <c r="EK37" s="311"/>
      <c r="EL37" s="311"/>
      <c r="EM37" s="311"/>
      <c r="EN37" s="311"/>
      <c r="EO37" s="311"/>
      <c r="EP37" s="311"/>
      <c r="EQ37" s="311"/>
      <c r="ER37" s="311"/>
      <c r="ES37" s="311"/>
      <c r="ET37" s="311"/>
      <c r="EU37" s="311"/>
      <c r="EV37" s="311"/>
      <c r="EW37" s="311"/>
      <c r="EX37" s="311"/>
      <c r="EY37" s="311"/>
      <c r="EZ37" s="311"/>
      <c r="FA37" s="311"/>
      <c r="FB37" s="311"/>
      <c r="FC37" s="311"/>
      <c r="FD37" s="311"/>
      <c r="FE37" s="311"/>
      <c r="FF37" s="311"/>
      <c r="FG37" s="311"/>
      <c r="FH37" s="311"/>
      <c r="FI37" s="311"/>
      <c r="FJ37" s="311"/>
      <c r="FK37" s="311"/>
      <c r="FL37" s="311"/>
      <c r="FM37" s="311"/>
      <c r="FN37" s="311"/>
      <c r="FO37" s="311"/>
      <c r="FP37" s="311"/>
      <c r="FQ37" s="311"/>
      <c r="FR37" s="311"/>
      <c r="FS37" s="311"/>
      <c r="FT37" s="311"/>
      <c r="FU37" s="311"/>
      <c r="FV37" s="311"/>
      <c r="FW37" s="311"/>
      <c r="FX37" s="311"/>
      <c r="FY37" s="311"/>
      <c r="FZ37" s="311"/>
      <c r="GA37" s="311"/>
      <c r="GB37" s="311"/>
      <c r="GC37" s="311"/>
      <c r="GD37" s="311"/>
      <c r="GE37" s="311"/>
      <c r="GF37" s="311"/>
      <c r="GG37" s="311"/>
      <c r="GH37" s="311"/>
      <c r="GI37" s="311"/>
      <c r="GJ37" s="311"/>
      <c r="GK37" s="311"/>
      <c r="GL37" s="311"/>
      <c r="GM37" s="311"/>
      <c r="GN37" s="311"/>
      <c r="GO37" s="311"/>
      <c r="GP37" s="311"/>
      <c r="GQ37" s="311"/>
      <c r="GR37" s="311"/>
      <c r="GS37" s="311"/>
      <c r="GT37" s="311"/>
      <c r="GU37" s="311"/>
      <c r="GV37" s="311"/>
      <c r="GW37" s="311"/>
      <c r="GX37" s="311"/>
      <c r="GY37" s="311"/>
      <c r="GZ37" s="311"/>
      <c r="HA37" s="311"/>
      <c r="HB37" s="311"/>
      <c r="HC37" s="311"/>
      <c r="HD37" s="311"/>
      <c r="HE37" s="311"/>
      <c r="HF37" s="311"/>
      <c r="HG37" s="311"/>
      <c r="HH37" s="311"/>
      <c r="HI37" s="311"/>
      <c r="HJ37" s="311"/>
      <c r="HK37" s="311"/>
      <c r="HL37" s="311"/>
      <c r="HM37" s="311"/>
      <c r="HN37" s="311"/>
      <c r="HO37" s="311"/>
      <c r="HP37" s="311"/>
      <c r="HQ37" s="311"/>
      <c r="HR37" s="311"/>
      <c r="HS37" s="311"/>
      <c r="HT37" s="311"/>
      <c r="HU37" s="311"/>
      <c r="HV37" s="311"/>
      <c r="HW37" s="311"/>
      <c r="HX37" s="311"/>
      <c r="HY37" s="311"/>
      <c r="HZ37" s="311"/>
      <c r="IA37" s="311"/>
      <c r="IB37" s="311"/>
      <c r="IC37" s="311"/>
      <c r="ID37" s="311"/>
      <c r="IE37" s="311"/>
      <c r="IF37" s="311"/>
      <c r="IG37" s="311"/>
      <c r="IH37" s="311"/>
      <c r="II37" s="311"/>
      <c r="IJ37" s="311"/>
      <c r="IK37" s="311"/>
      <c r="IL37" s="311"/>
      <c r="IM37" s="311"/>
      <c r="IN37" s="311"/>
      <c r="IO37" s="311"/>
      <c r="IP37" s="311"/>
      <c r="IQ37" s="311"/>
      <c r="IR37" s="311"/>
      <c r="IS37" s="311"/>
      <c r="IT37" s="311"/>
      <c r="IU37" s="311"/>
      <c r="IV37" s="311"/>
      <c r="IW37" s="311"/>
      <c r="IX37" s="311"/>
      <c r="IY37" s="311"/>
      <c r="IZ37" s="311"/>
      <c r="JA37" s="311"/>
      <c r="JB37" s="311"/>
      <c r="JC37" s="311"/>
      <c r="JD37" s="311"/>
      <c r="JE37" s="311"/>
    </row>
    <row r="38" spans="1:265" s="8" customFormat="1" ht="15.75">
      <c r="A38" s="9"/>
      <c r="B38" s="9"/>
      <c r="AA38" s="130"/>
      <c r="AD38" s="312"/>
      <c r="AE38" s="312"/>
      <c r="AF38" s="312"/>
      <c r="AG38" s="312"/>
      <c r="AH38" s="312"/>
      <c r="AI38" s="312"/>
      <c r="AJ38" s="312"/>
      <c r="AK38" s="312"/>
      <c r="AL38" s="312"/>
      <c r="AM38" s="312"/>
      <c r="AN38" s="312"/>
      <c r="AO38" s="312"/>
      <c r="AP38" s="312"/>
      <c r="AQ38" s="312"/>
      <c r="AR38" s="312"/>
      <c r="AS38" s="312"/>
      <c r="AT38" s="312"/>
      <c r="AU38" s="312"/>
      <c r="AV38" s="312"/>
      <c r="AW38" s="312"/>
      <c r="AX38" s="312"/>
      <c r="AY38" s="312"/>
      <c r="AZ38" s="312"/>
      <c r="BA38" s="312"/>
      <c r="BB38" s="312"/>
      <c r="BC38" s="312"/>
      <c r="BD38" s="312"/>
      <c r="BE38" s="312"/>
      <c r="BF38" s="312"/>
      <c r="BG38" s="312"/>
      <c r="BH38" s="312"/>
      <c r="BI38" s="312"/>
      <c r="BJ38" s="312"/>
      <c r="BK38" s="312"/>
      <c r="BL38" s="312"/>
      <c r="BM38" s="312"/>
      <c r="BN38" s="312"/>
      <c r="BO38" s="312"/>
      <c r="BP38" s="312"/>
      <c r="BQ38" s="312"/>
      <c r="BR38" s="312"/>
      <c r="BS38" s="312"/>
      <c r="BT38" s="312"/>
      <c r="BU38" s="312"/>
      <c r="BV38" s="312"/>
      <c r="BW38" s="312"/>
      <c r="BX38" s="312"/>
      <c r="BY38" s="312"/>
      <c r="BZ38" s="312"/>
      <c r="CA38" s="312"/>
      <c r="CB38" s="312"/>
      <c r="CC38" s="312"/>
      <c r="CD38" s="312"/>
      <c r="CE38" s="312"/>
      <c r="CF38" s="312"/>
      <c r="CG38" s="312"/>
      <c r="CH38" s="312"/>
      <c r="CI38" s="312"/>
      <c r="CJ38" s="312"/>
      <c r="CK38" s="312"/>
      <c r="CL38" s="312"/>
      <c r="CM38" s="312"/>
      <c r="CN38" s="312"/>
      <c r="CO38" s="312"/>
      <c r="CP38" s="312"/>
      <c r="CQ38" s="312"/>
      <c r="CR38" s="312"/>
      <c r="CS38" s="312"/>
      <c r="CT38" s="312"/>
      <c r="CU38" s="312"/>
      <c r="CV38" s="312"/>
      <c r="CW38" s="312"/>
      <c r="CX38" s="312"/>
      <c r="CY38" s="312"/>
      <c r="CZ38" s="312"/>
      <c r="DA38" s="312"/>
      <c r="DB38" s="312"/>
      <c r="DC38" s="312"/>
      <c r="DD38" s="312"/>
      <c r="DE38" s="312"/>
      <c r="DF38" s="312"/>
      <c r="DG38" s="312"/>
      <c r="DH38" s="312"/>
      <c r="DI38" s="312"/>
      <c r="DJ38" s="312"/>
      <c r="DK38" s="312"/>
      <c r="DL38" s="312"/>
      <c r="DM38" s="312"/>
      <c r="DN38" s="312"/>
      <c r="DO38" s="312"/>
      <c r="DP38" s="312"/>
      <c r="DQ38" s="312"/>
      <c r="DR38" s="312"/>
      <c r="DS38" s="312"/>
      <c r="DT38" s="312"/>
      <c r="DU38" s="312"/>
      <c r="DV38" s="312"/>
      <c r="DW38" s="312"/>
      <c r="DX38" s="312"/>
      <c r="DY38" s="312"/>
      <c r="DZ38" s="312"/>
      <c r="EA38" s="312"/>
      <c r="EB38" s="312"/>
      <c r="EC38" s="312"/>
      <c r="ED38" s="312"/>
      <c r="EE38" s="312"/>
      <c r="EF38" s="312"/>
      <c r="EG38" s="312"/>
      <c r="EH38" s="312"/>
      <c r="EI38" s="312"/>
      <c r="EJ38" s="312"/>
      <c r="EK38" s="312"/>
      <c r="EL38" s="312"/>
      <c r="EM38" s="312"/>
      <c r="EN38" s="312"/>
      <c r="EO38" s="312"/>
      <c r="EP38" s="312"/>
      <c r="EQ38" s="312"/>
      <c r="ER38" s="312"/>
      <c r="ES38" s="312"/>
      <c r="ET38" s="312"/>
      <c r="EU38" s="312"/>
      <c r="EV38" s="312"/>
      <c r="EW38" s="312"/>
      <c r="EX38" s="312"/>
      <c r="EY38" s="312"/>
      <c r="EZ38" s="312"/>
      <c r="FA38" s="312"/>
      <c r="FB38" s="312"/>
      <c r="FC38" s="312"/>
      <c r="FD38" s="312"/>
      <c r="FE38" s="312"/>
      <c r="FF38" s="312"/>
      <c r="FG38" s="312"/>
      <c r="FH38" s="312"/>
      <c r="FI38" s="312"/>
      <c r="FJ38" s="312"/>
      <c r="FK38" s="312"/>
      <c r="FL38" s="312"/>
      <c r="FM38" s="312"/>
      <c r="FN38" s="312"/>
      <c r="FO38" s="312"/>
      <c r="FP38" s="312"/>
      <c r="FQ38" s="312"/>
      <c r="FR38" s="312"/>
      <c r="FS38" s="312"/>
      <c r="FT38" s="312"/>
      <c r="FU38" s="312"/>
      <c r="FV38" s="312"/>
      <c r="FW38" s="312"/>
      <c r="FX38" s="312"/>
      <c r="FY38" s="312"/>
      <c r="FZ38" s="312"/>
      <c r="GA38" s="312"/>
      <c r="GB38" s="312"/>
      <c r="GC38" s="312"/>
      <c r="GD38" s="312"/>
      <c r="GE38" s="312"/>
      <c r="GF38" s="312"/>
      <c r="GG38" s="312"/>
      <c r="GH38" s="312"/>
      <c r="GI38" s="312"/>
      <c r="GJ38" s="312"/>
      <c r="GK38" s="312"/>
      <c r="GL38" s="312"/>
      <c r="GM38" s="312"/>
      <c r="GN38" s="312"/>
      <c r="GO38" s="312"/>
      <c r="GP38" s="312"/>
      <c r="GQ38" s="312"/>
      <c r="GR38" s="312"/>
      <c r="GS38" s="312"/>
      <c r="GT38" s="312"/>
      <c r="GU38" s="312"/>
      <c r="GV38" s="312"/>
      <c r="GW38" s="312"/>
      <c r="GX38" s="312"/>
      <c r="GY38" s="312"/>
      <c r="GZ38" s="312"/>
      <c r="HA38" s="312"/>
      <c r="HB38" s="312"/>
      <c r="HC38" s="312"/>
      <c r="HD38" s="312"/>
      <c r="HE38" s="312"/>
      <c r="HF38" s="312"/>
      <c r="HG38" s="312"/>
      <c r="HH38" s="312"/>
      <c r="HI38" s="312"/>
      <c r="HJ38" s="312"/>
      <c r="HK38" s="312"/>
      <c r="HL38" s="312"/>
      <c r="HM38" s="312"/>
      <c r="HN38" s="312"/>
      <c r="HO38" s="312"/>
      <c r="HP38" s="312"/>
      <c r="HQ38" s="312"/>
      <c r="HR38" s="312"/>
      <c r="HS38" s="312"/>
      <c r="HT38" s="312"/>
      <c r="HU38" s="312"/>
      <c r="HV38" s="312"/>
      <c r="HW38" s="312"/>
      <c r="HX38" s="312"/>
      <c r="HY38" s="312"/>
      <c r="HZ38" s="312"/>
      <c r="IA38" s="312"/>
      <c r="IB38" s="312"/>
      <c r="IC38" s="312"/>
      <c r="ID38" s="312"/>
      <c r="IE38" s="312"/>
      <c r="IF38" s="312"/>
      <c r="IG38" s="312"/>
      <c r="IH38" s="312"/>
      <c r="II38" s="312"/>
      <c r="IJ38" s="312"/>
      <c r="IK38" s="312"/>
      <c r="IL38" s="312"/>
      <c r="IM38" s="312"/>
      <c r="IN38" s="312"/>
      <c r="IO38" s="312"/>
      <c r="IP38" s="312"/>
      <c r="IQ38" s="312"/>
      <c r="IR38" s="312"/>
      <c r="IS38" s="312"/>
      <c r="IT38" s="312"/>
      <c r="IU38" s="312"/>
      <c r="IV38" s="312"/>
      <c r="IW38" s="312"/>
      <c r="IX38" s="312"/>
      <c r="IY38" s="312"/>
      <c r="IZ38" s="312"/>
      <c r="JA38" s="312"/>
      <c r="JB38" s="312"/>
      <c r="JC38" s="312"/>
      <c r="JD38" s="312"/>
      <c r="JE38" s="312"/>
    </row>
    <row r="39" spans="1:265" s="8" customFormat="1" ht="15.75">
      <c r="A39" s="9"/>
      <c r="B39" s="9"/>
      <c r="AD39" s="312"/>
      <c r="AE39" s="312"/>
      <c r="AF39" s="312"/>
      <c r="AG39" s="312"/>
      <c r="AH39" s="312"/>
      <c r="AI39" s="312"/>
      <c r="AJ39" s="312"/>
      <c r="AK39" s="312"/>
      <c r="AL39" s="312"/>
      <c r="AM39" s="312"/>
      <c r="AN39" s="312"/>
      <c r="AO39" s="312"/>
      <c r="AP39" s="312"/>
      <c r="AQ39" s="312"/>
      <c r="AR39" s="312"/>
      <c r="AS39" s="312"/>
      <c r="AT39" s="312"/>
      <c r="AU39" s="312"/>
      <c r="AV39" s="312"/>
      <c r="AW39" s="312"/>
      <c r="AX39" s="312"/>
      <c r="AY39" s="312"/>
      <c r="AZ39" s="312"/>
      <c r="BA39" s="312"/>
      <c r="BB39" s="312"/>
      <c r="BC39" s="312"/>
      <c r="BD39" s="312"/>
      <c r="BE39" s="312"/>
      <c r="BF39" s="312"/>
      <c r="BG39" s="312"/>
      <c r="BH39" s="312"/>
      <c r="BI39" s="312"/>
      <c r="BJ39" s="312"/>
      <c r="BK39" s="312"/>
      <c r="BL39" s="312"/>
      <c r="BM39" s="312"/>
      <c r="BN39" s="312"/>
      <c r="BO39" s="312"/>
      <c r="BP39" s="312"/>
      <c r="BQ39" s="312"/>
      <c r="BR39" s="312"/>
      <c r="BS39" s="312"/>
      <c r="BT39" s="312"/>
      <c r="BU39" s="312"/>
      <c r="BV39" s="312"/>
      <c r="BW39" s="312"/>
      <c r="BX39" s="312"/>
      <c r="BY39" s="312"/>
      <c r="BZ39" s="312"/>
      <c r="CA39" s="312"/>
      <c r="CB39" s="312"/>
      <c r="CC39" s="312"/>
      <c r="CD39" s="312"/>
      <c r="CE39" s="312"/>
      <c r="CF39" s="312"/>
      <c r="CG39" s="312"/>
      <c r="CH39" s="312"/>
      <c r="CI39" s="312"/>
      <c r="CJ39" s="312"/>
      <c r="CK39" s="312"/>
      <c r="CL39" s="312"/>
      <c r="CM39" s="312"/>
      <c r="CN39" s="312"/>
      <c r="CO39" s="312"/>
      <c r="CP39" s="312"/>
      <c r="CQ39" s="312"/>
      <c r="CR39" s="312"/>
      <c r="CS39" s="312"/>
      <c r="CT39" s="312"/>
      <c r="CU39" s="312"/>
      <c r="CV39" s="312"/>
      <c r="CW39" s="312"/>
      <c r="CX39" s="312"/>
      <c r="CY39" s="312"/>
      <c r="CZ39" s="312"/>
      <c r="DA39" s="312"/>
      <c r="DB39" s="312"/>
      <c r="DC39" s="312"/>
      <c r="DD39" s="312"/>
      <c r="DE39" s="312"/>
      <c r="DF39" s="312"/>
      <c r="DG39" s="312"/>
      <c r="DH39" s="312"/>
      <c r="DI39" s="312"/>
      <c r="DJ39" s="312"/>
      <c r="DK39" s="312"/>
      <c r="DL39" s="312"/>
      <c r="DM39" s="312"/>
      <c r="DN39" s="312"/>
      <c r="DO39" s="312"/>
      <c r="DP39" s="312"/>
      <c r="DQ39" s="312"/>
      <c r="DR39" s="312"/>
      <c r="DS39" s="312"/>
      <c r="DT39" s="312"/>
      <c r="DU39" s="312"/>
      <c r="DV39" s="312"/>
      <c r="DW39" s="312"/>
      <c r="DX39" s="312"/>
      <c r="DY39" s="312"/>
      <c r="DZ39" s="312"/>
      <c r="EA39" s="312"/>
      <c r="EB39" s="312"/>
      <c r="EC39" s="312"/>
      <c r="ED39" s="312"/>
      <c r="EE39" s="312"/>
      <c r="EF39" s="312"/>
      <c r="EG39" s="312"/>
      <c r="EH39" s="312"/>
      <c r="EI39" s="312"/>
      <c r="EJ39" s="312"/>
      <c r="EK39" s="312"/>
      <c r="EL39" s="312"/>
      <c r="EM39" s="312"/>
      <c r="EN39" s="312"/>
      <c r="EO39" s="312"/>
      <c r="EP39" s="312"/>
      <c r="EQ39" s="312"/>
      <c r="ER39" s="312"/>
      <c r="ES39" s="312"/>
      <c r="ET39" s="312"/>
      <c r="EU39" s="312"/>
      <c r="EV39" s="312"/>
      <c r="EW39" s="312"/>
      <c r="EX39" s="312"/>
      <c r="EY39" s="312"/>
      <c r="EZ39" s="312"/>
      <c r="FA39" s="312"/>
      <c r="FB39" s="312"/>
      <c r="FC39" s="312"/>
      <c r="FD39" s="312"/>
      <c r="FE39" s="312"/>
      <c r="FF39" s="312"/>
      <c r="FG39" s="312"/>
      <c r="FH39" s="312"/>
      <c r="FI39" s="312"/>
      <c r="FJ39" s="312"/>
      <c r="FK39" s="312"/>
      <c r="FL39" s="312"/>
      <c r="FM39" s="312"/>
      <c r="FN39" s="312"/>
      <c r="FO39" s="312"/>
      <c r="FP39" s="312"/>
      <c r="FQ39" s="312"/>
      <c r="FR39" s="312"/>
      <c r="FS39" s="312"/>
      <c r="FT39" s="312"/>
      <c r="FU39" s="312"/>
      <c r="FV39" s="312"/>
      <c r="FW39" s="312"/>
      <c r="FX39" s="312"/>
      <c r="FY39" s="312"/>
      <c r="FZ39" s="312"/>
      <c r="GA39" s="312"/>
      <c r="GB39" s="312"/>
      <c r="GC39" s="312"/>
      <c r="GD39" s="312"/>
      <c r="GE39" s="312"/>
      <c r="GF39" s="312"/>
      <c r="GG39" s="312"/>
      <c r="GH39" s="312"/>
      <c r="GI39" s="312"/>
      <c r="GJ39" s="312"/>
      <c r="GK39" s="312"/>
      <c r="GL39" s="312"/>
      <c r="GM39" s="312"/>
      <c r="GN39" s="312"/>
      <c r="GO39" s="312"/>
      <c r="GP39" s="312"/>
      <c r="GQ39" s="312"/>
      <c r="GR39" s="312"/>
      <c r="GS39" s="312"/>
      <c r="GT39" s="312"/>
      <c r="GU39" s="312"/>
      <c r="GV39" s="312"/>
      <c r="GW39" s="312"/>
      <c r="GX39" s="312"/>
      <c r="GY39" s="312"/>
      <c r="GZ39" s="312"/>
      <c r="HA39" s="312"/>
      <c r="HB39" s="312"/>
      <c r="HC39" s="312"/>
      <c r="HD39" s="312"/>
      <c r="HE39" s="312"/>
      <c r="HF39" s="312"/>
      <c r="HG39" s="312"/>
      <c r="HH39" s="312"/>
      <c r="HI39" s="312"/>
      <c r="HJ39" s="312"/>
      <c r="HK39" s="312"/>
      <c r="HL39" s="312"/>
      <c r="HM39" s="312"/>
      <c r="HN39" s="312"/>
      <c r="HO39" s="312"/>
      <c r="HP39" s="312"/>
      <c r="HQ39" s="312"/>
      <c r="HR39" s="312"/>
      <c r="HS39" s="312"/>
      <c r="HT39" s="312"/>
      <c r="HU39" s="312"/>
      <c r="HV39" s="312"/>
      <c r="HW39" s="312"/>
      <c r="HX39" s="312"/>
      <c r="HY39" s="312"/>
      <c r="HZ39" s="312"/>
      <c r="IA39" s="312"/>
      <c r="IB39" s="312"/>
      <c r="IC39" s="312"/>
      <c r="ID39" s="312"/>
      <c r="IE39" s="312"/>
      <c r="IF39" s="312"/>
      <c r="IG39" s="312"/>
      <c r="IH39" s="312"/>
      <c r="II39" s="312"/>
      <c r="IJ39" s="312"/>
      <c r="IK39" s="312"/>
      <c r="IL39" s="312"/>
      <c r="IM39" s="312"/>
      <c r="IN39" s="312"/>
      <c r="IO39" s="312"/>
      <c r="IP39" s="312"/>
      <c r="IQ39" s="312"/>
      <c r="IR39" s="312"/>
      <c r="IS39" s="312"/>
      <c r="IT39" s="312"/>
      <c r="IU39" s="312"/>
      <c r="IV39" s="312"/>
      <c r="IW39" s="312"/>
      <c r="IX39" s="312"/>
      <c r="IY39" s="312"/>
      <c r="IZ39" s="312"/>
      <c r="JA39" s="312"/>
      <c r="JB39" s="312"/>
      <c r="JC39" s="312"/>
      <c r="JD39" s="312"/>
      <c r="JE39" s="312"/>
    </row>
    <row r="40" spans="1:265" s="8" customFormat="1" ht="15.75">
      <c r="A40" s="9"/>
      <c r="B40" s="9"/>
      <c r="AA40" s="130"/>
      <c r="AD40" s="312"/>
      <c r="AE40" s="312"/>
      <c r="AF40" s="312"/>
      <c r="AG40" s="312"/>
      <c r="AH40" s="312"/>
      <c r="AI40" s="312"/>
      <c r="AJ40" s="312"/>
      <c r="AK40" s="312"/>
      <c r="AL40" s="312"/>
      <c r="AM40" s="312"/>
      <c r="AN40" s="312"/>
      <c r="AO40" s="312"/>
      <c r="AP40" s="312"/>
      <c r="AQ40" s="312"/>
      <c r="AR40" s="312"/>
      <c r="AS40" s="312"/>
      <c r="AT40" s="312"/>
      <c r="AU40" s="312"/>
      <c r="AV40" s="312"/>
      <c r="AW40" s="312"/>
      <c r="AX40" s="312"/>
      <c r="AY40" s="312"/>
      <c r="AZ40" s="312"/>
      <c r="BA40" s="312"/>
      <c r="BB40" s="312"/>
      <c r="BC40" s="312"/>
      <c r="BD40" s="312"/>
      <c r="BE40" s="312"/>
      <c r="BF40" s="312"/>
      <c r="BG40" s="312"/>
      <c r="BH40" s="312"/>
      <c r="BI40" s="312"/>
      <c r="BJ40" s="312"/>
      <c r="BK40" s="312"/>
      <c r="BL40" s="312"/>
      <c r="BM40" s="312"/>
      <c r="BN40" s="312"/>
      <c r="BO40" s="312"/>
      <c r="BP40" s="312"/>
      <c r="BQ40" s="312"/>
      <c r="BR40" s="312"/>
      <c r="BS40" s="312"/>
      <c r="BT40" s="312"/>
      <c r="BU40" s="312"/>
      <c r="BV40" s="312"/>
      <c r="BW40" s="312"/>
      <c r="BX40" s="312"/>
      <c r="BY40" s="312"/>
      <c r="BZ40" s="312"/>
      <c r="CA40" s="312"/>
      <c r="CB40" s="312"/>
      <c r="CC40" s="312"/>
      <c r="CD40" s="312"/>
      <c r="CE40" s="312"/>
      <c r="CF40" s="312"/>
      <c r="CG40" s="312"/>
      <c r="CH40" s="312"/>
      <c r="CI40" s="312"/>
      <c r="CJ40" s="312"/>
      <c r="CK40" s="312"/>
      <c r="CL40" s="312"/>
      <c r="CM40" s="312"/>
      <c r="CN40" s="312"/>
      <c r="CO40" s="312"/>
      <c r="CP40" s="312"/>
      <c r="CQ40" s="312"/>
      <c r="CR40" s="312"/>
      <c r="CS40" s="312"/>
      <c r="CT40" s="312"/>
      <c r="CU40" s="312"/>
      <c r="CV40" s="312"/>
      <c r="CW40" s="312"/>
      <c r="CX40" s="312"/>
      <c r="CY40" s="312"/>
      <c r="CZ40" s="312"/>
      <c r="DA40" s="312"/>
      <c r="DB40" s="312"/>
      <c r="DC40" s="312"/>
      <c r="DD40" s="312"/>
      <c r="DE40" s="312"/>
      <c r="DF40" s="312"/>
      <c r="DG40" s="312"/>
      <c r="DH40" s="312"/>
      <c r="DI40" s="312"/>
      <c r="DJ40" s="312"/>
      <c r="DK40" s="312"/>
      <c r="DL40" s="312"/>
      <c r="DM40" s="312"/>
      <c r="DN40" s="312"/>
      <c r="DO40" s="312"/>
      <c r="DP40" s="312"/>
      <c r="DQ40" s="312"/>
      <c r="DR40" s="312"/>
      <c r="DS40" s="312"/>
      <c r="DT40" s="312"/>
      <c r="DU40" s="312"/>
      <c r="DV40" s="312"/>
      <c r="DW40" s="312"/>
      <c r="DX40" s="312"/>
      <c r="DY40" s="312"/>
      <c r="DZ40" s="312"/>
      <c r="EA40" s="312"/>
      <c r="EB40" s="312"/>
      <c r="EC40" s="312"/>
      <c r="ED40" s="312"/>
      <c r="EE40" s="312"/>
      <c r="EF40" s="312"/>
      <c r="EG40" s="312"/>
      <c r="EH40" s="312"/>
      <c r="EI40" s="312"/>
      <c r="EJ40" s="312"/>
      <c r="EK40" s="312"/>
      <c r="EL40" s="312"/>
      <c r="EM40" s="312"/>
      <c r="EN40" s="312"/>
      <c r="EO40" s="312"/>
      <c r="EP40" s="312"/>
      <c r="EQ40" s="312"/>
      <c r="ER40" s="312"/>
      <c r="ES40" s="312"/>
      <c r="ET40" s="312"/>
      <c r="EU40" s="312"/>
      <c r="EV40" s="312"/>
      <c r="EW40" s="312"/>
      <c r="EX40" s="312"/>
      <c r="EY40" s="312"/>
      <c r="EZ40" s="312"/>
      <c r="FA40" s="312"/>
      <c r="FB40" s="312"/>
      <c r="FC40" s="312"/>
      <c r="FD40" s="312"/>
      <c r="FE40" s="312"/>
      <c r="FF40" s="312"/>
      <c r="FG40" s="312"/>
      <c r="FH40" s="312"/>
      <c r="FI40" s="312"/>
      <c r="FJ40" s="312"/>
      <c r="FK40" s="312"/>
      <c r="FL40" s="312"/>
      <c r="FM40" s="312"/>
      <c r="FN40" s="312"/>
      <c r="FO40" s="312"/>
      <c r="FP40" s="312"/>
      <c r="FQ40" s="312"/>
      <c r="FR40" s="312"/>
      <c r="FS40" s="312"/>
      <c r="FT40" s="312"/>
      <c r="FU40" s="312"/>
      <c r="FV40" s="312"/>
      <c r="FW40" s="312"/>
      <c r="FX40" s="312"/>
      <c r="FY40" s="312"/>
      <c r="FZ40" s="312"/>
      <c r="GA40" s="312"/>
      <c r="GB40" s="312"/>
      <c r="GC40" s="312"/>
      <c r="GD40" s="312"/>
      <c r="GE40" s="312"/>
      <c r="GF40" s="312"/>
      <c r="GG40" s="312"/>
      <c r="GH40" s="312"/>
      <c r="GI40" s="312"/>
      <c r="GJ40" s="312"/>
      <c r="GK40" s="312"/>
      <c r="GL40" s="312"/>
      <c r="GM40" s="312"/>
      <c r="GN40" s="312"/>
      <c r="GO40" s="312"/>
      <c r="GP40" s="312"/>
      <c r="GQ40" s="312"/>
      <c r="GR40" s="312"/>
      <c r="GS40" s="312"/>
      <c r="GT40" s="312"/>
      <c r="GU40" s="312"/>
      <c r="GV40" s="312"/>
      <c r="GW40" s="312"/>
      <c r="GX40" s="312"/>
      <c r="GY40" s="312"/>
      <c r="GZ40" s="312"/>
      <c r="HA40" s="312"/>
      <c r="HB40" s="312"/>
      <c r="HC40" s="312"/>
      <c r="HD40" s="312"/>
      <c r="HE40" s="312"/>
      <c r="HF40" s="312"/>
      <c r="HG40" s="312"/>
      <c r="HH40" s="312"/>
      <c r="HI40" s="312"/>
      <c r="HJ40" s="312"/>
      <c r="HK40" s="312"/>
      <c r="HL40" s="312"/>
      <c r="HM40" s="312"/>
      <c r="HN40" s="312"/>
      <c r="HO40" s="312"/>
      <c r="HP40" s="312"/>
      <c r="HQ40" s="312"/>
      <c r="HR40" s="312"/>
      <c r="HS40" s="312"/>
      <c r="HT40" s="312"/>
      <c r="HU40" s="312"/>
      <c r="HV40" s="312"/>
      <c r="HW40" s="312"/>
      <c r="HX40" s="312"/>
      <c r="HY40" s="312"/>
      <c r="HZ40" s="312"/>
      <c r="IA40" s="312"/>
      <c r="IB40" s="312"/>
      <c r="IC40" s="312"/>
      <c r="ID40" s="312"/>
      <c r="IE40" s="312"/>
      <c r="IF40" s="312"/>
      <c r="IG40" s="312"/>
      <c r="IH40" s="312"/>
      <c r="II40" s="312"/>
      <c r="IJ40" s="312"/>
      <c r="IK40" s="312"/>
      <c r="IL40" s="312"/>
      <c r="IM40" s="312"/>
      <c r="IN40" s="312"/>
      <c r="IO40" s="312"/>
      <c r="IP40" s="312"/>
      <c r="IQ40" s="312"/>
      <c r="IR40" s="312"/>
      <c r="IS40" s="312"/>
      <c r="IT40" s="312"/>
      <c r="IU40" s="312"/>
      <c r="IV40" s="312"/>
      <c r="IW40" s="312"/>
      <c r="IX40" s="312"/>
      <c r="IY40" s="312"/>
      <c r="IZ40" s="312"/>
      <c r="JA40" s="312"/>
      <c r="JB40" s="312"/>
      <c r="JC40" s="312"/>
      <c r="JD40" s="312"/>
      <c r="JE40" s="312"/>
    </row>
    <row r="41" spans="1:265" s="8" customFormat="1" ht="15.75">
      <c r="A41" s="9"/>
      <c r="B41" s="9"/>
      <c r="AD41" s="312"/>
      <c r="AE41" s="312"/>
      <c r="AF41" s="312"/>
      <c r="AG41" s="312"/>
      <c r="AH41" s="312"/>
      <c r="AI41" s="312"/>
      <c r="AJ41" s="312"/>
      <c r="AK41" s="312"/>
      <c r="AL41" s="312"/>
      <c r="AM41" s="312"/>
      <c r="AN41" s="312"/>
      <c r="AO41" s="312"/>
      <c r="AP41" s="312"/>
      <c r="AQ41" s="312"/>
      <c r="AR41" s="312"/>
      <c r="AS41" s="312"/>
      <c r="AT41" s="312"/>
      <c r="AU41" s="312"/>
      <c r="AV41" s="312"/>
      <c r="AW41" s="312"/>
      <c r="AX41" s="312"/>
      <c r="AY41" s="312"/>
      <c r="AZ41" s="312"/>
      <c r="BA41" s="312"/>
      <c r="BB41" s="312"/>
      <c r="BC41" s="312"/>
      <c r="BD41" s="312"/>
      <c r="BE41" s="312"/>
      <c r="BF41" s="312"/>
      <c r="BG41" s="312"/>
      <c r="BH41" s="312"/>
      <c r="BI41" s="312"/>
      <c r="BJ41" s="312"/>
      <c r="BK41" s="312"/>
      <c r="BL41" s="312"/>
      <c r="BM41" s="312"/>
      <c r="BN41" s="312"/>
      <c r="BO41" s="312"/>
      <c r="BP41" s="312"/>
      <c r="BQ41" s="312"/>
      <c r="BR41" s="312"/>
      <c r="BS41" s="312"/>
      <c r="BT41" s="312"/>
      <c r="BU41" s="312"/>
      <c r="BV41" s="312"/>
      <c r="BW41" s="312"/>
      <c r="BX41" s="312"/>
      <c r="BY41" s="312"/>
      <c r="BZ41" s="312"/>
      <c r="CA41" s="312"/>
      <c r="CB41" s="312"/>
      <c r="CC41" s="312"/>
      <c r="CD41" s="312"/>
      <c r="CE41" s="312"/>
      <c r="CF41" s="312"/>
      <c r="CG41" s="312"/>
      <c r="CH41" s="312"/>
      <c r="CI41" s="312"/>
      <c r="CJ41" s="312"/>
      <c r="CK41" s="312"/>
      <c r="CL41" s="312"/>
      <c r="CM41" s="312"/>
      <c r="CN41" s="312"/>
      <c r="CO41" s="312"/>
      <c r="CP41" s="312"/>
      <c r="CQ41" s="312"/>
      <c r="CR41" s="312"/>
      <c r="CS41" s="312"/>
      <c r="CT41" s="312"/>
      <c r="CU41" s="312"/>
      <c r="CV41" s="312"/>
      <c r="CW41" s="312"/>
      <c r="CX41" s="312"/>
      <c r="CY41" s="312"/>
      <c r="CZ41" s="312"/>
      <c r="DA41" s="312"/>
      <c r="DB41" s="312"/>
      <c r="DC41" s="312"/>
      <c r="DD41" s="312"/>
      <c r="DE41" s="312"/>
      <c r="DF41" s="312"/>
      <c r="DG41" s="312"/>
      <c r="DH41" s="312"/>
      <c r="DI41" s="312"/>
      <c r="DJ41" s="312"/>
      <c r="DK41" s="312"/>
      <c r="DL41" s="312"/>
      <c r="DM41" s="312"/>
      <c r="DN41" s="312"/>
      <c r="DO41" s="312"/>
      <c r="DP41" s="312"/>
      <c r="DQ41" s="312"/>
      <c r="DR41" s="312"/>
      <c r="DS41" s="312"/>
      <c r="DT41" s="312"/>
      <c r="DU41" s="312"/>
      <c r="DV41" s="312"/>
      <c r="DW41" s="312"/>
      <c r="DX41" s="312"/>
      <c r="DY41" s="312"/>
      <c r="DZ41" s="312"/>
      <c r="EA41" s="312"/>
      <c r="EB41" s="312"/>
      <c r="EC41" s="312"/>
      <c r="ED41" s="312"/>
      <c r="EE41" s="312"/>
      <c r="EF41" s="312"/>
      <c r="EG41" s="312"/>
      <c r="EH41" s="312"/>
      <c r="EI41" s="312"/>
      <c r="EJ41" s="312"/>
      <c r="EK41" s="312"/>
      <c r="EL41" s="312"/>
      <c r="EM41" s="312"/>
      <c r="EN41" s="312"/>
      <c r="EO41" s="312"/>
      <c r="EP41" s="312"/>
      <c r="EQ41" s="312"/>
      <c r="ER41" s="312"/>
      <c r="ES41" s="312"/>
      <c r="ET41" s="312"/>
      <c r="EU41" s="312"/>
      <c r="EV41" s="312"/>
      <c r="EW41" s="312"/>
      <c r="EX41" s="312"/>
      <c r="EY41" s="312"/>
      <c r="EZ41" s="312"/>
      <c r="FA41" s="312"/>
      <c r="FB41" s="312"/>
      <c r="FC41" s="312"/>
      <c r="FD41" s="312"/>
      <c r="FE41" s="312"/>
      <c r="FF41" s="312"/>
      <c r="FG41" s="312"/>
      <c r="FH41" s="312"/>
      <c r="FI41" s="312"/>
      <c r="FJ41" s="312"/>
      <c r="FK41" s="312"/>
      <c r="FL41" s="312"/>
      <c r="FM41" s="312"/>
      <c r="FN41" s="312"/>
      <c r="FO41" s="312"/>
      <c r="FP41" s="312"/>
      <c r="FQ41" s="312"/>
      <c r="FR41" s="312"/>
      <c r="FS41" s="312"/>
      <c r="FT41" s="312"/>
      <c r="FU41" s="312"/>
      <c r="FV41" s="312"/>
      <c r="FW41" s="312"/>
      <c r="FX41" s="312"/>
      <c r="FY41" s="312"/>
      <c r="FZ41" s="312"/>
      <c r="GA41" s="312"/>
      <c r="GB41" s="312"/>
      <c r="GC41" s="312"/>
      <c r="GD41" s="312"/>
      <c r="GE41" s="312"/>
      <c r="GF41" s="312"/>
      <c r="GG41" s="312"/>
      <c r="GH41" s="312"/>
      <c r="GI41" s="312"/>
      <c r="GJ41" s="312"/>
      <c r="GK41" s="312"/>
      <c r="GL41" s="312"/>
      <c r="GM41" s="312"/>
      <c r="GN41" s="312"/>
      <c r="GO41" s="312"/>
      <c r="GP41" s="312"/>
      <c r="GQ41" s="312"/>
      <c r="GR41" s="312"/>
      <c r="GS41" s="312"/>
      <c r="GT41" s="312"/>
      <c r="GU41" s="312"/>
      <c r="GV41" s="312"/>
      <c r="GW41" s="312"/>
      <c r="GX41" s="312"/>
      <c r="GY41" s="312"/>
      <c r="GZ41" s="312"/>
      <c r="HA41" s="312"/>
      <c r="HB41" s="312"/>
      <c r="HC41" s="312"/>
      <c r="HD41" s="312"/>
      <c r="HE41" s="312"/>
      <c r="HF41" s="312"/>
      <c r="HG41" s="312"/>
      <c r="HH41" s="312"/>
      <c r="HI41" s="312"/>
      <c r="HJ41" s="312"/>
      <c r="HK41" s="312"/>
      <c r="HL41" s="312"/>
      <c r="HM41" s="312"/>
      <c r="HN41" s="312"/>
      <c r="HO41" s="312"/>
      <c r="HP41" s="312"/>
      <c r="HQ41" s="312"/>
      <c r="HR41" s="312"/>
      <c r="HS41" s="312"/>
      <c r="HT41" s="312"/>
      <c r="HU41" s="312"/>
      <c r="HV41" s="312"/>
      <c r="HW41" s="312"/>
      <c r="HX41" s="312"/>
      <c r="HY41" s="312"/>
      <c r="HZ41" s="312"/>
      <c r="IA41" s="312"/>
      <c r="IB41" s="312"/>
      <c r="IC41" s="312"/>
      <c r="ID41" s="312"/>
      <c r="IE41" s="312"/>
      <c r="IF41" s="312"/>
      <c r="IG41" s="312"/>
      <c r="IH41" s="312"/>
      <c r="II41" s="312"/>
      <c r="IJ41" s="312"/>
      <c r="IK41" s="312"/>
      <c r="IL41" s="312"/>
      <c r="IM41" s="312"/>
      <c r="IN41" s="312"/>
      <c r="IO41" s="312"/>
      <c r="IP41" s="312"/>
      <c r="IQ41" s="312"/>
      <c r="IR41" s="312"/>
      <c r="IS41" s="312"/>
      <c r="IT41" s="312"/>
      <c r="IU41" s="312"/>
      <c r="IV41" s="312"/>
      <c r="IW41" s="312"/>
      <c r="IX41" s="312"/>
      <c r="IY41" s="312"/>
      <c r="IZ41" s="312"/>
      <c r="JA41" s="312"/>
      <c r="JB41" s="312"/>
      <c r="JC41" s="312"/>
      <c r="JD41" s="312"/>
      <c r="JE41" s="312"/>
    </row>
    <row r="42" spans="1:265" s="8" customFormat="1" ht="15.75">
      <c r="A42" s="9"/>
      <c r="B42" s="9"/>
      <c r="AD42" s="312"/>
      <c r="AE42" s="312"/>
      <c r="AF42" s="312"/>
      <c r="AG42" s="312"/>
      <c r="AH42" s="312"/>
      <c r="AI42" s="312"/>
      <c r="AJ42" s="312"/>
      <c r="AK42" s="312"/>
      <c r="AL42" s="312"/>
      <c r="AM42" s="312"/>
      <c r="AN42" s="312"/>
      <c r="AO42" s="312"/>
      <c r="AP42" s="312"/>
      <c r="AQ42" s="312"/>
      <c r="AR42" s="312"/>
      <c r="AS42" s="312"/>
      <c r="AT42" s="312"/>
      <c r="AU42" s="312"/>
      <c r="AV42" s="312"/>
      <c r="AW42" s="312"/>
      <c r="AX42" s="312"/>
      <c r="AY42" s="312"/>
      <c r="AZ42" s="312"/>
      <c r="BA42" s="312"/>
      <c r="BB42" s="312"/>
      <c r="BC42" s="312"/>
      <c r="BD42" s="312"/>
      <c r="BE42" s="312"/>
      <c r="BF42" s="312"/>
      <c r="BG42" s="312"/>
      <c r="BH42" s="312"/>
      <c r="BI42" s="312"/>
      <c r="BJ42" s="312"/>
      <c r="BK42" s="312"/>
      <c r="BL42" s="312"/>
      <c r="BM42" s="312"/>
      <c r="BN42" s="312"/>
      <c r="BO42" s="312"/>
      <c r="BP42" s="312"/>
      <c r="BQ42" s="312"/>
      <c r="BR42" s="312"/>
      <c r="BS42" s="312"/>
      <c r="BT42" s="312"/>
      <c r="BU42" s="312"/>
      <c r="BV42" s="312"/>
      <c r="BW42" s="312"/>
      <c r="BX42" s="312"/>
      <c r="BY42" s="312"/>
      <c r="BZ42" s="312"/>
      <c r="CA42" s="312"/>
      <c r="CB42" s="312"/>
      <c r="CC42" s="312"/>
      <c r="CD42" s="312"/>
      <c r="CE42" s="312"/>
      <c r="CF42" s="312"/>
      <c r="CG42" s="312"/>
      <c r="CH42" s="312"/>
      <c r="CI42" s="312"/>
      <c r="CJ42" s="312"/>
      <c r="CK42" s="312"/>
      <c r="CL42" s="312"/>
      <c r="CM42" s="312"/>
      <c r="CN42" s="312"/>
      <c r="CO42" s="312"/>
      <c r="CP42" s="312"/>
      <c r="CQ42" s="312"/>
      <c r="CR42" s="312"/>
      <c r="CS42" s="312"/>
      <c r="CT42" s="312"/>
      <c r="CU42" s="312"/>
      <c r="CV42" s="312"/>
      <c r="CW42" s="312"/>
      <c r="CX42" s="312"/>
      <c r="CY42" s="312"/>
      <c r="CZ42" s="312"/>
      <c r="DA42" s="312"/>
      <c r="DB42" s="312"/>
      <c r="DC42" s="312"/>
      <c r="DD42" s="312"/>
      <c r="DE42" s="312"/>
      <c r="DF42" s="312"/>
      <c r="DG42" s="312"/>
      <c r="DH42" s="312"/>
      <c r="DI42" s="312"/>
      <c r="DJ42" s="312"/>
      <c r="DK42" s="312"/>
      <c r="DL42" s="312"/>
      <c r="DM42" s="312"/>
      <c r="DN42" s="312"/>
      <c r="DO42" s="312"/>
      <c r="DP42" s="312"/>
      <c r="DQ42" s="312"/>
      <c r="DR42" s="312"/>
      <c r="DS42" s="312"/>
      <c r="DT42" s="312"/>
      <c r="DU42" s="312"/>
      <c r="DV42" s="312"/>
      <c r="DW42" s="312"/>
      <c r="DX42" s="312"/>
      <c r="DY42" s="312"/>
      <c r="DZ42" s="312"/>
      <c r="EA42" s="312"/>
      <c r="EB42" s="312"/>
      <c r="EC42" s="312"/>
      <c r="ED42" s="312"/>
      <c r="EE42" s="312"/>
      <c r="EF42" s="312"/>
      <c r="EG42" s="312"/>
      <c r="EH42" s="312"/>
      <c r="EI42" s="312"/>
      <c r="EJ42" s="312"/>
      <c r="EK42" s="312"/>
      <c r="EL42" s="312"/>
      <c r="EM42" s="312"/>
      <c r="EN42" s="312"/>
      <c r="EO42" s="312"/>
      <c r="EP42" s="312"/>
      <c r="EQ42" s="312"/>
      <c r="ER42" s="312"/>
      <c r="ES42" s="312"/>
      <c r="ET42" s="312"/>
      <c r="EU42" s="312"/>
      <c r="EV42" s="312"/>
      <c r="EW42" s="312"/>
      <c r="EX42" s="312"/>
      <c r="EY42" s="312"/>
      <c r="EZ42" s="312"/>
      <c r="FA42" s="312"/>
      <c r="FB42" s="312"/>
      <c r="FC42" s="312"/>
      <c r="FD42" s="312"/>
      <c r="FE42" s="312"/>
      <c r="FF42" s="312"/>
      <c r="FG42" s="312"/>
      <c r="FH42" s="312"/>
      <c r="FI42" s="312"/>
      <c r="FJ42" s="312"/>
      <c r="FK42" s="312"/>
      <c r="FL42" s="312"/>
      <c r="FM42" s="312"/>
      <c r="FN42" s="312"/>
      <c r="FO42" s="312"/>
      <c r="FP42" s="312"/>
      <c r="FQ42" s="312"/>
      <c r="FR42" s="312"/>
      <c r="FS42" s="312"/>
      <c r="FT42" s="312"/>
      <c r="FU42" s="312"/>
      <c r="FV42" s="312"/>
      <c r="FW42" s="312"/>
      <c r="FX42" s="312"/>
      <c r="FY42" s="312"/>
      <c r="FZ42" s="312"/>
      <c r="GA42" s="312"/>
      <c r="GB42" s="312"/>
      <c r="GC42" s="312"/>
      <c r="GD42" s="312"/>
      <c r="GE42" s="312"/>
      <c r="GF42" s="312"/>
      <c r="GG42" s="312"/>
      <c r="GH42" s="312"/>
      <c r="GI42" s="312"/>
      <c r="GJ42" s="312"/>
      <c r="GK42" s="312"/>
      <c r="GL42" s="312"/>
      <c r="GM42" s="312"/>
      <c r="GN42" s="312"/>
      <c r="GO42" s="312"/>
      <c r="GP42" s="312"/>
      <c r="GQ42" s="312"/>
      <c r="GR42" s="312"/>
      <c r="GS42" s="312"/>
      <c r="GT42" s="312"/>
      <c r="GU42" s="312"/>
      <c r="GV42" s="312"/>
      <c r="GW42" s="312"/>
      <c r="GX42" s="312"/>
      <c r="GY42" s="312"/>
      <c r="GZ42" s="312"/>
      <c r="HA42" s="312"/>
      <c r="HB42" s="312"/>
      <c r="HC42" s="312"/>
      <c r="HD42" s="312"/>
      <c r="HE42" s="312"/>
      <c r="HF42" s="312"/>
      <c r="HG42" s="312"/>
      <c r="HH42" s="312"/>
      <c r="HI42" s="312"/>
      <c r="HJ42" s="312"/>
      <c r="HK42" s="312"/>
      <c r="HL42" s="312"/>
      <c r="HM42" s="312"/>
      <c r="HN42" s="312"/>
      <c r="HO42" s="312"/>
      <c r="HP42" s="312"/>
      <c r="HQ42" s="312"/>
      <c r="HR42" s="312"/>
      <c r="HS42" s="312"/>
      <c r="HT42" s="312"/>
      <c r="HU42" s="312"/>
      <c r="HV42" s="312"/>
      <c r="HW42" s="312"/>
      <c r="HX42" s="312"/>
      <c r="HY42" s="312"/>
      <c r="HZ42" s="312"/>
      <c r="IA42" s="312"/>
      <c r="IB42" s="312"/>
      <c r="IC42" s="312"/>
      <c r="ID42" s="312"/>
      <c r="IE42" s="312"/>
      <c r="IF42" s="312"/>
      <c r="IG42" s="312"/>
      <c r="IH42" s="312"/>
      <c r="II42" s="312"/>
      <c r="IJ42" s="312"/>
      <c r="IK42" s="312"/>
      <c r="IL42" s="312"/>
      <c r="IM42" s="312"/>
      <c r="IN42" s="312"/>
      <c r="IO42" s="312"/>
      <c r="IP42" s="312"/>
      <c r="IQ42" s="312"/>
      <c r="IR42" s="312"/>
      <c r="IS42" s="312"/>
      <c r="IT42" s="312"/>
      <c r="IU42" s="312"/>
      <c r="IV42" s="312"/>
      <c r="IW42" s="312"/>
      <c r="IX42" s="312"/>
      <c r="IY42" s="312"/>
      <c r="IZ42" s="312"/>
      <c r="JA42" s="312"/>
      <c r="JB42" s="312"/>
      <c r="JC42" s="312"/>
      <c r="JD42" s="312"/>
      <c r="JE42" s="312"/>
    </row>
    <row r="43" spans="1:265" s="8" customFormat="1" ht="15.75">
      <c r="A43" s="9"/>
      <c r="B43" s="9"/>
      <c r="AD43" s="312"/>
      <c r="AE43" s="312"/>
      <c r="AF43" s="312"/>
      <c r="AG43" s="312"/>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2"/>
      <c r="BH43" s="312"/>
      <c r="BI43" s="312"/>
      <c r="BJ43" s="312"/>
      <c r="BK43" s="312"/>
      <c r="BL43" s="312"/>
      <c r="BM43" s="312"/>
      <c r="BN43" s="312"/>
      <c r="BO43" s="312"/>
      <c r="BP43" s="312"/>
      <c r="BQ43" s="312"/>
      <c r="BR43" s="312"/>
      <c r="BS43" s="312"/>
      <c r="BT43" s="312"/>
      <c r="BU43" s="312"/>
      <c r="BV43" s="312"/>
      <c r="BW43" s="312"/>
      <c r="BX43" s="312"/>
      <c r="BY43" s="312"/>
      <c r="BZ43" s="312"/>
      <c r="CA43" s="312"/>
      <c r="CB43" s="312"/>
      <c r="CC43" s="312"/>
      <c r="CD43" s="312"/>
      <c r="CE43" s="312"/>
      <c r="CF43" s="312"/>
      <c r="CG43" s="312"/>
      <c r="CH43" s="312"/>
      <c r="CI43" s="312"/>
      <c r="CJ43" s="312"/>
      <c r="CK43" s="312"/>
      <c r="CL43" s="312"/>
      <c r="CM43" s="312"/>
      <c r="CN43" s="312"/>
      <c r="CO43" s="312"/>
      <c r="CP43" s="312"/>
      <c r="CQ43" s="312"/>
      <c r="CR43" s="312"/>
      <c r="CS43" s="312"/>
      <c r="CT43" s="312"/>
      <c r="CU43" s="312"/>
      <c r="CV43" s="312"/>
      <c r="CW43" s="312"/>
      <c r="CX43" s="312"/>
      <c r="CY43" s="312"/>
      <c r="CZ43" s="312"/>
      <c r="DA43" s="312"/>
      <c r="DB43" s="312"/>
      <c r="DC43" s="312"/>
      <c r="DD43" s="312"/>
      <c r="DE43" s="312"/>
      <c r="DF43" s="312"/>
      <c r="DG43" s="312"/>
      <c r="DH43" s="312"/>
      <c r="DI43" s="312"/>
      <c r="DJ43" s="312"/>
      <c r="DK43" s="312"/>
      <c r="DL43" s="312"/>
      <c r="DM43" s="312"/>
      <c r="DN43" s="312"/>
      <c r="DO43" s="312"/>
      <c r="DP43" s="312"/>
      <c r="DQ43" s="312"/>
      <c r="DR43" s="312"/>
      <c r="DS43" s="312"/>
      <c r="DT43" s="312"/>
      <c r="DU43" s="312"/>
      <c r="DV43" s="312"/>
      <c r="DW43" s="312"/>
      <c r="DX43" s="312"/>
      <c r="DY43" s="312"/>
      <c r="DZ43" s="312"/>
      <c r="EA43" s="312"/>
      <c r="EB43" s="312"/>
      <c r="EC43" s="312"/>
      <c r="ED43" s="312"/>
      <c r="EE43" s="312"/>
      <c r="EF43" s="312"/>
      <c r="EG43" s="312"/>
      <c r="EH43" s="312"/>
      <c r="EI43" s="312"/>
      <c r="EJ43" s="312"/>
      <c r="EK43" s="312"/>
      <c r="EL43" s="312"/>
      <c r="EM43" s="312"/>
      <c r="EN43" s="312"/>
      <c r="EO43" s="312"/>
      <c r="EP43" s="312"/>
      <c r="EQ43" s="312"/>
      <c r="ER43" s="312"/>
      <c r="ES43" s="312"/>
      <c r="ET43" s="312"/>
      <c r="EU43" s="312"/>
      <c r="EV43" s="312"/>
      <c r="EW43" s="312"/>
      <c r="EX43" s="312"/>
      <c r="EY43" s="312"/>
      <c r="EZ43" s="312"/>
      <c r="FA43" s="312"/>
      <c r="FB43" s="312"/>
      <c r="FC43" s="312"/>
      <c r="FD43" s="312"/>
      <c r="FE43" s="312"/>
      <c r="FF43" s="312"/>
      <c r="FG43" s="312"/>
      <c r="FH43" s="312"/>
      <c r="FI43" s="312"/>
      <c r="FJ43" s="312"/>
      <c r="FK43" s="312"/>
      <c r="FL43" s="312"/>
      <c r="FM43" s="312"/>
      <c r="FN43" s="312"/>
      <c r="FO43" s="312"/>
      <c r="FP43" s="312"/>
      <c r="FQ43" s="312"/>
      <c r="FR43" s="312"/>
      <c r="FS43" s="312"/>
      <c r="FT43" s="312"/>
      <c r="FU43" s="312"/>
      <c r="FV43" s="312"/>
      <c r="FW43" s="312"/>
      <c r="FX43" s="312"/>
      <c r="FY43" s="312"/>
      <c r="FZ43" s="312"/>
      <c r="GA43" s="312"/>
      <c r="GB43" s="312"/>
      <c r="GC43" s="312"/>
      <c r="GD43" s="312"/>
      <c r="GE43" s="312"/>
      <c r="GF43" s="312"/>
      <c r="GG43" s="312"/>
      <c r="GH43" s="312"/>
      <c r="GI43" s="312"/>
      <c r="GJ43" s="312"/>
      <c r="GK43" s="312"/>
      <c r="GL43" s="312"/>
      <c r="GM43" s="312"/>
      <c r="GN43" s="312"/>
      <c r="GO43" s="312"/>
      <c r="GP43" s="312"/>
      <c r="GQ43" s="312"/>
      <c r="GR43" s="312"/>
      <c r="GS43" s="312"/>
      <c r="GT43" s="312"/>
      <c r="GU43" s="312"/>
      <c r="GV43" s="312"/>
      <c r="GW43" s="312"/>
      <c r="GX43" s="312"/>
      <c r="GY43" s="312"/>
      <c r="GZ43" s="312"/>
      <c r="HA43" s="312"/>
      <c r="HB43" s="312"/>
      <c r="HC43" s="312"/>
      <c r="HD43" s="312"/>
      <c r="HE43" s="312"/>
      <c r="HF43" s="312"/>
      <c r="HG43" s="312"/>
      <c r="HH43" s="312"/>
      <c r="HI43" s="312"/>
      <c r="HJ43" s="312"/>
      <c r="HK43" s="312"/>
      <c r="HL43" s="312"/>
      <c r="HM43" s="312"/>
      <c r="HN43" s="312"/>
      <c r="HO43" s="312"/>
      <c r="HP43" s="312"/>
      <c r="HQ43" s="312"/>
      <c r="HR43" s="312"/>
      <c r="HS43" s="312"/>
      <c r="HT43" s="312"/>
      <c r="HU43" s="312"/>
      <c r="HV43" s="312"/>
      <c r="HW43" s="312"/>
      <c r="HX43" s="312"/>
      <c r="HY43" s="312"/>
      <c r="HZ43" s="312"/>
      <c r="IA43" s="312"/>
      <c r="IB43" s="312"/>
      <c r="IC43" s="312"/>
      <c r="ID43" s="312"/>
      <c r="IE43" s="312"/>
      <c r="IF43" s="312"/>
      <c r="IG43" s="312"/>
      <c r="IH43" s="312"/>
      <c r="II43" s="312"/>
      <c r="IJ43" s="312"/>
      <c r="IK43" s="312"/>
      <c r="IL43" s="312"/>
      <c r="IM43" s="312"/>
      <c r="IN43" s="312"/>
      <c r="IO43" s="312"/>
      <c r="IP43" s="312"/>
      <c r="IQ43" s="312"/>
      <c r="IR43" s="312"/>
      <c r="IS43" s="312"/>
      <c r="IT43" s="312"/>
      <c r="IU43" s="312"/>
      <c r="IV43" s="312"/>
      <c r="IW43" s="312"/>
      <c r="IX43" s="312"/>
      <c r="IY43" s="312"/>
      <c r="IZ43" s="312"/>
      <c r="JA43" s="312"/>
      <c r="JB43" s="312"/>
      <c r="JC43" s="312"/>
      <c r="JD43" s="312"/>
      <c r="JE43" s="312"/>
    </row>
    <row r="44" spans="1:265" s="8" customFormat="1" ht="15.75">
      <c r="A44" s="9"/>
      <c r="B44" s="9"/>
      <c r="AD44" s="312"/>
      <c r="AE44" s="312"/>
      <c r="AF44" s="312"/>
      <c r="AG44" s="312"/>
      <c r="AH44" s="312"/>
      <c r="AI44" s="312"/>
      <c r="AJ44" s="312"/>
      <c r="AK44" s="312"/>
      <c r="AL44" s="312"/>
      <c r="AM44" s="312"/>
      <c r="AN44" s="312"/>
      <c r="AO44" s="312"/>
      <c r="AP44" s="312"/>
      <c r="AQ44" s="312"/>
      <c r="AR44" s="312"/>
      <c r="AS44" s="312"/>
      <c r="AT44" s="312"/>
      <c r="AU44" s="312"/>
      <c r="AV44" s="312"/>
      <c r="AW44" s="312"/>
      <c r="AX44" s="312"/>
      <c r="AY44" s="312"/>
      <c r="AZ44" s="312"/>
      <c r="BA44" s="312"/>
      <c r="BB44" s="312"/>
      <c r="BC44" s="312"/>
      <c r="BD44" s="312"/>
      <c r="BE44" s="312"/>
      <c r="BF44" s="312"/>
      <c r="BG44" s="312"/>
      <c r="BH44" s="312"/>
      <c r="BI44" s="312"/>
      <c r="BJ44" s="312"/>
      <c r="BK44" s="312"/>
      <c r="BL44" s="312"/>
      <c r="BM44" s="312"/>
      <c r="BN44" s="312"/>
      <c r="BO44" s="312"/>
      <c r="BP44" s="312"/>
      <c r="BQ44" s="312"/>
      <c r="BR44" s="312"/>
      <c r="BS44" s="312"/>
      <c r="BT44" s="312"/>
      <c r="BU44" s="312"/>
      <c r="BV44" s="312"/>
      <c r="BW44" s="312"/>
      <c r="BX44" s="312"/>
      <c r="BY44" s="312"/>
      <c r="BZ44" s="312"/>
      <c r="CA44" s="312"/>
      <c r="CB44" s="312"/>
      <c r="CC44" s="312"/>
      <c r="CD44" s="312"/>
      <c r="CE44" s="312"/>
      <c r="CF44" s="312"/>
      <c r="CG44" s="312"/>
      <c r="CH44" s="312"/>
      <c r="CI44" s="312"/>
      <c r="CJ44" s="312"/>
      <c r="CK44" s="312"/>
      <c r="CL44" s="312"/>
      <c r="CM44" s="312"/>
      <c r="CN44" s="312"/>
      <c r="CO44" s="312"/>
      <c r="CP44" s="312"/>
      <c r="CQ44" s="312"/>
      <c r="CR44" s="312"/>
      <c r="CS44" s="312"/>
      <c r="CT44" s="312"/>
      <c r="CU44" s="312"/>
      <c r="CV44" s="312"/>
      <c r="CW44" s="312"/>
      <c r="CX44" s="312"/>
      <c r="CY44" s="312"/>
      <c r="CZ44" s="312"/>
      <c r="DA44" s="312"/>
      <c r="DB44" s="312"/>
      <c r="DC44" s="312"/>
      <c r="DD44" s="312"/>
      <c r="DE44" s="312"/>
      <c r="DF44" s="312"/>
      <c r="DG44" s="312"/>
      <c r="DH44" s="312"/>
      <c r="DI44" s="312"/>
      <c r="DJ44" s="312"/>
      <c r="DK44" s="312"/>
      <c r="DL44" s="312"/>
      <c r="DM44" s="312"/>
      <c r="DN44" s="312"/>
      <c r="DO44" s="312"/>
      <c r="DP44" s="312"/>
      <c r="DQ44" s="312"/>
      <c r="DR44" s="312"/>
      <c r="DS44" s="312"/>
      <c r="DT44" s="312"/>
      <c r="DU44" s="312"/>
      <c r="DV44" s="312"/>
      <c r="DW44" s="312"/>
      <c r="DX44" s="312"/>
      <c r="DY44" s="312"/>
      <c r="DZ44" s="312"/>
      <c r="EA44" s="312"/>
      <c r="EB44" s="312"/>
      <c r="EC44" s="312"/>
      <c r="ED44" s="312"/>
      <c r="EE44" s="312"/>
      <c r="EF44" s="312"/>
      <c r="EG44" s="312"/>
      <c r="EH44" s="312"/>
      <c r="EI44" s="312"/>
      <c r="EJ44" s="312"/>
      <c r="EK44" s="312"/>
      <c r="EL44" s="312"/>
      <c r="EM44" s="312"/>
      <c r="EN44" s="312"/>
      <c r="EO44" s="312"/>
      <c r="EP44" s="312"/>
      <c r="EQ44" s="312"/>
      <c r="ER44" s="312"/>
      <c r="ES44" s="312"/>
      <c r="ET44" s="312"/>
      <c r="EU44" s="312"/>
      <c r="EV44" s="312"/>
      <c r="EW44" s="312"/>
      <c r="EX44" s="312"/>
      <c r="EY44" s="312"/>
      <c r="EZ44" s="312"/>
      <c r="FA44" s="312"/>
      <c r="FB44" s="312"/>
      <c r="FC44" s="312"/>
      <c r="FD44" s="312"/>
      <c r="FE44" s="312"/>
      <c r="FF44" s="312"/>
      <c r="FG44" s="312"/>
      <c r="FH44" s="312"/>
      <c r="FI44" s="312"/>
      <c r="FJ44" s="312"/>
      <c r="FK44" s="312"/>
      <c r="FL44" s="312"/>
      <c r="FM44" s="312"/>
      <c r="FN44" s="312"/>
      <c r="FO44" s="312"/>
      <c r="FP44" s="312"/>
      <c r="FQ44" s="312"/>
      <c r="FR44" s="312"/>
      <c r="FS44" s="312"/>
      <c r="FT44" s="312"/>
      <c r="FU44" s="312"/>
      <c r="FV44" s="312"/>
      <c r="FW44" s="312"/>
      <c r="FX44" s="312"/>
      <c r="FY44" s="312"/>
      <c r="FZ44" s="312"/>
      <c r="GA44" s="312"/>
      <c r="GB44" s="312"/>
      <c r="GC44" s="312"/>
      <c r="GD44" s="312"/>
      <c r="GE44" s="312"/>
      <c r="GF44" s="312"/>
      <c r="GG44" s="312"/>
      <c r="GH44" s="312"/>
      <c r="GI44" s="312"/>
      <c r="GJ44" s="312"/>
      <c r="GK44" s="312"/>
      <c r="GL44" s="312"/>
      <c r="GM44" s="312"/>
      <c r="GN44" s="312"/>
      <c r="GO44" s="312"/>
      <c r="GP44" s="312"/>
      <c r="GQ44" s="312"/>
      <c r="GR44" s="312"/>
      <c r="GS44" s="312"/>
      <c r="GT44" s="312"/>
      <c r="GU44" s="312"/>
      <c r="GV44" s="312"/>
      <c r="GW44" s="312"/>
      <c r="GX44" s="312"/>
      <c r="GY44" s="312"/>
      <c r="GZ44" s="312"/>
      <c r="HA44" s="312"/>
      <c r="HB44" s="312"/>
      <c r="HC44" s="312"/>
      <c r="HD44" s="312"/>
      <c r="HE44" s="312"/>
      <c r="HF44" s="312"/>
      <c r="HG44" s="312"/>
      <c r="HH44" s="312"/>
      <c r="HI44" s="312"/>
      <c r="HJ44" s="312"/>
      <c r="HK44" s="312"/>
      <c r="HL44" s="312"/>
      <c r="HM44" s="312"/>
      <c r="HN44" s="312"/>
      <c r="HO44" s="312"/>
      <c r="HP44" s="312"/>
      <c r="HQ44" s="312"/>
      <c r="HR44" s="312"/>
      <c r="HS44" s="312"/>
      <c r="HT44" s="312"/>
      <c r="HU44" s="312"/>
      <c r="HV44" s="312"/>
      <c r="HW44" s="312"/>
      <c r="HX44" s="312"/>
      <c r="HY44" s="312"/>
      <c r="HZ44" s="312"/>
      <c r="IA44" s="312"/>
      <c r="IB44" s="312"/>
      <c r="IC44" s="312"/>
      <c r="ID44" s="312"/>
      <c r="IE44" s="312"/>
      <c r="IF44" s="312"/>
      <c r="IG44" s="312"/>
      <c r="IH44" s="312"/>
      <c r="II44" s="312"/>
      <c r="IJ44" s="312"/>
      <c r="IK44" s="312"/>
      <c r="IL44" s="312"/>
      <c r="IM44" s="312"/>
      <c r="IN44" s="312"/>
      <c r="IO44" s="312"/>
      <c r="IP44" s="312"/>
      <c r="IQ44" s="312"/>
      <c r="IR44" s="312"/>
      <c r="IS44" s="312"/>
      <c r="IT44" s="312"/>
      <c r="IU44" s="312"/>
      <c r="IV44" s="312"/>
      <c r="IW44" s="312"/>
      <c r="IX44" s="312"/>
      <c r="IY44" s="312"/>
      <c r="IZ44" s="312"/>
      <c r="JA44" s="312"/>
      <c r="JB44" s="312"/>
      <c r="JC44" s="312"/>
      <c r="JD44" s="312"/>
      <c r="JE44" s="312"/>
    </row>
    <row r="45" spans="1:265" s="8" customFormat="1" ht="15.75">
      <c r="A45" s="9"/>
      <c r="B45" s="9"/>
      <c r="AD45" s="312"/>
      <c r="AE45" s="312"/>
      <c r="AF45" s="312"/>
      <c r="AG45" s="312"/>
      <c r="AH45" s="312"/>
      <c r="AI45" s="312"/>
      <c r="AJ45" s="312"/>
      <c r="AK45" s="312"/>
      <c r="AL45" s="312"/>
      <c r="AM45" s="312"/>
      <c r="AN45" s="312"/>
      <c r="AO45" s="312"/>
      <c r="AP45" s="312"/>
      <c r="AQ45" s="312"/>
      <c r="AR45" s="312"/>
      <c r="AS45" s="312"/>
      <c r="AT45" s="312"/>
      <c r="AU45" s="312"/>
      <c r="AV45" s="312"/>
      <c r="AW45" s="312"/>
      <c r="AX45" s="312"/>
      <c r="AY45" s="312"/>
      <c r="AZ45" s="312"/>
      <c r="BA45" s="312"/>
      <c r="BB45" s="312"/>
      <c r="BC45" s="312"/>
      <c r="BD45" s="312"/>
      <c r="BE45" s="312"/>
      <c r="BF45" s="312"/>
      <c r="BG45" s="312"/>
      <c r="BH45" s="312"/>
      <c r="BI45" s="312"/>
      <c r="BJ45" s="312"/>
      <c r="BK45" s="312"/>
      <c r="BL45" s="312"/>
      <c r="BM45" s="312"/>
      <c r="BN45" s="312"/>
      <c r="BO45" s="312"/>
      <c r="BP45" s="312"/>
      <c r="BQ45" s="312"/>
      <c r="BR45" s="312"/>
      <c r="BS45" s="312"/>
      <c r="BT45" s="312"/>
      <c r="BU45" s="312"/>
      <c r="BV45" s="312"/>
      <c r="BW45" s="312"/>
      <c r="BX45" s="312"/>
      <c r="BY45" s="312"/>
      <c r="BZ45" s="312"/>
      <c r="CA45" s="312"/>
      <c r="CB45" s="312"/>
      <c r="CC45" s="312"/>
      <c r="CD45" s="312"/>
      <c r="CE45" s="312"/>
      <c r="CF45" s="312"/>
      <c r="CG45" s="312"/>
      <c r="CH45" s="312"/>
      <c r="CI45" s="312"/>
      <c r="CJ45" s="312"/>
      <c r="CK45" s="312"/>
      <c r="CL45" s="312"/>
      <c r="CM45" s="312"/>
      <c r="CN45" s="312"/>
      <c r="CO45" s="312"/>
      <c r="CP45" s="312"/>
      <c r="CQ45" s="312"/>
      <c r="CR45" s="312"/>
      <c r="CS45" s="312"/>
      <c r="CT45" s="312"/>
      <c r="CU45" s="312"/>
      <c r="CV45" s="312"/>
      <c r="CW45" s="312"/>
      <c r="CX45" s="312"/>
      <c r="CY45" s="312"/>
      <c r="CZ45" s="312"/>
      <c r="DA45" s="312"/>
      <c r="DB45" s="312"/>
      <c r="DC45" s="312"/>
      <c r="DD45" s="312"/>
      <c r="DE45" s="312"/>
      <c r="DF45" s="312"/>
      <c r="DG45" s="312"/>
      <c r="DH45" s="312"/>
      <c r="DI45" s="312"/>
      <c r="DJ45" s="312"/>
      <c r="DK45" s="312"/>
      <c r="DL45" s="312"/>
      <c r="DM45" s="312"/>
      <c r="DN45" s="312"/>
      <c r="DO45" s="312"/>
      <c r="DP45" s="312"/>
      <c r="DQ45" s="312"/>
      <c r="DR45" s="312"/>
      <c r="DS45" s="312"/>
      <c r="DT45" s="312"/>
      <c r="DU45" s="312"/>
      <c r="DV45" s="312"/>
      <c r="DW45" s="312"/>
      <c r="DX45" s="312"/>
      <c r="DY45" s="312"/>
      <c r="DZ45" s="312"/>
      <c r="EA45" s="312"/>
      <c r="EB45" s="312"/>
      <c r="EC45" s="312"/>
      <c r="ED45" s="312"/>
      <c r="EE45" s="312"/>
      <c r="EF45" s="312"/>
      <c r="EG45" s="312"/>
      <c r="EH45" s="312"/>
      <c r="EI45" s="312"/>
      <c r="EJ45" s="312"/>
      <c r="EK45" s="312"/>
      <c r="EL45" s="312"/>
      <c r="EM45" s="312"/>
      <c r="EN45" s="312"/>
      <c r="EO45" s="312"/>
      <c r="EP45" s="312"/>
      <c r="EQ45" s="312"/>
      <c r="ER45" s="312"/>
      <c r="ES45" s="312"/>
      <c r="ET45" s="312"/>
      <c r="EU45" s="312"/>
      <c r="EV45" s="312"/>
      <c r="EW45" s="312"/>
      <c r="EX45" s="312"/>
      <c r="EY45" s="312"/>
      <c r="EZ45" s="312"/>
      <c r="FA45" s="312"/>
      <c r="FB45" s="312"/>
      <c r="FC45" s="312"/>
      <c r="FD45" s="312"/>
      <c r="FE45" s="312"/>
      <c r="FF45" s="312"/>
      <c r="FG45" s="312"/>
      <c r="FH45" s="312"/>
      <c r="FI45" s="312"/>
      <c r="FJ45" s="312"/>
      <c r="FK45" s="312"/>
      <c r="FL45" s="312"/>
      <c r="FM45" s="312"/>
      <c r="FN45" s="312"/>
      <c r="FO45" s="312"/>
      <c r="FP45" s="312"/>
      <c r="FQ45" s="312"/>
      <c r="FR45" s="312"/>
      <c r="FS45" s="312"/>
      <c r="FT45" s="312"/>
      <c r="FU45" s="312"/>
      <c r="FV45" s="312"/>
      <c r="FW45" s="312"/>
      <c r="FX45" s="312"/>
      <c r="FY45" s="312"/>
      <c r="FZ45" s="312"/>
      <c r="GA45" s="312"/>
      <c r="GB45" s="312"/>
      <c r="GC45" s="312"/>
      <c r="GD45" s="312"/>
      <c r="GE45" s="312"/>
      <c r="GF45" s="312"/>
      <c r="GG45" s="312"/>
      <c r="GH45" s="312"/>
      <c r="GI45" s="312"/>
      <c r="GJ45" s="312"/>
      <c r="GK45" s="312"/>
      <c r="GL45" s="312"/>
      <c r="GM45" s="312"/>
      <c r="GN45" s="312"/>
      <c r="GO45" s="312"/>
      <c r="GP45" s="312"/>
      <c r="GQ45" s="312"/>
      <c r="GR45" s="312"/>
      <c r="GS45" s="312"/>
      <c r="GT45" s="312"/>
      <c r="GU45" s="312"/>
      <c r="GV45" s="312"/>
      <c r="GW45" s="312"/>
      <c r="GX45" s="312"/>
      <c r="GY45" s="312"/>
      <c r="GZ45" s="312"/>
      <c r="HA45" s="312"/>
      <c r="HB45" s="312"/>
      <c r="HC45" s="312"/>
      <c r="HD45" s="312"/>
      <c r="HE45" s="312"/>
      <c r="HF45" s="312"/>
      <c r="HG45" s="312"/>
      <c r="HH45" s="312"/>
      <c r="HI45" s="312"/>
      <c r="HJ45" s="312"/>
      <c r="HK45" s="312"/>
      <c r="HL45" s="312"/>
      <c r="HM45" s="312"/>
      <c r="HN45" s="312"/>
      <c r="HO45" s="312"/>
      <c r="HP45" s="312"/>
      <c r="HQ45" s="312"/>
      <c r="HR45" s="312"/>
      <c r="HS45" s="312"/>
      <c r="HT45" s="312"/>
      <c r="HU45" s="312"/>
      <c r="HV45" s="312"/>
      <c r="HW45" s="312"/>
      <c r="HX45" s="312"/>
      <c r="HY45" s="312"/>
      <c r="HZ45" s="312"/>
      <c r="IA45" s="312"/>
      <c r="IB45" s="312"/>
      <c r="IC45" s="312"/>
      <c r="ID45" s="312"/>
      <c r="IE45" s="312"/>
      <c r="IF45" s="312"/>
      <c r="IG45" s="312"/>
      <c r="IH45" s="312"/>
      <c r="II45" s="312"/>
      <c r="IJ45" s="312"/>
      <c r="IK45" s="312"/>
      <c r="IL45" s="312"/>
      <c r="IM45" s="312"/>
      <c r="IN45" s="312"/>
      <c r="IO45" s="312"/>
      <c r="IP45" s="312"/>
      <c r="IQ45" s="312"/>
      <c r="IR45" s="312"/>
      <c r="IS45" s="312"/>
      <c r="IT45" s="312"/>
      <c r="IU45" s="312"/>
      <c r="IV45" s="312"/>
      <c r="IW45" s="312"/>
      <c r="IX45" s="312"/>
      <c r="IY45" s="312"/>
      <c r="IZ45" s="312"/>
      <c r="JA45" s="312"/>
      <c r="JB45" s="312"/>
      <c r="JC45" s="312"/>
      <c r="JD45" s="312"/>
      <c r="JE45" s="312"/>
    </row>
    <row r="46" spans="1:265" s="8" customFormat="1" ht="15.75">
      <c r="A46" s="9"/>
      <c r="B46" s="9"/>
      <c r="AD46" s="312"/>
      <c r="AE46" s="312"/>
      <c r="AF46" s="312"/>
      <c r="AG46" s="312"/>
      <c r="AH46" s="312"/>
      <c r="AI46" s="312"/>
      <c r="AJ46" s="312"/>
      <c r="AK46" s="312"/>
      <c r="AL46" s="312"/>
      <c r="AM46" s="312"/>
      <c r="AN46" s="312"/>
      <c r="AO46" s="312"/>
      <c r="AP46" s="312"/>
      <c r="AQ46" s="312"/>
      <c r="AR46" s="312"/>
      <c r="AS46" s="312"/>
      <c r="AT46" s="312"/>
      <c r="AU46" s="312"/>
      <c r="AV46" s="312"/>
      <c r="AW46" s="312"/>
      <c r="AX46" s="312"/>
      <c r="AY46" s="312"/>
      <c r="AZ46" s="312"/>
      <c r="BA46" s="312"/>
      <c r="BB46" s="312"/>
      <c r="BC46" s="312"/>
      <c r="BD46" s="312"/>
      <c r="BE46" s="312"/>
      <c r="BF46" s="312"/>
      <c r="BG46" s="312"/>
      <c r="BH46" s="312"/>
      <c r="BI46" s="312"/>
      <c r="BJ46" s="312"/>
      <c r="BK46" s="312"/>
      <c r="BL46" s="312"/>
      <c r="BM46" s="312"/>
      <c r="BN46" s="312"/>
      <c r="BO46" s="312"/>
      <c r="BP46" s="312"/>
      <c r="BQ46" s="312"/>
      <c r="BR46" s="312"/>
      <c r="BS46" s="312"/>
      <c r="BT46" s="312"/>
      <c r="BU46" s="312"/>
      <c r="BV46" s="312"/>
      <c r="BW46" s="312"/>
      <c r="BX46" s="312"/>
      <c r="BY46" s="312"/>
      <c r="BZ46" s="312"/>
      <c r="CA46" s="312"/>
      <c r="CB46" s="312"/>
      <c r="CC46" s="312"/>
      <c r="CD46" s="312"/>
      <c r="CE46" s="312"/>
      <c r="CF46" s="312"/>
      <c r="CG46" s="312"/>
      <c r="CH46" s="312"/>
      <c r="CI46" s="312"/>
      <c r="CJ46" s="312"/>
      <c r="CK46" s="312"/>
      <c r="CL46" s="312"/>
      <c r="CM46" s="312"/>
      <c r="CN46" s="312"/>
      <c r="CO46" s="312"/>
      <c r="CP46" s="312"/>
      <c r="CQ46" s="312"/>
      <c r="CR46" s="312"/>
      <c r="CS46" s="312"/>
      <c r="CT46" s="312"/>
      <c r="CU46" s="312"/>
      <c r="CV46" s="312"/>
      <c r="CW46" s="312"/>
      <c r="CX46" s="312"/>
      <c r="CY46" s="312"/>
      <c r="CZ46" s="312"/>
      <c r="DA46" s="312"/>
      <c r="DB46" s="312"/>
      <c r="DC46" s="312"/>
      <c r="DD46" s="312"/>
      <c r="DE46" s="312"/>
      <c r="DF46" s="312"/>
      <c r="DG46" s="312"/>
      <c r="DH46" s="312"/>
      <c r="DI46" s="312"/>
      <c r="DJ46" s="312"/>
      <c r="DK46" s="312"/>
      <c r="DL46" s="312"/>
      <c r="DM46" s="312"/>
      <c r="DN46" s="312"/>
      <c r="DO46" s="312"/>
      <c r="DP46" s="312"/>
      <c r="DQ46" s="312"/>
      <c r="DR46" s="312"/>
      <c r="DS46" s="312"/>
      <c r="DT46" s="312"/>
      <c r="DU46" s="312"/>
      <c r="DV46" s="312"/>
      <c r="DW46" s="312"/>
      <c r="DX46" s="312"/>
      <c r="DY46" s="312"/>
      <c r="DZ46" s="312"/>
      <c r="EA46" s="312"/>
      <c r="EB46" s="312"/>
      <c r="EC46" s="312"/>
      <c r="ED46" s="312"/>
      <c r="EE46" s="312"/>
      <c r="EF46" s="312"/>
      <c r="EG46" s="312"/>
      <c r="EH46" s="312"/>
      <c r="EI46" s="312"/>
      <c r="EJ46" s="312"/>
      <c r="EK46" s="312"/>
      <c r="EL46" s="312"/>
      <c r="EM46" s="312"/>
      <c r="EN46" s="312"/>
      <c r="EO46" s="312"/>
      <c r="EP46" s="312"/>
      <c r="EQ46" s="312"/>
      <c r="ER46" s="312"/>
      <c r="ES46" s="312"/>
      <c r="ET46" s="312"/>
      <c r="EU46" s="312"/>
      <c r="EV46" s="312"/>
      <c r="EW46" s="312"/>
      <c r="EX46" s="312"/>
      <c r="EY46" s="312"/>
      <c r="EZ46" s="312"/>
      <c r="FA46" s="312"/>
      <c r="FB46" s="312"/>
      <c r="FC46" s="312"/>
      <c r="FD46" s="312"/>
      <c r="FE46" s="312"/>
      <c r="FF46" s="312"/>
      <c r="FG46" s="312"/>
      <c r="FH46" s="312"/>
      <c r="FI46" s="312"/>
      <c r="FJ46" s="312"/>
      <c r="FK46" s="312"/>
      <c r="FL46" s="312"/>
      <c r="FM46" s="312"/>
      <c r="FN46" s="312"/>
      <c r="FO46" s="312"/>
      <c r="FP46" s="312"/>
      <c r="FQ46" s="312"/>
      <c r="FR46" s="312"/>
      <c r="FS46" s="312"/>
      <c r="FT46" s="312"/>
      <c r="FU46" s="312"/>
      <c r="FV46" s="312"/>
      <c r="FW46" s="312"/>
      <c r="FX46" s="312"/>
      <c r="FY46" s="312"/>
      <c r="FZ46" s="312"/>
      <c r="GA46" s="312"/>
      <c r="GB46" s="312"/>
      <c r="GC46" s="312"/>
      <c r="GD46" s="312"/>
      <c r="GE46" s="312"/>
      <c r="GF46" s="312"/>
      <c r="GG46" s="312"/>
      <c r="GH46" s="312"/>
      <c r="GI46" s="312"/>
      <c r="GJ46" s="312"/>
      <c r="GK46" s="312"/>
      <c r="GL46" s="312"/>
      <c r="GM46" s="312"/>
      <c r="GN46" s="312"/>
      <c r="GO46" s="312"/>
      <c r="GP46" s="312"/>
      <c r="GQ46" s="312"/>
      <c r="GR46" s="312"/>
      <c r="GS46" s="312"/>
      <c r="GT46" s="312"/>
      <c r="GU46" s="312"/>
      <c r="GV46" s="312"/>
      <c r="GW46" s="312"/>
      <c r="GX46" s="312"/>
      <c r="GY46" s="312"/>
      <c r="GZ46" s="312"/>
      <c r="HA46" s="312"/>
      <c r="HB46" s="312"/>
      <c r="HC46" s="312"/>
      <c r="HD46" s="312"/>
      <c r="HE46" s="312"/>
      <c r="HF46" s="312"/>
      <c r="HG46" s="312"/>
      <c r="HH46" s="312"/>
      <c r="HI46" s="312"/>
      <c r="HJ46" s="312"/>
      <c r="HK46" s="312"/>
      <c r="HL46" s="312"/>
      <c r="HM46" s="312"/>
      <c r="HN46" s="312"/>
      <c r="HO46" s="312"/>
      <c r="HP46" s="312"/>
      <c r="HQ46" s="312"/>
      <c r="HR46" s="312"/>
      <c r="HS46" s="312"/>
      <c r="HT46" s="312"/>
      <c r="HU46" s="312"/>
      <c r="HV46" s="312"/>
      <c r="HW46" s="312"/>
      <c r="HX46" s="312"/>
      <c r="HY46" s="312"/>
      <c r="HZ46" s="312"/>
      <c r="IA46" s="312"/>
      <c r="IB46" s="312"/>
      <c r="IC46" s="312"/>
      <c r="ID46" s="312"/>
      <c r="IE46" s="312"/>
      <c r="IF46" s="312"/>
      <c r="IG46" s="312"/>
      <c r="IH46" s="312"/>
      <c r="II46" s="312"/>
      <c r="IJ46" s="312"/>
      <c r="IK46" s="312"/>
      <c r="IL46" s="312"/>
      <c r="IM46" s="312"/>
      <c r="IN46" s="312"/>
      <c r="IO46" s="312"/>
      <c r="IP46" s="312"/>
      <c r="IQ46" s="312"/>
      <c r="IR46" s="312"/>
      <c r="IS46" s="312"/>
      <c r="IT46" s="312"/>
      <c r="IU46" s="312"/>
      <c r="IV46" s="312"/>
      <c r="IW46" s="312"/>
      <c r="IX46" s="312"/>
      <c r="IY46" s="312"/>
      <c r="IZ46" s="312"/>
      <c r="JA46" s="312"/>
      <c r="JB46" s="312"/>
      <c r="JC46" s="312"/>
      <c r="JD46" s="312"/>
      <c r="JE46" s="312"/>
    </row>
    <row r="47" spans="1:265" s="8" customFormat="1" ht="15.75">
      <c r="A47" s="9"/>
      <c r="B47" s="9"/>
      <c r="AD47" s="312"/>
      <c r="AE47" s="312"/>
      <c r="AF47" s="312"/>
      <c r="AG47" s="312"/>
      <c r="AH47" s="312"/>
      <c r="AI47" s="312"/>
      <c r="AJ47" s="312"/>
      <c r="AK47" s="312"/>
      <c r="AL47" s="312"/>
      <c r="AM47" s="312"/>
      <c r="AN47" s="312"/>
      <c r="AO47" s="312"/>
      <c r="AP47" s="312"/>
      <c r="AQ47" s="312"/>
      <c r="AR47" s="312"/>
      <c r="AS47" s="312"/>
      <c r="AT47" s="312"/>
      <c r="AU47" s="312"/>
      <c r="AV47" s="312"/>
      <c r="AW47" s="312"/>
      <c r="AX47" s="312"/>
      <c r="AY47" s="312"/>
      <c r="AZ47" s="312"/>
      <c r="BA47" s="312"/>
      <c r="BB47" s="312"/>
      <c r="BC47" s="312"/>
      <c r="BD47" s="312"/>
      <c r="BE47" s="312"/>
      <c r="BF47" s="312"/>
      <c r="BG47" s="312"/>
      <c r="BH47" s="312"/>
      <c r="BI47" s="312"/>
      <c r="BJ47" s="312"/>
      <c r="BK47" s="312"/>
      <c r="BL47" s="312"/>
      <c r="BM47" s="312"/>
      <c r="BN47" s="312"/>
      <c r="BO47" s="312"/>
      <c r="BP47" s="312"/>
      <c r="BQ47" s="312"/>
      <c r="BR47" s="312"/>
      <c r="BS47" s="312"/>
      <c r="BT47" s="312"/>
      <c r="BU47" s="312"/>
      <c r="BV47" s="312"/>
      <c r="BW47" s="312"/>
      <c r="BX47" s="312"/>
      <c r="BY47" s="312"/>
      <c r="BZ47" s="312"/>
      <c r="CA47" s="312"/>
      <c r="CB47" s="312"/>
      <c r="CC47" s="312"/>
      <c r="CD47" s="312"/>
      <c r="CE47" s="312"/>
      <c r="CF47" s="312"/>
      <c r="CG47" s="312"/>
      <c r="CH47" s="312"/>
      <c r="CI47" s="312"/>
      <c r="CJ47" s="312"/>
      <c r="CK47" s="312"/>
      <c r="CL47" s="312"/>
      <c r="CM47" s="312"/>
      <c r="CN47" s="312"/>
      <c r="CO47" s="312"/>
      <c r="CP47" s="312"/>
      <c r="CQ47" s="312"/>
      <c r="CR47" s="312"/>
      <c r="CS47" s="312"/>
      <c r="CT47" s="312"/>
      <c r="CU47" s="312"/>
      <c r="CV47" s="312"/>
      <c r="CW47" s="312"/>
      <c r="CX47" s="312"/>
      <c r="CY47" s="312"/>
      <c r="CZ47" s="312"/>
      <c r="DA47" s="312"/>
      <c r="DB47" s="312"/>
      <c r="DC47" s="312"/>
      <c r="DD47" s="312"/>
      <c r="DE47" s="312"/>
      <c r="DF47" s="312"/>
      <c r="DG47" s="312"/>
      <c r="DH47" s="312"/>
      <c r="DI47" s="312"/>
      <c r="DJ47" s="312"/>
      <c r="DK47" s="312"/>
      <c r="DL47" s="312"/>
      <c r="DM47" s="312"/>
      <c r="DN47" s="312"/>
      <c r="DO47" s="312"/>
      <c r="DP47" s="312"/>
      <c r="DQ47" s="312"/>
      <c r="DR47" s="312"/>
      <c r="DS47" s="312"/>
      <c r="DT47" s="312"/>
      <c r="DU47" s="312"/>
      <c r="DV47" s="312"/>
      <c r="DW47" s="312"/>
      <c r="DX47" s="312"/>
      <c r="DY47" s="312"/>
      <c r="DZ47" s="312"/>
      <c r="EA47" s="312"/>
      <c r="EB47" s="312"/>
      <c r="EC47" s="312"/>
      <c r="ED47" s="312"/>
      <c r="EE47" s="312"/>
      <c r="EF47" s="312"/>
      <c r="EG47" s="312"/>
      <c r="EH47" s="312"/>
      <c r="EI47" s="312"/>
      <c r="EJ47" s="312"/>
      <c r="EK47" s="312"/>
      <c r="EL47" s="312"/>
      <c r="EM47" s="312"/>
      <c r="EN47" s="312"/>
      <c r="EO47" s="312"/>
      <c r="EP47" s="312"/>
      <c r="EQ47" s="312"/>
      <c r="ER47" s="312"/>
      <c r="ES47" s="312"/>
      <c r="ET47" s="312"/>
      <c r="EU47" s="312"/>
      <c r="EV47" s="312"/>
      <c r="EW47" s="312"/>
      <c r="EX47" s="312"/>
      <c r="EY47" s="312"/>
      <c r="EZ47" s="312"/>
      <c r="FA47" s="312"/>
      <c r="FB47" s="312"/>
      <c r="FC47" s="312"/>
      <c r="FD47" s="312"/>
      <c r="FE47" s="312"/>
      <c r="FF47" s="312"/>
      <c r="FG47" s="312"/>
      <c r="FH47" s="312"/>
      <c r="FI47" s="312"/>
      <c r="FJ47" s="312"/>
      <c r="FK47" s="312"/>
      <c r="FL47" s="312"/>
      <c r="FM47" s="312"/>
      <c r="FN47" s="312"/>
      <c r="FO47" s="312"/>
      <c r="FP47" s="312"/>
      <c r="FQ47" s="312"/>
      <c r="FR47" s="312"/>
      <c r="FS47" s="312"/>
      <c r="FT47" s="312"/>
      <c r="FU47" s="312"/>
      <c r="FV47" s="312"/>
      <c r="FW47" s="312"/>
      <c r="FX47" s="312"/>
      <c r="FY47" s="312"/>
      <c r="FZ47" s="312"/>
      <c r="GA47" s="312"/>
      <c r="GB47" s="312"/>
      <c r="GC47" s="312"/>
      <c r="GD47" s="312"/>
      <c r="GE47" s="312"/>
      <c r="GF47" s="312"/>
      <c r="GG47" s="312"/>
      <c r="GH47" s="312"/>
      <c r="GI47" s="312"/>
      <c r="GJ47" s="312"/>
      <c r="GK47" s="312"/>
      <c r="GL47" s="312"/>
      <c r="GM47" s="312"/>
      <c r="GN47" s="312"/>
      <c r="GO47" s="312"/>
      <c r="GP47" s="312"/>
      <c r="GQ47" s="312"/>
      <c r="GR47" s="312"/>
      <c r="GS47" s="312"/>
      <c r="GT47" s="312"/>
      <c r="GU47" s="312"/>
      <c r="GV47" s="312"/>
      <c r="GW47" s="312"/>
      <c r="GX47" s="312"/>
      <c r="GY47" s="312"/>
      <c r="GZ47" s="312"/>
      <c r="HA47" s="312"/>
      <c r="HB47" s="312"/>
      <c r="HC47" s="312"/>
      <c r="HD47" s="312"/>
      <c r="HE47" s="312"/>
      <c r="HF47" s="312"/>
      <c r="HG47" s="312"/>
      <c r="HH47" s="312"/>
      <c r="HI47" s="312"/>
      <c r="HJ47" s="312"/>
      <c r="HK47" s="312"/>
      <c r="HL47" s="312"/>
      <c r="HM47" s="312"/>
      <c r="HN47" s="312"/>
      <c r="HO47" s="312"/>
      <c r="HP47" s="312"/>
      <c r="HQ47" s="312"/>
      <c r="HR47" s="312"/>
      <c r="HS47" s="312"/>
      <c r="HT47" s="312"/>
      <c r="HU47" s="312"/>
      <c r="HV47" s="312"/>
      <c r="HW47" s="312"/>
      <c r="HX47" s="312"/>
      <c r="HY47" s="312"/>
      <c r="HZ47" s="312"/>
      <c r="IA47" s="312"/>
      <c r="IB47" s="312"/>
      <c r="IC47" s="312"/>
      <c r="ID47" s="312"/>
      <c r="IE47" s="312"/>
      <c r="IF47" s="312"/>
      <c r="IG47" s="312"/>
      <c r="IH47" s="312"/>
      <c r="II47" s="312"/>
      <c r="IJ47" s="312"/>
      <c r="IK47" s="312"/>
      <c r="IL47" s="312"/>
      <c r="IM47" s="312"/>
      <c r="IN47" s="312"/>
      <c r="IO47" s="312"/>
      <c r="IP47" s="312"/>
      <c r="IQ47" s="312"/>
      <c r="IR47" s="312"/>
      <c r="IS47" s="312"/>
      <c r="IT47" s="312"/>
      <c r="IU47" s="312"/>
      <c r="IV47" s="312"/>
      <c r="IW47" s="312"/>
      <c r="IX47" s="312"/>
      <c r="IY47" s="312"/>
      <c r="IZ47" s="312"/>
      <c r="JA47" s="312"/>
      <c r="JB47" s="312"/>
      <c r="JC47" s="312"/>
      <c r="JD47" s="312"/>
      <c r="JE47" s="312"/>
    </row>
    <row r="48" spans="1:265" s="8" customFormat="1" ht="15.75">
      <c r="A48" s="9"/>
      <c r="B48" s="9"/>
      <c r="AD48" s="312"/>
      <c r="AE48" s="312"/>
      <c r="AF48" s="312"/>
      <c r="AG48" s="312"/>
      <c r="AH48" s="312"/>
      <c r="AI48" s="312"/>
      <c r="AJ48" s="312"/>
      <c r="AK48" s="312"/>
      <c r="AL48" s="312"/>
      <c r="AM48" s="312"/>
      <c r="AN48" s="312"/>
      <c r="AO48" s="312"/>
      <c r="AP48" s="312"/>
      <c r="AQ48" s="312"/>
      <c r="AR48" s="312"/>
      <c r="AS48" s="312"/>
      <c r="AT48" s="312"/>
      <c r="AU48" s="312"/>
      <c r="AV48" s="312"/>
      <c r="AW48" s="312"/>
      <c r="AX48" s="312"/>
      <c r="AY48" s="312"/>
      <c r="AZ48" s="312"/>
      <c r="BA48" s="312"/>
      <c r="BB48" s="312"/>
      <c r="BC48" s="312"/>
      <c r="BD48" s="312"/>
      <c r="BE48" s="312"/>
      <c r="BF48" s="312"/>
      <c r="BG48" s="312"/>
      <c r="BH48" s="312"/>
      <c r="BI48" s="312"/>
      <c r="BJ48" s="312"/>
      <c r="BK48" s="312"/>
      <c r="BL48" s="312"/>
      <c r="BM48" s="312"/>
      <c r="BN48" s="312"/>
      <c r="BO48" s="312"/>
      <c r="BP48" s="312"/>
      <c r="BQ48" s="312"/>
      <c r="BR48" s="312"/>
      <c r="BS48" s="312"/>
      <c r="BT48" s="312"/>
      <c r="BU48" s="312"/>
      <c r="BV48" s="312"/>
      <c r="BW48" s="312"/>
      <c r="BX48" s="312"/>
      <c r="BY48" s="312"/>
      <c r="BZ48" s="312"/>
      <c r="CA48" s="312"/>
      <c r="CB48" s="312"/>
      <c r="CC48" s="312"/>
      <c r="CD48" s="312"/>
      <c r="CE48" s="312"/>
      <c r="CF48" s="312"/>
      <c r="CG48" s="312"/>
      <c r="CH48" s="312"/>
      <c r="CI48" s="312"/>
      <c r="CJ48" s="312"/>
      <c r="CK48" s="312"/>
      <c r="CL48" s="312"/>
      <c r="CM48" s="312"/>
      <c r="CN48" s="312"/>
      <c r="CO48" s="312"/>
      <c r="CP48" s="312"/>
      <c r="CQ48" s="312"/>
      <c r="CR48" s="312"/>
      <c r="CS48" s="312"/>
      <c r="CT48" s="312"/>
      <c r="CU48" s="312"/>
      <c r="CV48" s="312"/>
      <c r="CW48" s="312"/>
      <c r="CX48" s="312"/>
      <c r="CY48" s="312"/>
      <c r="CZ48" s="312"/>
      <c r="DA48" s="312"/>
      <c r="DB48" s="312"/>
      <c r="DC48" s="312"/>
      <c r="DD48" s="312"/>
      <c r="DE48" s="312"/>
      <c r="DF48" s="312"/>
      <c r="DG48" s="312"/>
      <c r="DH48" s="312"/>
      <c r="DI48" s="312"/>
      <c r="DJ48" s="312"/>
      <c r="DK48" s="312"/>
      <c r="DL48" s="312"/>
      <c r="DM48" s="312"/>
      <c r="DN48" s="312"/>
      <c r="DO48" s="312"/>
      <c r="DP48" s="312"/>
      <c r="DQ48" s="312"/>
      <c r="DR48" s="312"/>
      <c r="DS48" s="312"/>
      <c r="DT48" s="312"/>
      <c r="DU48" s="312"/>
      <c r="DV48" s="312"/>
      <c r="DW48" s="312"/>
      <c r="DX48" s="312"/>
      <c r="DY48" s="312"/>
      <c r="DZ48" s="312"/>
      <c r="EA48" s="312"/>
      <c r="EB48" s="312"/>
      <c r="EC48" s="312"/>
      <c r="ED48" s="312"/>
      <c r="EE48" s="312"/>
      <c r="EF48" s="312"/>
      <c r="EG48" s="312"/>
      <c r="EH48" s="312"/>
      <c r="EI48" s="312"/>
      <c r="EJ48" s="312"/>
      <c r="EK48" s="312"/>
      <c r="EL48" s="312"/>
      <c r="EM48" s="312"/>
      <c r="EN48" s="312"/>
      <c r="EO48" s="312"/>
      <c r="EP48" s="312"/>
      <c r="EQ48" s="312"/>
      <c r="ER48" s="312"/>
      <c r="ES48" s="312"/>
      <c r="ET48" s="312"/>
      <c r="EU48" s="312"/>
      <c r="EV48" s="312"/>
      <c r="EW48" s="312"/>
      <c r="EX48" s="312"/>
      <c r="EY48" s="312"/>
      <c r="EZ48" s="312"/>
      <c r="FA48" s="312"/>
      <c r="FB48" s="312"/>
      <c r="FC48" s="312"/>
      <c r="FD48" s="312"/>
      <c r="FE48" s="312"/>
      <c r="FF48" s="312"/>
      <c r="FG48" s="312"/>
      <c r="FH48" s="312"/>
      <c r="FI48" s="312"/>
      <c r="FJ48" s="312"/>
      <c r="FK48" s="312"/>
      <c r="FL48" s="312"/>
      <c r="FM48" s="312"/>
      <c r="FN48" s="312"/>
      <c r="FO48" s="312"/>
      <c r="FP48" s="312"/>
      <c r="FQ48" s="312"/>
      <c r="FR48" s="312"/>
      <c r="FS48" s="312"/>
      <c r="FT48" s="312"/>
      <c r="FU48" s="312"/>
      <c r="FV48" s="312"/>
      <c r="FW48" s="312"/>
      <c r="FX48" s="312"/>
      <c r="FY48" s="312"/>
      <c r="FZ48" s="312"/>
      <c r="GA48" s="312"/>
      <c r="GB48" s="312"/>
      <c r="GC48" s="312"/>
      <c r="GD48" s="312"/>
      <c r="GE48" s="312"/>
      <c r="GF48" s="312"/>
      <c r="GG48" s="312"/>
      <c r="GH48" s="312"/>
      <c r="GI48" s="312"/>
      <c r="GJ48" s="312"/>
      <c r="GK48" s="312"/>
      <c r="GL48" s="312"/>
      <c r="GM48" s="312"/>
      <c r="GN48" s="312"/>
      <c r="GO48" s="312"/>
      <c r="GP48" s="312"/>
      <c r="GQ48" s="312"/>
      <c r="GR48" s="312"/>
      <c r="GS48" s="312"/>
      <c r="GT48" s="312"/>
      <c r="GU48" s="312"/>
      <c r="GV48" s="312"/>
      <c r="GW48" s="312"/>
      <c r="GX48" s="312"/>
      <c r="GY48" s="312"/>
      <c r="GZ48" s="312"/>
      <c r="HA48" s="312"/>
      <c r="HB48" s="312"/>
      <c r="HC48" s="312"/>
      <c r="HD48" s="312"/>
      <c r="HE48" s="312"/>
      <c r="HF48" s="312"/>
      <c r="HG48" s="312"/>
      <c r="HH48" s="312"/>
      <c r="HI48" s="312"/>
      <c r="HJ48" s="312"/>
      <c r="HK48" s="312"/>
      <c r="HL48" s="312"/>
      <c r="HM48" s="312"/>
      <c r="HN48" s="312"/>
      <c r="HO48" s="312"/>
      <c r="HP48" s="312"/>
      <c r="HQ48" s="312"/>
      <c r="HR48" s="312"/>
      <c r="HS48" s="312"/>
      <c r="HT48" s="312"/>
      <c r="HU48" s="312"/>
      <c r="HV48" s="312"/>
      <c r="HW48" s="312"/>
      <c r="HX48" s="312"/>
      <c r="HY48" s="312"/>
      <c r="HZ48" s="312"/>
      <c r="IA48" s="312"/>
      <c r="IB48" s="312"/>
      <c r="IC48" s="312"/>
      <c r="ID48" s="312"/>
      <c r="IE48" s="312"/>
      <c r="IF48" s="312"/>
      <c r="IG48" s="312"/>
      <c r="IH48" s="312"/>
      <c r="II48" s="312"/>
      <c r="IJ48" s="312"/>
      <c r="IK48" s="312"/>
      <c r="IL48" s="312"/>
      <c r="IM48" s="312"/>
      <c r="IN48" s="312"/>
      <c r="IO48" s="312"/>
      <c r="IP48" s="312"/>
      <c r="IQ48" s="312"/>
      <c r="IR48" s="312"/>
      <c r="IS48" s="312"/>
      <c r="IT48" s="312"/>
      <c r="IU48" s="312"/>
      <c r="IV48" s="312"/>
      <c r="IW48" s="312"/>
      <c r="IX48" s="312"/>
      <c r="IY48" s="312"/>
      <c r="IZ48" s="312"/>
      <c r="JA48" s="312"/>
      <c r="JB48" s="312"/>
      <c r="JC48" s="312"/>
      <c r="JD48" s="312"/>
      <c r="JE48" s="312"/>
    </row>
    <row r="49" spans="1:265" s="8" customFormat="1" ht="15.75">
      <c r="A49" s="9"/>
      <c r="B49" s="9"/>
      <c r="AD49" s="312"/>
      <c r="AE49" s="312"/>
      <c r="AF49" s="312"/>
      <c r="AG49" s="312"/>
      <c r="AH49" s="312"/>
      <c r="AI49" s="312"/>
      <c r="AJ49" s="312"/>
      <c r="AK49" s="312"/>
      <c r="AL49" s="312"/>
      <c r="AM49" s="312"/>
      <c r="AN49" s="312"/>
      <c r="AO49" s="312"/>
      <c r="AP49" s="312"/>
      <c r="AQ49" s="312"/>
      <c r="AR49" s="312"/>
      <c r="AS49" s="312"/>
      <c r="AT49" s="312"/>
      <c r="AU49" s="312"/>
      <c r="AV49" s="312"/>
      <c r="AW49" s="312"/>
      <c r="AX49" s="312"/>
      <c r="AY49" s="312"/>
      <c r="AZ49" s="312"/>
      <c r="BA49" s="312"/>
      <c r="BB49" s="312"/>
      <c r="BC49" s="312"/>
      <c r="BD49" s="312"/>
      <c r="BE49" s="312"/>
      <c r="BF49" s="312"/>
      <c r="BG49" s="312"/>
      <c r="BH49" s="312"/>
      <c r="BI49" s="312"/>
      <c r="BJ49" s="312"/>
      <c r="BK49" s="312"/>
      <c r="BL49" s="312"/>
      <c r="BM49" s="312"/>
      <c r="BN49" s="312"/>
      <c r="BO49" s="312"/>
      <c r="BP49" s="312"/>
      <c r="BQ49" s="312"/>
      <c r="BR49" s="312"/>
      <c r="BS49" s="312"/>
      <c r="BT49" s="312"/>
      <c r="BU49" s="312"/>
      <c r="BV49" s="312"/>
      <c r="BW49" s="312"/>
      <c r="BX49" s="312"/>
      <c r="BY49" s="312"/>
      <c r="BZ49" s="312"/>
      <c r="CA49" s="312"/>
      <c r="CB49" s="312"/>
      <c r="CC49" s="312"/>
      <c r="CD49" s="312"/>
      <c r="CE49" s="312"/>
      <c r="CF49" s="312"/>
      <c r="CG49" s="312"/>
      <c r="CH49" s="312"/>
      <c r="CI49" s="312"/>
      <c r="CJ49" s="312"/>
      <c r="CK49" s="312"/>
      <c r="CL49" s="312"/>
      <c r="CM49" s="312"/>
      <c r="CN49" s="312"/>
      <c r="CO49" s="312"/>
      <c r="CP49" s="312"/>
      <c r="CQ49" s="312"/>
      <c r="CR49" s="312"/>
      <c r="CS49" s="312"/>
      <c r="CT49" s="312"/>
      <c r="CU49" s="312"/>
      <c r="CV49" s="312"/>
      <c r="CW49" s="312"/>
      <c r="CX49" s="312"/>
      <c r="CY49" s="312"/>
      <c r="CZ49" s="312"/>
      <c r="DA49" s="312"/>
      <c r="DB49" s="312"/>
      <c r="DC49" s="312"/>
      <c r="DD49" s="312"/>
      <c r="DE49" s="312"/>
      <c r="DF49" s="312"/>
      <c r="DG49" s="312"/>
      <c r="DH49" s="312"/>
      <c r="DI49" s="312"/>
      <c r="DJ49" s="312"/>
      <c r="DK49" s="312"/>
      <c r="DL49" s="312"/>
      <c r="DM49" s="312"/>
      <c r="DN49" s="312"/>
      <c r="DO49" s="312"/>
      <c r="DP49" s="312"/>
      <c r="DQ49" s="312"/>
      <c r="DR49" s="312"/>
      <c r="DS49" s="312"/>
      <c r="DT49" s="312"/>
      <c r="DU49" s="312"/>
      <c r="DV49" s="312"/>
      <c r="DW49" s="312"/>
      <c r="DX49" s="312"/>
      <c r="DY49" s="312"/>
      <c r="DZ49" s="312"/>
      <c r="EA49" s="312"/>
      <c r="EB49" s="312"/>
      <c r="EC49" s="312"/>
      <c r="ED49" s="312"/>
      <c r="EE49" s="312"/>
      <c r="EF49" s="312"/>
      <c r="EG49" s="312"/>
      <c r="EH49" s="312"/>
      <c r="EI49" s="312"/>
      <c r="EJ49" s="312"/>
      <c r="EK49" s="312"/>
      <c r="EL49" s="312"/>
      <c r="EM49" s="312"/>
      <c r="EN49" s="312"/>
      <c r="EO49" s="312"/>
      <c r="EP49" s="312"/>
      <c r="EQ49" s="312"/>
      <c r="ER49" s="312"/>
      <c r="ES49" s="312"/>
      <c r="ET49" s="312"/>
      <c r="EU49" s="312"/>
      <c r="EV49" s="312"/>
      <c r="EW49" s="312"/>
      <c r="EX49" s="312"/>
      <c r="EY49" s="312"/>
      <c r="EZ49" s="312"/>
      <c r="FA49" s="312"/>
      <c r="FB49" s="312"/>
      <c r="FC49" s="312"/>
      <c r="FD49" s="312"/>
      <c r="FE49" s="312"/>
      <c r="FF49" s="312"/>
      <c r="FG49" s="312"/>
      <c r="FH49" s="312"/>
      <c r="FI49" s="312"/>
      <c r="FJ49" s="312"/>
      <c r="FK49" s="312"/>
      <c r="FL49" s="312"/>
      <c r="FM49" s="312"/>
      <c r="FN49" s="312"/>
      <c r="FO49" s="312"/>
      <c r="FP49" s="312"/>
      <c r="FQ49" s="312"/>
      <c r="FR49" s="312"/>
      <c r="FS49" s="312"/>
      <c r="FT49" s="312"/>
      <c r="FU49" s="312"/>
      <c r="FV49" s="312"/>
      <c r="FW49" s="312"/>
      <c r="FX49" s="312"/>
      <c r="FY49" s="312"/>
      <c r="FZ49" s="312"/>
      <c r="GA49" s="312"/>
      <c r="GB49" s="312"/>
      <c r="GC49" s="312"/>
      <c r="GD49" s="312"/>
      <c r="GE49" s="312"/>
      <c r="GF49" s="312"/>
      <c r="GG49" s="312"/>
      <c r="GH49" s="312"/>
      <c r="GI49" s="312"/>
      <c r="GJ49" s="312"/>
      <c r="GK49" s="312"/>
      <c r="GL49" s="312"/>
      <c r="GM49" s="312"/>
      <c r="GN49" s="312"/>
      <c r="GO49" s="312"/>
      <c r="GP49" s="312"/>
      <c r="GQ49" s="312"/>
      <c r="GR49" s="312"/>
      <c r="GS49" s="312"/>
      <c r="GT49" s="312"/>
      <c r="GU49" s="312"/>
      <c r="GV49" s="312"/>
      <c r="GW49" s="312"/>
      <c r="GX49" s="312"/>
      <c r="GY49" s="312"/>
      <c r="GZ49" s="312"/>
      <c r="HA49" s="312"/>
      <c r="HB49" s="312"/>
      <c r="HC49" s="312"/>
      <c r="HD49" s="312"/>
      <c r="HE49" s="312"/>
      <c r="HF49" s="312"/>
      <c r="HG49" s="312"/>
      <c r="HH49" s="312"/>
      <c r="HI49" s="312"/>
      <c r="HJ49" s="312"/>
      <c r="HK49" s="312"/>
      <c r="HL49" s="312"/>
      <c r="HM49" s="312"/>
      <c r="HN49" s="312"/>
      <c r="HO49" s="312"/>
      <c r="HP49" s="312"/>
      <c r="HQ49" s="312"/>
      <c r="HR49" s="312"/>
      <c r="HS49" s="312"/>
      <c r="HT49" s="312"/>
      <c r="HU49" s="312"/>
      <c r="HV49" s="312"/>
      <c r="HW49" s="312"/>
      <c r="HX49" s="312"/>
      <c r="HY49" s="312"/>
      <c r="HZ49" s="312"/>
      <c r="IA49" s="312"/>
      <c r="IB49" s="312"/>
      <c r="IC49" s="312"/>
      <c r="ID49" s="312"/>
      <c r="IE49" s="312"/>
      <c r="IF49" s="312"/>
      <c r="IG49" s="312"/>
      <c r="IH49" s="312"/>
      <c r="II49" s="312"/>
      <c r="IJ49" s="312"/>
      <c r="IK49" s="312"/>
      <c r="IL49" s="312"/>
      <c r="IM49" s="312"/>
      <c r="IN49" s="312"/>
      <c r="IO49" s="312"/>
      <c r="IP49" s="312"/>
      <c r="IQ49" s="312"/>
      <c r="IR49" s="312"/>
      <c r="IS49" s="312"/>
      <c r="IT49" s="312"/>
      <c r="IU49" s="312"/>
      <c r="IV49" s="312"/>
      <c r="IW49" s="312"/>
      <c r="IX49" s="312"/>
      <c r="IY49" s="312"/>
      <c r="IZ49" s="312"/>
      <c r="JA49" s="312"/>
      <c r="JB49" s="312"/>
      <c r="JC49" s="312"/>
      <c r="JD49" s="312"/>
      <c r="JE49" s="312"/>
    </row>
    <row r="50" spans="1:265" s="2" customFormat="1">
      <c r="A50" s="3"/>
      <c r="B50" s="3"/>
      <c r="AD50" s="311"/>
      <c r="AE50" s="311"/>
      <c r="AF50" s="311"/>
      <c r="AG50" s="311"/>
      <c r="AH50" s="311"/>
      <c r="AI50" s="311"/>
      <c r="AJ50" s="311"/>
      <c r="AK50" s="311"/>
      <c r="AL50" s="311"/>
      <c r="AM50" s="311"/>
      <c r="AN50" s="311"/>
      <c r="AO50" s="311"/>
      <c r="AP50" s="311"/>
      <c r="AQ50" s="311"/>
      <c r="AR50" s="311"/>
      <c r="AS50" s="311"/>
      <c r="AT50" s="311"/>
      <c r="AU50" s="311"/>
      <c r="AV50" s="311"/>
      <c r="AW50" s="311"/>
      <c r="AX50" s="311"/>
      <c r="AY50" s="311"/>
      <c r="AZ50" s="311"/>
      <c r="BA50" s="311"/>
      <c r="BB50" s="311"/>
      <c r="BC50" s="311"/>
      <c r="BD50" s="311"/>
      <c r="BE50" s="311"/>
      <c r="BF50" s="311"/>
      <c r="BG50" s="311"/>
      <c r="BH50" s="311"/>
      <c r="BI50" s="311"/>
      <c r="BJ50" s="311"/>
      <c r="BK50" s="311"/>
      <c r="BL50" s="311"/>
      <c r="BM50" s="311"/>
      <c r="BN50" s="311"/>
      <c r="BO50" s="311"/>
      <c r="BP50" s="311"/>
      <c r="BQ50" s="311"/>
      <c r="BR50" s="311"/>
      <c r="BS50" s="311"/>
      <c r="BT50" s="311"/>
      <c r="BU50" s="311"/>
      <c r="BV50" s="311"/>
      <c r="BW50" s="311"/>
      <c r="BX50" s="311"/>
      <c r="BY50" s="311"/>
      <c r="BZ50" s="311"/>
      <c r="CA50" s="311"/>
      <c r="CB50" s="311"/>
      <c r="CC50" s="311"/>
      <c r="CD50" s="311"/>
      <c r="CE50" s="311"/>
      <c r="CF50" s="311"/>
      <c r="CG50" s="311"/>
      <c r="CH50" s="311"/>
      <c r="CI50" s="311"/>
      <c r="CJ50" s="311"/>
      <c r="CK50" s="311"/>
      <c r="CL50" s="311"/>
      <c r="CM50" s="311"/>
      <c r="CN50" s="311"/>
      <c r="CO50" s="311"/>
      <c r="CP50" s="311"/>
      <c r="CQ50" s="311"/>
      <c r="CR50" s="311"/>
      <c r="CS50" s="311"/>
      <c r="CT50" s="311"/>
      <c r="CU50" s="311"/>
      <c r="CV50" s="311"/>
      <c r="CW50" s="311"/>
      <c r="CX50" s="311"/>
      <c r="CY50" s="311"/>
      <c r="CZ50" s="311"/>
      <c r="DA50" s="311"/>
      <c r="DB50" s="311"/>
      <c r="DC50" s="311"/>
      <c r="DD50" s="311"/>
      <c r="DE50" s="311"/>
      <c r="DF50" s="311"/>
      <c r="DG50" s="311"/>
      <c r="DH50" s="311"/>
      <c r="DI50" s="311"/>
      <c r="DJ50" s="311"/>
      <c r="DK50" s="311"/>
      <c r="DL50" s="311"/>
      <c r="DM50" s="311"/>
      <c r="DN50" s="311"/>
      <c r="DO50" s="311"/>
      <c r="DP50" s="311"/>
      <c r="DQ50" s="311"/>
      <c r="DR50" s="311"/>
      <c r="DS50" s="311"/>
      <c r="DT50" s="311"/>
      <c r="DU50" s="311"/>
      <c r="DV50" s="311"/>
      <c r="DW50" s="311"/>
      <c r="DX50" s="311"/>
      <c r="DY50" s="311"/>
      <c r="DZ50" s="311"/>
      <c r="EA50" s="311"/>
      <c r="EB50" s="311"/>
      <c r="EC50" s="311"/>
      <c r="ED50" s="311"/>
      <c r="EE50" s="311"/>
      <c r="EF50" s="311"/>
      <c r="EG50" s="311"/>
      <c r="EH50" s="311"/>
      <c r="EI50" s="311"/>
      <c r="EJ50" s="311"/>
      <c r="EK50" s="311"/>
      <c r="EL50" s="311"/>
      <c r="EM50" s="311"/>
      <c r="EN50" s="311"/>
      <c r="EO50" s="311"/>
      <c r="EP50" s="311"/>
      <c r="EQ50" s="311"/>
      <c r="ER50" s="311"/>
      <c r="ES50" s="311"/>
      <c r="ET50" s="311"/>
      <c r="EU50" s="311"/>
      <c r="EV50" s="311"/>
      <c r="EW50" s="311"/>
      <c r="EX50" s="311"/>
      <c r="EY50" s="311"/>
      <c r="EZ50" s="311"/>
      <c r="FA50" s="311"/>
      <c r="FB50" s="311"/>
      <c r="FC50" s="311"/>
      <c r="FD50" s="311"/>
      <c r="FE50" s="311"/>
      <c r="FF50" s="311"/>
      <c r="FG50" s="311"/>
      <c r="FH50" s="311"/>
      <c r="FI50" s="311"/>
      <c r="FJ50" s="311"/>
      <c r="FK50" s="311"/>
      <c r="FL50" s="311"/>
      <c r="FM50" s="311"/>
      <c r="FN50" s="311"/>
      <c r="FO50" s="311"/>
      <c r="FP50" s="311"/>
      <c r="FQ50" s="311"/>
      <c r="FR50" s="311"/>
      <c r="FS50" s="311"/>
      <c r="FT50" s="311"/>
      <c r="FU50" s="311"/>
      <c r="FV50" s="311"/>
      <c r="FW50" s="311"/>
      <c r="FX50" s="311"/>
      <c r="FY50" s="311"/>
      <c r="FZ50" s="311"/>
      <c r="GA50" s="311"/>
      <c r="GB50" s="311"/>
      <c r="GC50" s="311"/>
      <c r="GD50" s="311"/>
      <c r="GE50" s="311"/>
      <c r="GF50" s="311"/>
      <c r="GG50" s="311"/>
      <c r="GH50" s="311"/>
      <c r="GI50" s="311"/>
      <c r="GJ50" s="311"/>
      <c r="GK50" s="311"/>
      <c r="GL50" s="311"/>
      <c r="GM50" s="311"/>
      <c r="GN50" s="311"/>
      <c r="GO50" s="311"/>
      <c r="GP50" s="311"/>
      <c r="GQ50" s="311"/>
      <c r="GR50" s="311"/>
      <c r="GS50" s="311"/>
      <c r="GT50" s="311"/>
      <c r="GU50" s="311"/>
      <c r="GV50" s="311"/>
      <c r="GW50" s="311"/>
      <c r="GX50" s="311"/>
      <c r="GY50" s="311"/>
      <c r="GZ50" s="311"/>
      <c r="HA50" s="311"/>
      <c r="HB50" s="311"/>
      <c r="HC50" s="311"/>
      <c r="HD50" s="311"/>
      <c r="HE50" s="311"/>
      <c r="HF50" s="311"/>
      <c r="HG50" s="311"/>
      <c r="HH50" s="311"/>
      <c r="HI50" s="311"/>
      <c r="HJ50" s="311"/>
      <c r="HK50" s="311"/>
      <c r="HL50" s="311"/>
      <c r="HM50" s="311"/>
      <c r="HN50" s="311"/>
      <c r="HO50" s="311"/>
      <c r="HP50" s="311"/>
      <c r="HQ50" s="311"/>
      <c r="HR50" s="311"/>
      <c r="HS50" s="311"/>
      <c r="HT50" s="311"/>
      <c r="HU50" s="311"/>
      <c r="HV50" s="311"/>
      <c r="HW50" s="311"/>
      <c r="HX50" s="311"/>
      <c r="HY50" s="311"/>
      <c r="HZ50" s="311"/>
      <c r="IA50" s="311"/>
      <c r="IB50" s="311"/>
      <c r="IC50" s="311"/>
      <c r="ID50" s="311"/>
      <c r="IE50" s="311"/>
      <c r="IF50" s="311"/>
      <c r="IG50" s="311"/>
      <c r="IH50" s="311"/>
      <c r="II50" s="311"/>
      <c r="IJ50" s="311"/>
      <c r="IK50" s="311"/>
      <c r="IL50" s="311"/>
      <c r="IM50" s="311"/>
      <c r="IN50" s="311"/>
      <c r="IO50" s="311"/>
      <c r="IP50" s="311"/>
      <c r="IQ50" s="311"/>
      <c r="IR50" s="311"/>
      <c r="IS50" s="311"/>
      <c r="IT50" s="311"/>
      <c r="IU50" s="311"/>
      <c r="IV50" s="311"/>
      <c r="IW50" s="311"/>
      <c r="IX50" s="311"/>
      <c r="IY50" s="311"/>
      <c r="IZ50" s="311"/>
      <c r="JA50" s="311"/>
      <c r="JB50" s="311"/>
      <c r="JC50" s="311"/>
      <c r="JD50" s="311"/>
      <c r="JE50" s="311"/>
    </row>
    <row r="51" spans="1:265" s="2" customFormat="1">
      <c r="A51" s="3"/>
      <c r="B51" s="3"/>
      <c r="AD51" s="311"/>
      <c r="AE51" s="311"/>
      <c r="AF51" s="311"/>
      <c r="AG51" s="311"/>
      <c r="AH51" s="311"/>
      <c r="AI51" s="311"/>
      <c r="AJ51" s="311"/>
      <c r="AK51" s="311"/>
      <c r="AL51" s="311"/>
      <c r="AM51" s="311"/>
      <c r="AN51" s="311"/>
      <c r="AO51" s="311"/>
      <c r="AP51" s="311"/>
      <c r="AQ51" s="311"/>
      <c r="AR51" s="311"/>
      <c r="AS51" s="311"/>
      <c r="AT51" s="311"/>
      <c r="AU51" s="311"/>
      <c r="AV51" s="311"/>
      <c r="AW51" s="311"/>
      <c r="AX51" s="311"/>
      <c r="AY51" s="311"/>
      <c r="AZ51" s="311"/>
      <c r="BA51" s="311"/>
      <c r="BB51" s="311"/>
      <c r="BC51" s="311"/>
      <c r="BD51" s="311"/>
      <c r="BE51" s="311"/>
      <c r="BF51" s="311"/>
      <c r="BG51" s="311"/>
      <c r="BH51" s="311"/>
      <c r="BI51" s="311"/>
      <c r="BJ51" s="311"/>
      <c r="BK51" s="311"/>
      <c r="BL51" s="311"/>
      <c r="BM51" s="311"/>
      <c r="BN51" s="311"/>
      <c r="BO51" s="311"/>
      <c r="BP51" s="311"/>
      <c r="BQ51" s="311"/>
      <c r="BR51" s="311"/>
      <c r="BS51" s="311"/>
      <c r="BT51" s="311"/>
      <c r="BU51" s="311"/>
      <c r="BV51" s="311"/>
      <c r="BW51" s="311"/>
      <c r="BX51" s="311"/>
      <c r="BY51" s="311"/>
      <c r="BZ51" s="311"/>
      <c r="CA51" s="311"/>
      <c r="CB51" s="311"/>
      <c r="CC51" s="311"/>
      <c r="CD51" s="311"/>
      <c r="CE51" s="311"/>
      <c r="CF51" s="311"/>
      <c r="CG51" s="311"/>
      <c r="CH51" s="311"/>
      <c r="CI51" s="311"/>
      <c r="CJ51" s="311"/>
      <c r="CK51" s="311"/>
      <c r="CL51" s="311"/>
      <c r="CM51" s="311"/>
      <c r="CN51" s="311"/>
      <c r="CO51" s="311"/>
      <c r="CP51" s="311"/>
      <c r="CQ51" s="311"/>
      <c r="CR51" s="311"/>
      <c r="CS51" s="311"/>
      <c r="CT51" s="311"/>
      <c r="CU51" s="311"/>
      <c r="CV51" s="311"/>
      <c r="CW51" s="311"/>
      <c r="CX51" s="311"/>
      <c r="CY51" s="311"/>
      <c r="CZ51" s="311"/>
      <c r="DA51" s="311"/>
      <c r="DB51" s="311"/>
      <c r="DC51" s="311"/>
      <c r="DD51" s="311"/>
      <c r="DE51" s="311"/>
      <c r="DF51" s="311"/>
      <c r="DG51" s="311"/>
      <c r="DH51" s="311"/>
      <c r="DI51" s="311"/>
      <c r="DJ51" s="311"/>
      <c r="DK51" s="311"/>
      <c r="DL51" s="311"/>
      <c r="DM51" s="311"/>
      <c r="DN51" s="311"/>
      <c r="DO51" s="311"/>
      <c r="DP51" s="311"/>
      <c r="DQ51" s="311"/>
      <c r="DR51" s="311"/>
      <c r="DS51" s="311"/>
      <c r="DT51" s="311"/>
      <c r="DU51" s="311"/>
      <c r="DV51" s="311"/>
      <c r="DW51" s="311"/>
      <c r="DX51" s="311"/>
      <c r="DY51" s="311"/>
      <c r="DZ51" s="311"/>
      <c r="EA51" s="311"/>
      <c r="EB51" s="311"/>
      <c r="EC51" s="311"/>
      <c r="ED51" s="311"/>
      <c r="EE51" s="311"/>
      <c r="EF51" s="311"/>
      <c r="EG51" s="311"/>
      <c r="EH51" s="311"/>
      <c r="EI51" s="311"/>
      <c r="EJ51" s="311"/>
      <c r="EK51" s="311"/>
      <c r="EL51" s="311"/>
      <c r="EM51" s="311"/>
      <c r="EN51" s="311"/>
      <c r="EO51" s="311"/>
      <c r="EP51" s="311"/>
      <c r="EQ51" s="311"/>
      <c r="ER51" s="311"/>
      <c r="ES51" s="311"/>
      <c r="ET51" s="311"/>
      <c r="EU51" s="311"/>
      <c r="EV51" s="311"/>
      <c r="EW51" s="311"/>
      <c r="EX51" s="311"/>
      <c r="EY51" s="311"/>
      <c r="EZ51" s="311"/>
      <c r="FA51" s="311"/>
      <c r="FB51" s="311"/>
      <c r="FC51" s="311"/>
      <c r="FD51" s="311"/>
      <c r="FE51" s="311"/>
      <c r="FF51" s="311"/>
      <c r="FG51" s="311"/>
      <c r="FH51" s="311"/>
      <c r="FI51" s="311"/>
      <c r="FJ51" s="311"/>
      <c r="FK51" s="311"/>
      <c r="FL51" s="311"/>
      <c r="FM51" s="311"/>
      <c r="FN51" s="311"/>
      <c r="FO51" s="311"/>
      <c r="FP51" s="311"/>
      <c r="FQ51" s="311"/>
      <c r="FR51" s="311"/>
      <c r="FS51" s="311"/>
      <c r="FT51" s="311"/>
      <c r="FU51" s="311"/>
      <c r="FV51" s="311"/>
      <c r="FW51" s="311"/>
      <c r="FX51" s="311"/>
      <c r="FY51" s="311"/>
      <c r="FZ51" s="311"/>
      <c r="GA51" s="311"/>
      <c r="GB51" s="311"/>
      <c r="GC51" s="311"/>
      <c r="GD51" s="311"/>
      <c r="GE51" s="311"/>
      <c r="GF51" s="311"/>
      <c r="GG51" s="311"/>
      <c r="GH51" s="311"/>
      <c r="GI51" s="311"/>
      <c r="GJ51" s="311"/>
      <c r="GK51" s="311"/>
      <c r="GL51" s="311"/>
      <c r="GM51" s="311"/>
      <c r="GN51" s="311"/>
      <c r="GO51" s="311"/>
      <c r="GP51" s="311"/>
      <c r="GQ51" s="311"/>
      <c r="GR51" s="311"/>
      <c r="GS51" s="311"/>
      <c r="GT51" s="311"/>
      <c r="GU51" s="311"/>
      <c r="GV51" s="311"/>
      <c r="GW51" s="311"/>
      <c r="GX51" s="311"/>
      <c r="GY51" s="311"/>
      <c r="GZ51" s="311"/>
      <c r="HA51" s="311"/>
      <c r="HB51" s="311"/>
      <c r="HC51" s="311"/>
      <c r="HD51" s="311"/>
      <c r="HE51" s="311"/>
      <c r="HF51" s="311"/>
      <c r="HG51" s="311"/>
      <c r="HH51" s="311"/>
      <c r="HI51" s="311"/>
      <c r="HJ51" s="311"/>
      <c r="HK51" s="311"/>
      <c r="HL51" s="311"/>
      <c r="HM51" s="311"/>
      <c r="HN51" s="311"/>
      <c r="HO51" s="311"/>
      <c r="HP51" s="311"/>
      <c r="HQ51" s="311"/>
      <c r="HR51" s="311"/>
      <c r="HS51" s="311"/>
      <c r="HT51" s="311"/>
      <c r="HU51" s="311"/>
      <c r="HV51" s="311"/>
      <c r="HW51" s="311"/>
      <c r="HX51" s="311"/>
      <c r="HY51" s="311"/>
      <c r="HZ51" s="311"/>
      <c r="IA51" s="311"/>
      <c r="IB51" s="311"/>
      <c r="IC51" s="311"/>
      <c r="ID51" s="311"/>
      <c r="IE51" s="311"/>
      <c r="IF51" s="311"/>
      <c r="IG51" s="311"/>
      <c r="IH51" s="311"/>
      <c r="II51" s="311"/>
      <c r="IJ51" s="311"/>
      <c r="IK51" s="311"/>
      <c r="IL51" s="311"/>
      <c r="IM51" s="311"/>
      <c r="IN51" s="311"/>
      <c r="IO51" s="311"/>
      <c r="IP51" s="311"/>
      <c r="IQ51" s="311"/>
      <c r="IR51" s="311"/>
      <c r="IS51" s="311"/>
      <c r="IT51" s="311"/>
      <c r="IU51" s="311"/>
      <c r="IV51" s="311"/>
      <c r="IW51" s="311"/>
      <c r="IX51" s="311"/>
      <c r="IY51" s="311"/>
      <c r="IZ51" s="311"/>
      <c r="JA51" s="311"/>
      <c r="JB51" s="311"/>
      <c r="JC51" s="311"/>
      <c r="JD51" s="311"/>
      <c r="JE51" s="311"/>
    </row>
    <row r="52" spans="1:265" s="2" customFormat="1">
      <c r="A52" s="3"/>
      <c r="B52" s="3"/>
      <c r="AD52" s="311"/>
      <c r="AE52" s="311"/>
      <c r="AF52" s="311"/>
      <c r="AG52" s="311"/>
      <c r="AH52" s="311"/>
      <c r="AI52" s="311"/>
      <c r="AJ52" s="311"/>
      <c r="AK52" s="311"/>
      <c r="AL52" s="311"/>
      <c r="AM52" s="311"/>
      <c r="AN52" s="311"/>
      <c r="AO52" s="311"/>
      <c r="AP52" s="311"/>
      <c r="AQ52" s="311"/>
      <c r="AR52" s="311"/>
      <c r="AS52" s="311"/>
      <c r="AT52" s="311"/>
      <c r="AU52" s="311"/>
      <c r="AV52" s="311"/>
      <c r="AW52" s="311"/>
      <c r="AX52" s="311"/>
      <c r="AY52" s="311"/>
      <c r="AZ52" s="311"/>
      <c r="BA52" s="311"/>
      <c r="BB52" s="311"/>
      <c r="BC52" s="311"/>
      <c r="BD52" s="311"/>
      <c r="BE52" s="311"/>
      <c r="BF52" s="311"/>
      <c r="BG52" s="311"/>
      <c r="BH52" s="311"/>
      <c r="BI52" s="311"/>
      <c r="BJ52" s="311"/>
      <c r="BK52" s="311"/>
      <c r="BL52" s="311"/>
      <c r="BM52" s="311"/>
      <c r="BN52" s="311"/>
      <c r="BO52" s="311"/>
      <c r="BP52" s="311"/>
      <c r="BQ52" s="311"/>
      <c r="BR52" s="311"/>
      <c r="BS52" s="311"/>
      <c r="BT52" s="311"/>
      <c r="BU52" s="311"/>
      <c r="BV52" s="311"/>
      <c r="BW52" s="311"/>
      <c r="BX52" s="311"/>
      <c r="BY52" s="311"/>
      <c r="BZ52" s="311"/>
      <c r="CA52" s="311"/>
      <c r="CB52" s="311"/>
      <c r="CC52" s="311"/>
      <c r="CD52" s="311"/>
      <c r="CE52" s="311"/>
      <c r="CF52" s="311"/>
      <c r="CG52" s="311"/>
      <c r="CH52" s="311"/>
      <c r="CI52" s="311"/>
      <c r="CJ52" s="311"/>
      <c r="CK52" s="311"/>
      <c r="CL52" s="311"/>
      <c r="CM52" s="311"/>
      <c r="CN52" s="311"/>
      <c r="CO52" s="311"/>
      <c r="CP52" s="311"/>
      <c r="CQ52" s="311"/>
      <c r="CR52" s="311"/>
      <c r="CS52" s="311"/>
      <c r="CT52" s="311"/>
      <c r="CU52" s="311"/>
      <c r="CV52" s="311"/>
      <c r="CW52" s="311"/>
      <c r="CX52" s="311"/>
      <c r="CY52" s="311"/>
      <c r="CZ52" s="311"/>
      <c r="DA52" s="311"/>
      <c r="DB52" s="311"/>
      <c r="DC52" s="311"/>
      <c r="DD52" s="311"/>
      <c r="DE52" s="311"/>
      <c r="DF52" s="311"/>
      <c r="DG52" s="311"/>
      <c r="DH52" s="311"/>
      <c r="DI52" s="311"/>
      <c r="DJ52" s="311"/>
      <c r="DK52" s="311"/>
      <c r="DL52" s="311"/>
      <c r="DM52" s="311"/>
      <c r="DN52" s="311"/>
      <c r="DO52" s="311"/>
      <c r="DP52" s="311"/>
      <c r="DQ52" s="311"/>
      <c r="DR52" s="311"/>
      <c r="DS52" s="311"/>
      <c r="DT52" s="311"/>
      <c r="DU52" s="311"/>
      <c r="DV52" s="311"/>
      <c r="DW52" s="311"/>
      <c r="DX52" s="311"/>
      <c r="DY52" s="311"/>
      <c r="DZ52" s="311"/>
      <c r="EA52" s="311"/>
      <c r="EB52" s="311"/>
      <c r="EC52" s="311"/>
      <c r="ED52" s="311"/>
      <c r="EE52" s="311"/>
      <c r="EF52" s="311"/>
      <c r="EG52" s="311"/>
      <c r="EH52" s="311"/>
      <c r="EI52" s="311"/>
      <c r="EJ52" s="311"/>
      <c r="EK52" s="311"/>
      <c r="EL52" s="311"/>
      <c r="EM52" s="311"/>
      <c r="EN52" s="311"/>
      <c r="EO52" s="311"/>
      <c r="EP52" s="311"/>
      <c r="EQ52" s="311"/>
      <c r="ER52" s="311"/>
      <c r="ES52" s="311"/>
      <c r="ET52" s="311"/>
      <c r="EU52" s="311"/>
      <c r="EV52" s="311"/>
      <c r="EW52" s="311"/>
      <c r="EX52" s="311"/>
      <c r="EY52" s="311"/>
      <c r="EZ52" s="311"/>
      <c r="FA52" s="311"/>
      <c r="FB52" s="311"/>
      <c r="FC52" s="311"/>
      <c r="FD52" s="311"/>
      <c r="FE52" s="311"/>
      <c r="FF52" s="311"/>
      <c r="FG52" s="311"/>
      <c r="FH52" s="311"/>
      <c r="FI52" s="311"/>
      <c r="FJ52" s="311"/>
      <c r="FK52" s="311"/>
      <c r="FL52" s="311"/>
      <c r="FM52" s="311"/>
      <c r="FN52" s="311"/>
      <c r="FO52" s="311"/>
      <c r="FP52" s="311"/>
      <c r="FQ52" s="311"/>
      <c r="FR52" s="311"/>
      <c r="FS52" s="311"/>
      <c r="FT52" s="311"/>
      <c r="FU52" s="311"/>
      <c r="FV52" s="311"/>
      <c r="FW52" s="311"/>
      <c r="FX52" s="311"/>
      <c r="FY52" s="311"/>
      <c r="FZ52" s="311"/>
      <c r="GA52" s="311"/>
      <c r="GB52" s="311"/>
      <c r="GC52" s="311"/>
      <c r="GD52" s="311"/>
      <c r="GE52" s="311"/>
      <c r="GF52" s="311"/>
      <c r="GG52" s="311"/>
      <c r="GH52" s="311"/>
      <c r="GI52" s="311"/>
      <c r="GJ52" s="311"/>
      <c r="GK52" s="311"/>
      <c r="GL52" s="311"/>
      <c r="GM52" s="311"/>
      <c r="GN52" s="311"/>
      <c r="GO52" s="311"/>
      <c r="GP52" s="311"/>
      <c r="GQ52" s="311"/>
      <c r="GR52" s="311"/>
      <c r="GS52" s="311"/>
      <c r="GT52" s="311"/>
      <c r="GU52" s="311"/>
      <c r="GV52" s="311"/>
      <c r="GW52" s="311"/>
      <c r="GX52" s="311"/>
      <c r="GY52" s="311"/>
      <c r="GZ52" s="311"/>
      <c r="HA52" s="311"/>
      <c r="HB52" s="311"/>
      <c r="HC52" s="311"/>
      <c r="HD52" s="311"/>
      <c r="HE52" s="311"/>
      <c r="HF52" s="311"/>
      <c r="HG52" s="311"/>
      <c r="HH52" s="311"/>
      <c r="HI52" s="311"/>
      <c r="HJ52" s="311"/>
      <c r="HK52" s="311"/>
      <c r="HL52" s="311"/>
      <c r="HM52" s="311"/>
      <c r="HN52" s="311"/>
      <c r="HO52" s="311"/>
      <c r="HP52" s="311"/>
      <c r="HQ52" s="311"/>
      <c r="HR52" s="311"/>
      <c r="HS52" s="311"/>
      <c r="HT52" s="311"/>
      <c r="HU52" s="311"/>
      <c r="HV52" s="311"/>
      <c r="HW52" s="311"/>
      <c r="HX52" s="311"/>
      <c r="HY52" s="311"/>
      <c r="HZ52" s="311"/>
      <c r="IA52" s="311"/>
      <c r="IB52" s="311"/>
      <c r="IC52" s="311"/>
      <c r="ID52" s="311"/>
      <c r="IE52" s="311"/>
      <c r="IF52" s="311"/>
      <c r="IG52" s="311"/>
      <c r="IH52" s="311"/>
      <c r="II52" s="311"/>
      <c r="IJ52" s="311"/>
      <c r="IK52" s="311"/>
      <c r="IL52" s="311"/>
      <c r="IM52" s="311"/>
      <c r="IN52" s="311"/>
      <c r="IO52" s="311"/>
      <c r="IP52" s="311"/>
      <c r="IQ52" s="311"/>
      <c r="IR52" s="311"/>
      <c r="IS52" s="311"/>
      <c r="IT52" s="311"/>
      <c r="IU52" s="311"/>
      <c r="IV52" s="311"/>
      <c r="IW52" s="311"/>
      <c r="IX52" s="311"/>
      <c r="IY52" s="311"/>
      <c r="IZ52" s="311"/>
      <c r="JA52" s="311"/>
      <c r="JB52" s="311"/>
      <c r="JC52" s="311"/>
      <c r="JD52" s="311"/>
      <c r="JE52" s="311"/>
    </row>
    <row r="53" spans="1:265" s="2" customFormat="1">
      <c r="A53" s="3"/>
      <c r="B53" s="3"/>
      <c r="AD53" s="311"/>
      <c r="AE53" s="311"/>
      <c r="AF53" s="311"/>
      <c r="AG53" s="311"/>
      <c r="AH53" s="311"/>
      <c r="AI53" s="311"/>
      <c r="AJ53" s="311"/>
      <c r="AK53" s="311"/>
      <c r="AL53" s="311"/>
      <c r="AM53" s="311"/>
      <c r="AN53" s="311"/>
      <c r="AO53" s="311"/>
      <c r="AP53" s="311"/>
      <c r="AQ53" s="311"/>
      <c r="AR53" s="311"/>
      <c r="AS53" s="311"/>
      <c r="AT53" s="311"/>
      <c r="AU53" s="311"/>
      <c r="AV53" s="311"/>
      <c r="AW53" s="311"/>
      <c r="AX53" s="311"/>
      <c r="AY53" s="311"/>
      <c r="AZ53" s="311"/>
      <c r="BA53" s="311"/>
      <c r="BB53" s="311"/>
      <c r="BC53" s="311"/>
      <c r="BD53" s="311"/>
      <c r="BE53" s="311"/>
      <c r="BF53" s="311"/>
      <c r="BG53" s="311"/>
      <c r="BH53" s="311"/>
      <c r="BI53" s="311"/>
      <c r="BJ53" s="311"/>
      <c r="BK53" s="311"/>
      <c r="BL53" s="311"/>
      <c r="BM53" s="311"/>
      <c r="BN53" s="311"/>
      <c r="BO53" s="311"/>
      <c r="BP53" s="311"/>
      <c r="BQ53" s="311"/>
      <c r="BR53" s="311"/>
      <c r="BS53" s="311"/>
      <c r="BT53" s="311"/>
      <c r="BU53" s="311"/>
      <c r="BV53" s="311"/>
      <c r="BW53" s="311"/>
      <c r="BX53" s="311"/>
      <c r="BY53" s="311"/>
      <c r="BZ53" s="311"/>
      <c r="CA53" s="311"/>
      <c r="CB53" s="311"/>
      <c r="CC53" s="311"/>
      <c r="CD53" s="311"/>
      <c r="CE53" s="311"/>
      <c r="CF53" s="311"/>
      <c r="CG53" s="311"/>
      <c r="CH53" s="311"/>
      <c r="CI53" s="311"/>
      <c r="CJ53" s="311"/>
      <c r="CK53" s="311"/>
      <c r="CL53" s="311"/>
      <c r="CM53" s="311"/>
      <c r="CN53" s="311"/>
      <c r="CO53" s="311"/>
      <c r="CP53" s="311"/>
      <c r="CQ53" s="311"/>
      <c r="CR53" s="311"/>
      <c r="CS53" s="311"/>
      <c r="CT53" s="311"/>
      <c r="CU53" s="311"/>
      <c r="CV53" s="311"/>
      <c r="CW53" s="311"/>
      <c r="CX53" s="311"/>
      <c r="CY53" s="311"/>
      <c r="CZ53" s="311"/>
      <c r="DA53" s="311"/>
      <c r="DB53" s="311"/>
      <c r="DC53" s="311"/>
      <c r="DD53" s="311"/>
      <c r="DE53" s="311"/>
      <c r="DF53" s="311"/>
      <c r="DG53" s="311"/>
      <c r="DH53" s="311"/>
      <c r="DI53" s="311"/>
      <c r="DJ53" s="311"/>
      <c r="DK53" s="311"/>
      <c r="DL53" s="311"/>
      <c r="DM53" s="311"/>
      <c r="DN53" s="311"/>
      <c r="DO53" s="311"/>
      <c r="DP53" s="311"/>
      <c r="DQ53" s="311"/>
      <c r="DR53" s="311"/>
      <c r="DS53" s="311"/>
      <c r="DT53" s="311"/>
      <c r="DU53" s="311"/>
      <c r="DV53" s="311"/>
      <c r="DW53" s="311"/>
      <c r="DX53" s="311"/>
      <c r="DY53" s="311"/>
      <c r="DZ53" s="311"/>
      <c r="EA53" s="311"/>
      <c r="EB53" s="311"/>
      <c r="EC53" s="311"/>
      <c r="ED53" s="311"/>
      <c r="EE53" s="311"/>
      <c r="EF53" s="311"/>
      <c r="EG53" s="311"/>
      <c r="EH53" s="311"/>
      <c r="EI53" s="311"/>
      <c r="EJ53" s="311"/>
      <c r="EK53" s="311"/>
      <c r="EL53" s="311"/>
      <c r="EM53" s="311"/>
      <c r="EN53" s="311"/>
      <c r="EO53" s="311"/>
      <c r="EP53" s="311"/>
      <c r="EQ53" s="311"/>
      <c r="ER53" s="311"/>
      <c r="ES53" s="311"/>
      <c r="ET53" s="311"/>
      <c r="EU53" s="311"/>
      <c r="EV53" s="311"/>
      <c r="EW53" s="311"/>
      <c r="EX53" s="311"/>
      <c r="EY53" s="311"/>
      <c r="EZ53" s="311"/>
      <c r="FA53" s="311"/>
      <c r="FB53" s="311"/>
      <c r="FC53" s="311"/>
      <c r="FD53" s="311"/>
      <c r="FE53" s="311"/>
      <c r="FF53" s="311"/>
      <c r="FG53" s="311"/>
      <c r="FH53" s="311"/>
      <c r="FI53" s="311"/>
      <c r="FJ53" s="311"/>
      <c r="FK53" s="311"/>
      <c r="FL53" s="311"/>
      <c r="FM53" s="311"/>
      <c r="FN53" s="311"/>
      <c r="FO53" s="311"/>
      <c r="FP53" s="311"/>
      <c r="FQ53" s="311"/>
      <c r="FR53" s="311"/>
      <c r="FS53" s="311"/>
      <c r="FT53" s="311"/>
      <c r="FU53" s="311"/>
      <c r="FV53" s="311"/>
      <c r="FW53" s="311"/>
      <c r="FX53" s="311"/>
      <c r="FY53" s="311"/>
      <c r="FZ53" s="311"/>
      <c r="GA53" s="311"/>
      <c r="GB53" s="311"/>
      <c r="GC53" s="311"/>
      <c r="GD53" s="311"/>
      <c r="GE53" s="311"/>
      <c r="GF53" s="311"/>
      <c r="GG53" s="311"/>
      <c r="GH53" s="311"/>
      <c r="GI53" s="311"/>
      <c r="GJ53" s="311"/>
      <c r="GK53" s="311"/>
      <c r="GL53" s="311"/>
      <c r="GM53" s="311"/>
      <c r="GN53" s="311"/>
      <c r="GO53" s="311"/>
      <c r="GP53" s="311"/>
      <c r="GQ53" s="311"/>
      <c r="GR53" s="311"/>
      <c r="GS53" s="311"/>
      <c r="GT53" s="311"/>
      <c r="GU53" s="311"/>
      <c r="GV53" s="311"/>
      <c r="GW53" s="311"/>
      <c r="GX53" s="311"/>
      <c r="GY53" s="311"/>
      <c r="GZ53" s="311"/>
      <c r="HA53" s="311"/>
      <c r="HB53" s="311"/>
      <c r="HC53" s="311"/>
      <c r="HD53" s="311"/>
      <c r="HE53" s="311"/>
      <c r="HF53" s="311"/>
      <c r="HG53" s="311"/>
      <c r="HH53" s="311"/>
      <c r="HI53" s="311"/>
      <c r="HJ53" s="311"/>
      <c r="HK53" s="311"/>
      <c r="HL53" s="311"/>
      <c r="HM53" s="311"/>
      <c r="HN53" s="311"/>
      <c r="HO53" s="311"/>
      <c r="HP53" s="311"/>
      <c r="HQ53" s="311"/>
      <c r="HR53" s="311"/>
      <c r="HS53" s="311"/>
      <c r="HT53" s="311"/>
      <c r="HU53" s="311"/>
      <c r="HV53" s="311"/>
      <c r="HW53" s="311"/>
      <c r="HX53" s="311"/>
      <c r="HY53" s="311"/>
      <c r="HZ53" s="311"/>
      <c r="IA53" s="311"/>
      <c r="IB53" s="311"/>
      <c r="IC53" s="311"/>
      <c r="ID53" s="311"/>
      <c r="IE53" s="311"/>
      <c r="IF53" s="311"/>
      <c r="IG53" s="311"/>
      <c r="IH53" s="311"/>
      <c r="II53" s="311"/>
      <c r="IJ53" s="311"/>
      <c r="IK53" s="311"/>
      <c r="IL53" s="311"/>
      <c r="IM53" s="311"/>
      <c r="IN53" s="311"/>
      <c r="IO53" s="311"/>
      <c r="IP53" s="311"/>
      <c r="IQ53" s="311"/>
      <c r="IR53" s="311"/>
      <c r="IS53" s="311"/>
      <c r="IT53" s="311"/>
      <c r="IU53" s="311"/>
      <c r="IV53" s="311"/>
      <c r="IW53" s="311"/>
      <c r="IX53" s="311"/>
      <c r="IY53" s="311"/>
      <c r="IZ53" s="311"/>
      <c r="JA53" s="311"/>
      <c r="JB53" s="311"/>
      <c r="JC53" s="311"/>
      <c r="JD53" s="311"/>
      <c r="JE53" s="311"/>
    </row>
    <row r="54" spans="1:265" s="2" customFormat="1">
      <c r="A54" s="3"/>
      <c r="B54" s="3"/>
      <c r="AD54" s="311"/>
      <c r="AE54" s="311"/>
      <c r="AF54" s="311"/>
      <c r="AG54" s="311"/>
      <c r="AH54" s="311"/>
      <c r="AI54" s="311"/>
      <c r="AJ54" s="311"/>
      <c r="AK54" s="311"/>
      <c r="AL54" s="311"/>
      <c r="AM54" s="311"/>
      <c r="AN54" s="311"/>
      <c r="AO54" s="311"/>
      <c r="AP54" s="311"/>
      <c r="AQ54" s="311"/>
      <c r="AR54" s="311"/>
      <c r="AS54" s="311"/>
      <c r="AT54" s="311"/>
      <c r="AU54" s="311"/>
      <c r="AV54" s="311"/>
      <c r="AW54" s="311"/>
      <c r="AX54" s="311"/>
      <c r="AY54" s="311"/>
      <c r="AZ54" s="311"/>
      <c r="BA54" s="311"/>
      <c r="BB54" s="311"/>
      <c r="BC54" s="311"/>
      <c r="BD54" s="311"/>
      <c r="BE54" s="311"/>
      <c r="BF54" s="311"/>
      <c r="BG54" s="311"/>
      <c r="BH54" s="311"/>
      <c r="BI54" s="311"/>
      <c r="BJ54" s="311"/>
      <c r="BK54" s="311"/>
      <c r="BL54" s="311"/>
      <c r="BM54" s="311"/>
      <c r="BN54" s="311"/>
      <c r="BO54" s="311"/>
      <c r="BP54" s="311"/>
      <c r="BQ54" s="311"/>
      <c r="BR54" s="311"/>
      <c r="BS54" s="311"/>
      <c r="BT54" s="311"/>
      <c r="BU54" s="311"/>
      <c r="BV54" s="311"/>
      <c r="BW54" s="311"/>
      <c r="BX54" s="311"/>
      <c r="BY54" s="311"/>
      <c r="BZ54" s="311"/>
      <c r="CA54" s="311"/>
      <c r="CB54" s="311"/>
      <c r="CC54" s="311"/>
      <c r="CD54" s="311"/>
      <c r="CE54" s="311"/>
      <c r="CF54" s="311"/>
      <c r="CG54" s="311"/>
      <c r="CH54" s="311"/>
      <c r="CI54" s="311"/>
      <c r="CJ54" s="311"/>
      <c r="CK54" s="311"/>
      <c r="CL54" s="311"/>
      <c r="CM54" s="311"/>
      <c r="CN54" s="311"/>
      <c r="CO54" s="311"/>
      <c r="CP54" s="311"/>
      <c r="CQ54" s="311"/>
      <c r="CR54" s="311"/>
      <c r="CS54" s="311"/>
      <c r="CT54" s="311"/>
      <c r="CU54" s="311"/>
      <c r="CV54" s="311"/>
      <c r="CW54" s="311"/>
      <c r="CX54" s="311"/>
      <c r="CY54" s="311"/>
      <c r="CZ54" s="311"/>
      <c r="DA54" s="311"/>
      <c r="DB54" s="311"/>
      <c r="DC54" s="311"/>
      <c r="DD54" s="311"/>
      <c r="DE54" s="311"/>
      <c r="DF54" s="311"/>
      <c r="DG54" s="311"/>
      <c r="DH54" s="311"/>
      <c r="DI54" s="311"/>
      <c r="DJ54" s="311"/>
      <c r="DK54" s="311"/>
      <c r="DL54" s="311"/>
      <c r="DM54" s="311"/>
      <c r="DN54" s="311"/>
      <c r="DO54" s="311"/>
      <c r="DP54" s="311"/>
      <c r="DQ54" s="311"/>
      <c r="DR54" s="311"/>
      <c r="DS54" s="311"/>
      <c r="DT54" s="311"/>
      <c r="DU54" s="311"/>
      <c r="DV54" s="311"/>
      <c r="DW54" s="311"/>
      <c r="DX54" s="311"/>
      <c r="DY54" s="311"/>
      <c r="DZ54" s="311"/>
      <c r="EA54" s="311"/>
      <c r="EB54" s="311"/>
      <c r="EC54" s="311"/>
      <c r="ED54" s="311"/>
      <c r="EE54" s="311"/>
      <c r="EF54" s="311"/>
      <c r="EG54" s="311"/>
      <c r="EH54" s="311"/>
      <c r="EI54" s="311"/>
      <c r="EJ54" s="311"/>
      <c r="EK54" s="311"/>
      <c r="EL54" s="311"/>
      <c r="EM54" s="311"/>
      <c r="EN54" s="311"/>
      <c r="EO54" s="311"/>
      <c r="EP54" s="311"/>
      <c r="EQ54" s="311"/>
      <c r="ER54" s="311"/>
      <c r="ES54" s="311"/>
      <c r="ET54" s="311"/>
      <c r="EU54" s="311"/>
      <c r="EV54" s="311"/>
      <c r="EW54" s="311"/>
      <c r="EX54" s="311"/>
      <c r="EY54" s="311"/>
      <c r="EZ54" s="311"/>
      <c r="FA54" s="311"/>
      <c r="FB54" s="311"/>
      <c r="FC54" s="311"/>
      <c r="FD54" s="311"/>
      <c r="FE54" s="311"/>
      <c r="FF54" s="311"/>
      <c r="FG54" s="311"/>
      <c r="FH54" s="311"/>
      <c r="FI54" s="311"/>
      <c r="FJ54" s="311"/>
      <c r="FK54" s="311"/>
      <c r="FL54" s="311"/>
      <c r="FM54" s="311"/>
      <c r="FN54" s="311"/>
      <c r="FO54" s="311"/>
      <c r="FP54" s="311"/>
      <c r="FQ54" s="311"/>
      <c r="FR54" s="311"/>
      <c r="FS54" s="311"/>
      <c r="FT54" s="311"/>
      <c r="FU54" s="311"/>
      <c r="FV54" s="311"/>
      <c r="FW54" s="311"/>
      <c r="FX54" s="311"/>
      <c r="FY54" s="311"/>
      <c r="FZ54" s="311"/>
      <c r="GA54" s="311"/>
      <c r="GB54" s="311"/>
      <c r="GC54" s="311"/>
      <c r="GD54" s="311"/>
      <c r="GE54" s="311"/>
      <c r="GF54" s="311"/>
      <c r="GG54" s="311"/>
      <c r="GH54" s="311"/>
      <c r="GI54" s="311"/>
      <c r="GJ54" s="311"/>
      <c r="GK54" s="311"/>
      <c r="GL54" s="311"/>
      <c r="GM54" s="311"/>
      <c r="GN54" s="311"/>
      <c r="GO54" s="311"/>
      <c r="GP54" s="311"/>
      <c r="GQ54" s="311"/>
      <c r="GR54" s="311"/>
      <c r="GS54" s="311"/>
      <c r="GT54" s="311"/>
      <c r="GU54" s="311"/>
      <c r="GV54" s="311"/>
      <c r="GW54" s="311"/>
      <c r="GX54" s="311"/>
      <c r="GY54" s="311"/>
      <c r="GZ54" s="311"/>
      <c r="HA54" s="311"/>
      <c r="HB54" s="311"/>
      <c r="HC54" s="311"/>
      <c r="HD54" s="311"/>
      <c r="HE54" s="311"/>
      <c r="HF54" s="311"/>
      <c r="HG54" s="311"/>
      <c r="HH54" s="311"/>
      <c r="HI54" s="311"/>
      <c r="HJ54" s="311"/>
      <c r="HK54" s="311"/>
      <c r="HL54" s="311"/>
      <c r="HM54" s="311"/>
      <c r="HN54" s="311"/>
      <c r="HO54" s="311"/>
      <c r="HP54" s="311"/>
      <c r="HQ54" s="311"/>
      <c r="HR54" s="311"/>
      <c r="HS54" s="311"/>
      <c r="HT54" s="311"/>
      <c r="HU54" s="311"/>
      <c r="HV54" s="311"/>
      <c r="HW54" s="311"/>
      <c r="HX54" s="311"/>
      <c r="HY54" s="311"/>
      <c r="HZ54" s="311"/>
      <c r="IA54" s="311"/>
      <c r="IB54" s="311"/>
      <c r="IC54" s="311"/>
      <c r="ID54" s="311"/>
      <c r="IE54" s="311"/>
      <c r="IF54" s="311"/>
      <c r="IG54" s="311"/>
      <c r="IH54" s="311"/>
      <c r="II54" s="311"/>
      <c r="IJ54" s="311"/>
      <c r="IK54" s="311"/>
      <c r="IL54" s="311"/>
      <c r="IM54" s="311"/>
      <c r="IN54" s="311"/>
      <c r="IO54" s="311"/>
      <c r="IP54" s="311"/>
      <c r="IQ54" s="311"/>
      <c r="IR54" s="311"/>
      <c r="IS54" s="311"/>
      <c r="IT54" s="311"/>
      <c r="IU54" s="311"/>
      <c r="IV54" s="311"/>
      <c r="IW54" s="311"/>
      <c r="IX54" s="311"/>
      <c r="IY54" s="311"/>
      <c r="IZ54" s="311"/>
      <c r="JA54" s="311"/>
      <c r="JB54" s="311"/>
      <c r="JC54" s="311"/>
      <c r="JD54" s="311"/>
      <c r="JE54" s="311"/>
    </row>
    <row r="55" spans="1:265" s="2" customFormat="1">
      <c r="A55" s="3"/>
      <c r="B55" s="3"/>
      <c r="AD55" s="311"/>
      <c r="AE55" s="311"/>
      <c r="AF55" s="311"/>
      <c r="AG55" s="311"/>
      <c r="AH55" s="311"/>
      <c r="AI55" s="311"/>
      <c r="AJ55" s="311"/>
      <c r="AK55" s="311"/>
      <c r="AL55" s="311"/>
      <c r="AM55" s="311"/>
      <c r="AN55" s="311"/>
      <c r="AO55" s="311"/>
      <c r="AP55" s="311"/>
      <c r="AQ55" s="311"/>
      <c r="AR55" s="311"/>
      <c r="AS55" s="311"/>
      <c r="AT55" s="311"/>
      <c r="AU55" s="311"/>
      <c r="AV55" s="311"/>
      <c r="AW55" s="311"/>
      <c r="AX55" s="311"/>
      <c r="AY55" s="311"/>
      <c r="AZ55" s="311"/>
      <c r="BA55" s="311"/>
      <c r="BB55" s="311"/>
      <c r="BC55" s="311"/>
      <c r="BD55" s="311"/>
      <c r="BE55" s="311"/>
      <c r="BF55" s="311"/>
      <c r="BG55" s="311"/>
      <c r="BH55" s="311"/>
      <c r="BI55" s="311"/>
      <c r="BJ55" s="311"/>
      <c r="BK55" s="311"/>
      <c r="BL55" s="311"/>
      <c r="BM55" s="311"/>
      <c r="BN55" s="311"/>
      <c r="BO55" s="311"/>
      <c r="BP55" s="311"/>
      <c r="BQ55" s="311"/>
      <c r="BR55" s="311"/>
      <c r="BS55" s="311"/>
      <c r="BT55" s="311"/>
      <c r="BU55" s="311"/>
      <c r="BV55" s="311"/>
      <c r="BW55" s="311"/>
      <c r="BX55" s="311"/>
      <c r="BY55" s="311"/>
      <c r="BZ55" s="311"/>
      <c r="CA55" s="311"/>
      <c r="CB55" s="311"/>
      <c r="CC55" s="311"/>
      <c r="CD55" s="311"/>
      <c r="CE55" s="311"/>
      <c r="CF55" s="311"/>
      <c r="CG55" s="311"/>
      <c r="CH55" s="311"/>
      <c r="CI55" s="311"/>
      <c r="CJ55" s="311"/>
      <c r="CK55" s="311"/>
      <c r="CL55" s="311"/>
      <c r="CM55" s="311"/>
      <c r="CN55" s="311"/>
      <c r="CO55" s="311"/>
      <c r="CP55" s="311"/>
      <c r="CQ55" s="311"/>
      <c r="CR55" s="311"/>
      <c r="CS55" s="311"/>
      <c r="CT55" s="311"/>
      <c r="CU55" s="311"/>
      <c r="CV55" s="311"/>
      <c r="CW55" s="311"/>
      <c r="CX55" s="311"/>
      <c r="CY55" s="311"/>
      <c r="CZ55" s="311"/>
      <c r="DA55" s="311"/>
      <c r="DB55" s="311"/>
      <c r="DC55" s="311"/>
      <c r="DD55" s="311"/>
      <c r="DE55" s="311"/>
      <c r="DF55" s="311"/>
      <c r="DG55" s="311"/>
      <c r="DH55" s="311"/>
      <c r="DI55" s="311"/>
      <c r="DJ55" s="311"/>
      <c r="DK55" s="311"/>
      <c r="DL55" s="311"/>
      <c r="DM55" s="311"/>
      <c r="DN55" s="311"/>
      <c r="DO55" s="311"/>
      <c r="DP55" s="311"/>
      <c r="DQ55" s="311"/>
      <c r="DR55" s="311"/>
      <c r="DS55" s="311"/>
      <c r="DT55" s="311"/>
      <c r="DU55" s="311"/>
      <c r="DV55" s="311"/>
      <c r="DW55" s="311"/>
      <c r="DX55" s="311"/>
      <c r="DY55" s="311"/>
      <c r="DZ55" s="311"/>
      <c r="EA55" s="311"/>
      <c r="EB55" s="311"/>
      <c r="EC55" s="311"/>
      <c r="ED55" s="311"/>
      <c r="EE55" s="311"/>
      <c r="EF55" s="311"/>
      <c r="EG55" s="311"/>
      <c r="EH55" s="311"/>
      <c r="EI55" s="311"/>
      <c r="EJ55" s="311"/>
      <c r="EK55" s="311"/>
      <c r="EL55" s="311"/>
      <c r="EM55" s="311"/>
      <c r="EN55" s="311"/>
      <c r="EO55" s="311"/>
      <c r="EP55" s="311"/>
      <c r="EQ55" s="311"/>
      <c r="ER55" s="311"/>
      <c r="ES55" s="311"/>
      <c r="ET55" s="311"/>
      <c r="EU55" s="311"/>
      <c r="EV55" s="311"/>
      <c r="EW55" s="311"/>
      <c r="EX55" s="311"/>
      <c r="EY55" s="311"/>
      <c r="EZ55" s="311"/>
      <c r="FA55" s="311"/>
      <c r="FB55" s="311"/>
      <c r="FC55" s="311"/>
      <c r="FD55" s="311"/>
      <c r="FE55" s="311"/>
      <c r="FF55" s="311"/>
      <c r="FG55" s="311"/>
      <c r="FH55" s="311"/>
      <c r="FI55" s="311"/>
      <c r="FJ55" s="311"/>
      <c r="FK55" s="311"/>
      <c r="FL55" s="311"/>
      <c r="FM55" s="311"/>
      <c r="FN55" s="311"/>
      <c r="FO55" s="311"/>
      <c r="FP55" s="311"/>
      <c r="FQ55" s="311"/>
      <c r="FR55" s="311"/>
      <c r="FS55" s="311"/>
      <c r="FT55" s="311"/>
      <c r="FU55" s="311"/>
      <c r="FV55" s="311"/>
      <c r="FW55" s="311"/>
      <c r="FX55" s="311"/>
      <c r="FY55" s="311"/>
      <c r="FZ55" s="311"/>
      <c r="GA55" s="311"/>
      <c r="GB55" s="311"/>
      <c r="GC55" s="311"/>
      <c r="GD55" s="311"/>
      <c r="GE55" s="311"/>
      <c r="GF55" s="311"/>
      <c r="GG55" s="311"/>
      <c r="GH55" s="311"/>
      <c r="GI55" s="311"/>
      <c r="GJ55" s="311"/>
      <c r="GK55" s="311"/>
      <c r="GL55" s="311"/>
      <c r="GM55" s="311"/>
      <c r="GN55" s="311"/>
      <c r="GO55" s="311"/>
      <c r="GP55" s="311"/>
      <c r="GQ55" s="311"/>
      <c r="GR55" s="311"/>
      <c r="GS55" s="311"/>
      <c r="GT55" s="311"/>
      <c r="GU55" s="311"/>
      <c r="GV55" s="311"/>
      <c r="GW55" s="311"/>
      <c r="GX55" s="311"/>
      <c r="GY55" s="311"/>
      <c r="GZ55" s="311"/>
      <c r="HA55" s="311"/>
      <c r="HB55" s="311"/>
      <c r="HC55" s="311"/>
      <c r="HD55" s="311"/>
      <c r="HE55" s="311"/>
      <c r="HF55" s="311"/>
      <c r="HG55" s="311"/>
      <c r="HH55" s="311"/>
      <c r="HI55" s="311"/>
      <c r="HJ55" s="311"/>
      <c r="HK55" s="311"/>
      <c r="HL55" s="311"/>
      <c r="HM55" s="311"/>
      <c r="HN55" s="311"/>
      <c r="HO55" s="311"/>
      <c r="HP55" s="311"/>
      <c r="HQ55" s="311"/>
      <c r="HR55" s="311"/>
      <c r="HS55" s="311"/>
      <c r="HT55" s="311"/>
      <c r="HU55" s="311"/>
      <c r="HV55" s="311"/>
      <c r="HW55" s="311"/>
      <c r="HX55" s="311"/>
      <c r="HY55" s="311"/>
      <c r="HZ55" s="311"/>
      <c r="IA55" s="311"/>
      <c r="IB55" s="311"/>
      <c r="IC55" s="311"/>
      <c r="ID55" s="311"/>
      <c r="IE55" s="311"/>
      <c r="IF55" s="311"/>
      <c r="IG55" s="311"/>
      <c r="IH55" s="311"/>
      <c r="II55" s="311"/>
      <c r="IJ55" s="311"/>
      <c r="IK55" s="311"/>
      <c r="IL55" s="311"/>
      <c r="IM55" s="311"/>
      <c r="IN55" s="311"/>
      <c r="IO55" s="311"/>
      <c r="IP55" s="311"/>
      <c r="IQ55" s="311"/>
      <c r="IR55" s="311"/>
      <c r="IS55" s="311"/>
      <c r="IT55" s="311"/>
      <c r="IU55" s="311"/>
      <c r="IV55" s="311"/>
      <c r="IW55" s="311"/>
      <c r="IX55" s="311"/>
      <c r="IY55" s="311"/>
      <c r="IZ55" s="311"/>
      <c r="JA55" s="311"/>
      <c r="JB55" s="311"/>
      <c r="JC55" s="311"/>
      <c r="JD55" s="311"/>
      <c r="JE55" s="311"/>
    </row>
    <row r="56" spans="1:265" s="2" customFormat="1">
      <c r="A56" s="3"/>
      <c r="B56" s="3"/>
      <c r="AD56" s="311"/>
      <c r="AE56" s="311"/>
      <c r="AF56" s="311"/>
      <c r="AG56" s="311"/>
      <c r="AH56" s="311"/>
      <c r="AI56" s="311"/>
      <c r="AJ56" s="311"/>
      <c r="AK56" s="311"/>
      <c r="AL56" s="311"/>
      <c r="AM56" s="311"/>
      <c r="AN56" s="311"/>
      <c r="AO56" s="311"/>
      <c r="AP56" s="311"/>
      <c r="AQ56" s="311"/>
      <c r="AR56" s="311"/>
      <c r="AS56" s="311"/>
      <c r="AT56" s="311"/>
      <c r="AU56" s="311"/>
      <c r="AV56" s="311"/>
      <c r="AW56" s="311"/>
      <c r="AX56" s="311"/>
      <c r="AY56" s="311"/>
      <c r="AZ56" s="311"/>
      <c r="BA56" s="311"/>
      <c r="BB56" s="311"/>
      <c r="BC56" s="311"/>
      <c r="BD56" s="311"/>
      <c r="BE56" s="311"/>
      <c r="BF56" s="311"/>
      <c r="BG56" s="311"/>
      <c r="BH56" s="311"/>
      <c r="BI56" s="311"/>
      <c r="BJ56" s="311"/>
      <c r="BK56" s="311"/>
      <c r="BL56" s="311"/>
      <c r="BM56" s="311"/>
      <c r="BN56" s="311"/>
      <c r="BO56" s="311"/>
      <c r="BP56" s="311"/>
      <c r="BQ56" s="311"/>
      <c r="BR56" s="311"/>
      <c r="BS56" s="311"/>
      <c r="BT56" s="311"/>
      <c r="BU56" s="311"/>
      <c r="BV56" s="311"/>
      <c r="BW56" s="311"/>
      <c r="BX56" s="311"/>
      <c r="BY56" s="311"/>
      <c r="BZ56" s="311"/>
      <c r="CA56" s="311"/>
      <c r="CB56" s="311"/>
      <c r="CC56" s="311"/>
      <c r="CD56" s="311"/>
      <c r="CE56" s="311"/>
      <c r="CF56" s="311"/>
      <c r="CG56" s="311"/>
      <c r="CH56" s="311"/>
      <c r="CI56" s="311"/>
      <c r="CJ56" s="311"/>
      <c r="CK56" s="311"/>
      <c r="CL56" s="311"/>
      <c r="CM56" s="311"/>
      <c r="CN56" s="311"/>
      <c r="CO56" s="311"/>
      <c r="CP56" s="311"/>
      <c r="CQ56" s="311"/>
      <c r="CR56" s="311"/>
      <c r="CS56" s="311"/>
      <c r="CT56" s="311"/>
      <c r="CU56" s="311"/>
      <c r="CV56" s="311"/>
      <c r="CW56" s="311"/>
      <c r="CX56" s="311"/>
      <c r="CY56" s="311"/>
      <c r="CZ56" s="311"/>
      <c r="DA56" s="311"/>
      <c r="DB56" s="311"/>
      <c r="DC56" s="311"/>
      <c r="DD56" s="311"/>
      <c r="DE56" s="311"/>
      <c r="DF56" s="311"/>
      <c r="DG56" s="311"/>
      <c r="DH56" s="311"/>
      <c r="DI56" s="311"/>
      <c r="DJ56" s="311"/>
      <c r="DK56" s="311"/>
      <c r="DL56" s="311"/>
      <c r="DM56" s="311"/>
      <c r="DN56" s="311"/>
      <c r="DO56" s="311"/>
      <c r="DP56" s="311"/>
      <c r="DQ56" s="311"/>
      <c r="DR56" s="311"/>
      <c r="DS56" s="311"/>
      <c r="DT56" s="311"/>
      <c r="DU56" s="311"/>
      <c r="DV56" s="311"/>
      <c r="DW56" s="311"/>
      <c r="DX56" s="311"/>
      <c r="DY56" s="311"/>
      <c r="DZ56" s="311"/>
      <c r="EA56" s="311"/>
      <c r="EB56" s="311"/>
      <c r="EC56" s="311"/>
      <c r="ED56" s="311"/>
      <c r="EE56" s="311"/>
      <c r="EF56" s="311"/>
      <c r="EG56" s="311"/>
      <c r="EH56" s="311"/>
      <c r="EI56" s="311"/>
      <c r="EJ56" s="311"/>
      <c r="EK56" s="311"/>
      <c r="EL56" s="311"/>
      <c r="EM56" s="311"/>
      <c r="EN56" s="311"/>
      <c r="EO56" s="311"/>
      <c r="EP56" s="311"/>
      <c r="EQ56" s="311"/>
      <c r="ER56" s="311"/>
      <c r="ES56" s="311"/>
      <c r="ET56" s="311"/>
      <c r="EU56" s="311"/>
      <c r="EV56" s="311"/>
      <c r="EW56" s="311"/>
      <c r="EX56" s="311"/>
      <c r="EY56" s="311"/>
      <c r="EZ56" s="311"/>
      <c r="FA56" s="311"/>
      <c r="FB56" s="311"/>
      <c r="FC56" s="311"/>
      <c r="FD56" s="311"/>
      <c r="FE56" s="311"/>
      <c r="FF56" s="311"/>
      <c r="FG56" s="311"/>
      <c r="FH56" s="311"/>
      <c r="FI56" s="311"/>
      <c r="FJ56" s="311"/>
      <c r="FK56" s="311"/>
      <c r="FL56" s="311"/>
      <c r="FM56" s="311"/>
      <c r="FN56" s="311"/>
      <c r="FO56" s="311"/>
      <c r="FP56" s="311"/>
      <c r="FQ56" s="311"/>
      <c r="FR56" s="311"/>
      <c r="FS56" s="311"/>
      <c r="FT56" s="311"/>
      <c r="FU56" s="311"/>
      <c r="FV56" s="311"/>
      <c r="FW56" s="311"/>
      <c r="FX56" s="311"/>
      <c r="FY56" s="311"/>
      <c r="FZ56" s="311"/>
      <c r="GA56" s="311"/>
      <c r="GB56" s="311"/>
      <c r="GC56" s="311"/>
      <c r="GD56" s="311"/>
      <c r="GE56" s="311"/>
      <c r="GF56" s="311"/>
      <c r="GG56" s="311"/>
      <c r="GH56" s="311"/>
      <c r="GI56" s="311"/>
      <c r="GJ56" s="311"/>
      <c r="GK56" s="311"/>
      <c r="GL56" s="311"/>
      <c r="GM56" s="311"/>
      <c r="GN56" s="311"/>
      <c r="GO56" s="311"/>
      <c r="GP56" s="311"/>
      <c r="GQ56" s="311"/>
      <c r="GR56" s="311"/>
      <c r="GS56" s="311"/>
      <c r="GT56" s="311"/>
      <c r="GU56" s="311"/>
      <c r="GV56" s="311"/>
      <c r="GW56" s="311"/>
      <c r="GX56" s="311"/>
      <c r="GY56" s="311"/>
      <c r="GZ56" s="311"/>
      <c r="HA56" s="311"/>
      <c r="HB56" s="311"/>
      <c r="HC56" s="311"/>
      <c r="HD56" s="311"/>
      <c r="HE56" s="311"/>
      <c r="HF56" s="311"/>
      <c r="HG56" s="311"/>
      <c r="HH56" s="311"/>
      <c r="HI56" s="311"/>
      <c r="HJ56" s="311"/>
      <c r="HK56" s="311"/>
      <c r="HL56" s="311"/>
      <c r="HM56" s="311"/>
      <c r="HN56" s="311"/>
      <c r="HO56" s="311"/>
      <c r="HP56" s="311"/>
      <c r="HQ56" s="311"/>
      <c r="HR56" s="311"/>
      <c r="HS56" s="311"/>
      <c r="HT56" s="311"/>
      <c r="HU56" s="311"/>
      <c r="HV56" s="311"/>
      <c r="HW56" s="311"/>
      <c r="HX56" s="311"/>
      <c r="HY56" s="311"/>
      <c r="HZ56" s="311"/>
      <c r="IA56" s="311"/>
      <c r="IB56" s="311"/>
      <c r="IC56" s="311"/>
      <c r="ID56" s="311"/>
      <c r="IE56" s="311"/>
      <c r="IF56" s="311"/>
      <c r="IG56" s="311"/>
      <c r="IH56" s="311"/>
      <c r="II56" s="311"/>
      <c r="IJ56" s="311"/>
      <c r="IK56" s="311"/>
      <c r="IL56" s="311"/>
      <c r="IM56" s="311"/>
      <c r="IN56" s="311"/>
      <c r="IO56" s="311"/>
      <c r="IP56" s="311"/>
      <c r="IQ56" s="311"/>
      <c r="IR56" s="311"/>
      <c r="IS56" s="311"/>
      <c r="IT56" s="311"/>
      <c r="IU56" s="311"/>
      <c r="IV56" s="311"/>
      <c r="IW56" s="311"/>
      <c r="IX56" s="311"/>
      <c r="IY56" s="311"/>
      <c r="IZ56" s="311"/>
      <c r="JA56" s="311"/>
      <c r="JB56" s="311"/>
      <c r="JC56" s="311"/>
      <c r="JD56" s="311"/>
      <c r="JE56" s="311"/>
    </row>
    <row r="57" spans="1:265" s="2" customFormat="1">
      <c r="A57" s="3"/>
      <c r="B57" s="3"/>
      <c r="AD57" s="311"/>
      <c r="AE57" s="311"/>
      <c r="AF57" s="311"/>
      <c r="AG57" s="311"/>
      <c r="AH57" s="311"/>
      <c r="AI57" s="311"/>
      <c r="AJ57" s="311"/>
      <c r="AK57" s="311"/>
      <c r="AL57" s="311"/>
      <c r="AM57" s="311"/>
      <c r="AN57" s="311"/>
      <c r="AO57" s="311"/>
      <c r="AP57" s="311"/>
      <c r="AQ57" s="311"/>
      <c r="AR57" s="311"/>
      <c r="AS57" s="311"/>
      <c r="AT57" s="311"/>
      <c r="AU57" s="311"/>
      <c r="AV57" s="311"/>
      <c r="AW57" s="311"/>
      <c r="AX57" s="311"/>
      <c r="AY57" s="311"/>
      <c r="AZ57" s="311"/>
      <c r="BA57" s="311"/>
      <c r="BB57" s="311"/>
      <c r="BC57" s="311"/>
      <c r="BD57" s="311"/>
      <c r="BE57" s="311"/>
      <c r="BF57" s="311"/>
      <c r="BG57" s="311"/>
      <c r="BH57" s="311"/>
      <c r="BI57" s="311"/>
      <c r="BJ57" s="311"/>
      <c r="BK57" s="311"/>
      <c r="BL57" s="311"/>
      <c r="BM57" s="311"/>
      <c r="BN57" s="311"/>
      <c r="BO57" s="311"/>
      <c r="BP57" s="311"/>
      <c r="BQ57" s="311"/>
      <c r="BR57" s="311"/>
      <c r="BS57" s="311"/>
      <c r="BT57" s="311"/>
      <c r="BU57" s="311"/>
      <c r="BV57" s="311"/>
      <c r="BW57" s="311"/>
      <c r="BX57" s="311"/>
      <c r="BY57" s="311"/>
      <c r="BZ57" s="311"/>
      <c r="CA57" s="311"/>
      <c r="CB57" s="311"/>
      <c r="CC57" s="311"/>
      <c r="CD57" s="311"/>
      <c r="CE57" s="311"/>
      <c r="CF57" s="311"/>
      <c r="CG57" s="311"/>
      <c r="CH57" s="311"/>
      <c r="CI57" s="311"/>
      <c r="CJ57" s="311"/>
      <c r="CK57" s="311"/>
      <c r="CL57" s="311"/>
      <c r="CM57" s="311"/>
      <c r="CN57" s="311"/>
      <c r="CO57" s="311"/>
      <c r="CP57" s="311"/>
      <c r="CQ57" s="311"/>
      <c r="CR57" s="311"/>
      <c r="CS57" s="311"/>
      <c r="CT57" s="311"/>
      <c r="CU57" s="311"/>
      <c r="CV57" s="311"/>
      <c r="CW57" s="311"/>
      <c r="CX57" s="311"/>
      <c r="CY57" s="311"/>
      <c r="CZ57" s="311"/>
      <c r="DA57" s="311"/>
      <c r="DB57" s="311"/>
      <c r="DC57" s="311"/>
      <c r="DD57" s="311"/>
      <c r="DE57" s="311"/>
      <c r="DF57" s="311"/>
      <c r="DG57" s="311"/>
      <c r="DH57" s="311"/>
      <c r="DI57" s="311"/>
      <c r="DJ57" s="311"/>
      <c r="DK57" s="311"/>
      <c r="DL57" s="311"/>
      <c r="DM57" s="311"/>
      <c r="DN57" s="311"/>
      <c r="DO57" s="311"/>
      <c r="DP57" s="311"/>
      <c r="DQ57" s="311"/>
      <c r="DR57" s="311"/>
      <c r="DS57" s="311"/>
      <c r="DT57" s="311"/>
      <c r="DU57" s="311"/>
      <c r="DV57" s="311"/>
      <c r="DW57" s="311"/>
      <c r="DX57" s="311"/>
      <c r="DY57" s="311"/>
      <c r="DZ57" s="311"/>
      <c r="EA57" s="311"/>
      <c r="EB57" s="311"/>
      <c r="EC57" s="311"/>
      <c r="ED57" s="311"/>
      <c r="EE57" s="311"/>
      <c r="EF57" s="311"/>
      <c r="EG57" s="311"/>
      <c r="EH57" s="311"/>
      <c r="EI57" s="311"/>
      <c r="EJ57" s="311"/>
      <c r="EK57" s="311"/>
      <c r="EL57" s="311"/>
      <c r="EM57" s="311"/>
      <c r="EN57" s="311"/>
      <c r="EO57" s="311"/>
      <c r="EP57" s="311"/>
      <c r="EQ57" s="311"/>
      <c r="ER57" s="311"/>
      <c r="ES57" s="311"/>
      <c r="ET57" s="311"/>
      <c r="EU57" s="311"/>
      <c r="EV57" s="311"/>
      <c r="EW57" s="311"/>
      <c r="EX57" s="311"/>
      <c r="EY57" s="311"/>
      <c r="EZ57" s="311"/>
      <c r="FA57" s="311"/>
      <c r="FB57" s="311"/>
      <c r="FC57" s="311"/>
      <c r="FD57" s="311"/>
      <c r="FE57" s="311"/>
      <c r="FF57" s="311"/>
      <c r="FG57" s="311"/>
      <c r="FH57" s="311"/>
      <c r="FI57" s="311"/>
      <c r="FJ57" s="311"/>
      <c r="FK57" s="311"/>
      <c r="FL57" s="311"/>
      <c r="FM57" s="311"/>
      <c r="FN57" s="311"/>
      <c r="FO57" s="311"/>
      <c r="FP57" s="311"/>
      <c r="FQ57" s="311"/>
      <c r="FR57" s="311"/>
      <c r="FS57" s="311"/>
      <c r="FT57" s="311"/>
      <c r="FU57" s="311"/>
      <c r="FV57" s="311"/>
      <c r="FW57" s="311"/>
      <c r="FX57" s="311"/>
      <c r="FY57" s="311"/>
      <c r="FZ57" s="311"/>
      <c r="GA57" s="311"/>
      <c r="GB57" s="311"/>
      <c r="GC57" s="311"/>
      <c r="GD57" s="311"/>
      <c r="GE57" s="311"/>
      <c r="GF57" s="311"/>
      <c r="GG57" s="311"/>
      <c r="GH57" s="311"/>
      <c r="GI57" s="311"/>
      <c r="GJ57" s="311"/>
      <c r="GK57" s="311"/>
      <c r="GL57" s="311"/>
      <c r="GM57" s="311"/>
      <c r="GN57" s="311"/>
      <c r="GO57" s="311"/>
      <c r="GP57" s="311"/>
      <c r="GQ57" s="311"/>
      <c r="GR57" s="311"/>
      <c r="GS57" s="311"/>
      <c r="GT57" s="311"/>
      <c r="GU57" s="311"/>
      <c r="GV57" s="311"/>
      <c r="GW57" s="311"/>
      <c r="GX57" s="311"/>
      <c r="GY57" s="311"/>
      <c r="GZ57" s="311"/>
      <c r="HA57" s="311"/>
      <c r="HB57" s="311"/>
      <c r="HC57" s="311"/>
      <c r="HD57" s="311"/>
      <c r="HE57" s="311"/>
      <c r="HF57" s="311"/>
      <c r="HG57" s="311"/>
      <c r="HH57" s="311"/>
      <c r="HI57" s="311"/>
      <c r="HJ57" s="311"/>
      <c r="HK57" s="311"/>
      <c r="HL57" s="311"/>
      <c r="HM57" s="311"/>
      <c r="HN57" s="311"/>
      <c r="HO57" s="311"/>
      <c r="HP57" s="311"/>
      <c r="HQ57" s="311"/>
      <c r="HR57" s="311"/>
      <c r="HS57" s="311"/>
      <c r="HT57" s="311"/>
      <c r="HU57" s="311"/>
      <c r="HV57" s="311"/>
      <c r="HW57" s="311"/>
      <c r="HX57" s="311"/>
      <c r="HY57" s="311"/>
      <c r="HZ57" s="311"/>
      <c r="IA57" s="311"/>
      <c r="IB57" s="311"/>
      <c r="IC57" s="311"/>
      <c r="ID57" s="311"/>
      <c r="IE57" s="311"/>
      <c r="IF57" s="311"/>
      <c r="IG57" s="311"/>
      <c r="IH57" s="311"/>
      <c r="II57" s="311"/>
      <c r="IJ57" s="311"/>
      <c r="IK57" s="311"/>
      <c r="IL57" s="311"/>
      <c r="IM57" s="311"/>
      <c r="IN57" s="311"/>
      <c r="IO57" s="311"/>
      <c r="IP57" s="311"/>
      <c r="IQ57" s="311"/>
      <c r="IR57" s="311"/>
      <c r="IS57" s="311"/>
      <c r="IT57" s="311"/>
      <c r="IU57" s="311"/>
      <c r="IV57" s="311"/>
      <c r="IW57" s="311"/>
      <c r="IX57" s="311"/>
      <c r="IY57" s="311"/>
      <c r="IZ57" s="311"/>
      <c r="JA57" s="311"/>
      <c r="JB57" s="311"/>
      <c r="JC57" s="311"/>
      <c r="JD57" s="311"/>
      <c r="JE57" s="311"/>
    </row>
    <row r="58" spans="1:265" s="2" customFormat="1">
      <c r="A58" s="3"/>
      <c r="B58" s="3"/>
      <c r="AD58" s="311"/>
      <c r="AE58" s="311"/>
      <c r="AF58" s="311"/>
      <c r="AG58" s="311"/>
      <c r="AH58" s="311"/>
      <c r="AI58" s="311"/>
      <c r="AJ58" s="311"/>
      <c r="AK58" s="311"/>
      <c r="AL58" s="311"/>
      <c r="AM58" s="311"/>
      <c r="AN58" s="311"/>
      <c r="AO58" s="311"/>
      <c r="AP58" s="311"/>
      <c r="AQ58" s="311"/>
      <c r="AR58" s="311"/>
      <c r="AS58" s="311"/>
      <c r="AT58" s="311"/>
      <c r="AU58" s="311"/>
      <c r="AV58" s="311"/>
      <c r="AW58" s="311"/>
      <c r="AX58" s="311"/>
      <c r="AY58" s="311"/>
      <c r="AZ58" s="311"/>
      <c r="BA58" s="311"/>
      <c r="BB58" s="311"/>
      <c r="BC58" s="311"/>
      <c r="BD58" s="311"/>
      <c r="BE58" s="311"/>
      <c r="BF58" s="311"/>
      <c r="BG58" s="311"/>
      <c r="BH58" s="311"/>
      <c r="BI58" s="311"/>
      <c r="BJ58" s="311"/>
      <c r="BK58" s="311"/>
      <c r="BL58" s="311"/>
      <c r="BM58" s="311"/>
      <c r="BN58" s="311"/>
      <c r="BO58" s="311"/>
      <c r="BP58" s="311"/>
      <c r="BQ58" s="311"/>
      <c r="BR58" s="311"/>
      <c r="BS58" s="311"/>
      <c r="BT58" s="311"/>
      <c r="BU58" s="311"/>
      <c r="BV58" s="311"/>
      <c r="BW58" s="311"/>
      <c r="BX58" s="311"/>
      <c r="BY58" s="311"/>
      <c r="BZ58" s="311"/>
      <c r="CA58" s="311"/>
      <c r="CB58" s="311"/>
      <c r="CC58" s="311"/>
      <c r="CD58" s="311"/>
      <c r="CE58" s="311"/>
      <c r="CF58" s="311"/>
      <c r="CG58" s="311"/>
      <c r="CH58" s="311"/>
      <c r="CI58" s="311"/>
      <c r="CJ58" s="311"/>
      <c r="CK58" s="311"/>
      <c r="CL58" s="311"/>
      <c r="CM58" s="311"/>
      <c r="CN58" s="311"/>
      <c r="CO58" s="311"/>
      <c r="CP58" s="311"/>
      <c r="CQ58" s="311"/>
      <c r="CR58" s="311"/>
      <c r="CS58" s="311"/>
      <c r="CT58" s="311"/>
      <c r="CU58" s="311"/>
      <c r="CV58" s="311"/>
      <c r="CW58" s="311"/>
      <c r="CX58" s="311"/>
      <c r="CY58" s="311"/>
      <c r="CZ58" s="311"/>
      <c r="DA58" s="311"/>
      <c r="DB58" s="311"/>
      <c r="DC58" s="311"/>
      <c r="DD58" s="311"/>
      <c r="DE58" s="311"/>
      <c r="DF58" s="311"/>
      <c r="DG58" s="311"/>
      <c r="DH58" s="311"/>
      <c r="DI58" s="311"/>
      <c r="DJ58" s="311"/>
      <c r="DK58" s="311"/>
      <c r="DL58" s="311"/>
      <c r="DM58" s="311"/>
      <c r="DN58" s="311"/>
      <c r="DO58" s="311"/>
      <c r="DP58" s="311"/>
      <c r="DQ58" s="311"/>
      <c r="DR58" s="311"/>
      <c r="DS58" s="311"/>
      <c r="DT58" s="311"/>
      <c r="DU58" s="311"/>
      <c r="DV58" s="311"/>
      <c r="DW58" s="311"/>
      <c r="DX58" s="311"/>
      <c r="DY58" s="311"/>
      <c r="DZ58" s="311"/>
      <c r="EA58" s="311"/>
      <c r="EB58" s="311"/>
      <c r="EC58" s="311"/>
      <c r="ED58" s="311"/>
      <c r="EE58" s="311"/>
      <c r="EF58" s="311"/>
      <c r="EG58" s="311"/>
      <c r="EH58" s="311"/>
      <c r="EI58" s="311"/>
      <c r="EJ58" s="311"/>
      <c r="EK58" s="311"/>
      <c r="EL58" s="311"/>
      <c r="EM58" s="311"/>
      <c r="EN58" s="311"/>
      <c r="EO58" s="311"/>
      <c r="EP58" s="311"/>
      <c r="EQ58" s="311"/>
      <c r="ER58" s="311"/>
      <c r="ES58" s="311"/>
      <c r="ET58" s="311"/>
      <c r="EU58" s="311"/>
      <c r="EV58" s="311"/>
      <c r="EW58" s="311"/>
      <c r="EX58" s="311"/>
      <c r="EY58" s="311"/>
      <c r="EZ58" s="311"/>
      <c r="FA58" s="311"/>
      <c r="FB58" s="311"/>
      <c r="FC58" s="311"/>
      <c r="FD58" s="311"/>
      <c r="FE58" s="311"/>
      <c r="FF58" s="311"/>
      <c r="FG58" s="311"/>
      <c r="FH58" s="311"/>
      <c r="FI58" s="311"/>
      <c r="FJ58" s="311"/>
      <c r="FK58" s="311"/>
      <c r="FL58" s="311"/>
      <c r="FM58" s="311"/>
      <c r="FN58" s="311"/>
      <c r="FO58" s="311"/>
      <c r="FP58" s="311"/>
      <c r="FQ58" s="311"/>
      <c r="FR58" s="311"/>
      <c r="FS58" s="311"/>
      <c r="FT58" s="311"/>
      <c r="FU58" s="311"/>
      <c r="FV58" s="311"/>
      <c r="FW58" s="311"/>
      <c r="FX58" s="311"/>
      <c r="FY58" s="311"/>
      <c r="FZ58" s="311"/>
      <c r="GA58" s="311"/>
      <c r="GB58" s="311"/>
      <c r="GC58" s="311"/>
      <c r="GD58" s="311"/>
      <c r="GE58" s="311"/>
      <c r="GF58" s="311"/>
      <c r="GG58" s="311"/>
      <c r="GH58" s="311"/>
      <c r="GI58" s="311"/>
      <c r="GJ58" s="311"/>
      <c r="GK58" s="311"/>
      <c r="GL58" s="311"/>
      <c r="GM58" s="311"/>
      <c r="GN58" s="311"/>
      <c r="GO58" s="311"/>
      <c r="GP58" s="311"/>
      <c r="GQ58" s="311"/>
      <c r="GR58" s="311"/>
      <c r="GS58" s="311"/>
      <c r="GT58" s="311"/>
      <c r="GU58" s="311"/>
      <c r="GV58" s="311"/>
      <c r="GW58" s="311"/>
      <c r="GX58" s="311"/>
      <c r="GY58" s="311"/>
      <c r="GZ58" s="311"/>
      <c r="HA58" s="311"/>
      <c r="HB58" s="311"/>
      <c r="HC58" s="311"/>
      <c r="HD58" s="311"/>
      <c r="HE58" s="311"/>
      <c r="HF58" s="311"/>
      <c r="HG58" s="311"/>
      <c r="HH58" s="311"/>
      <c r="HI58" s="311"/>
      <c r="HJ58" s="311"/>
      <c r="HK58" s="311"/>
      <c r="HL58" s="311"/>
      <c r="HM58" s="311"/>
      <c r="HN58" s="311"/>
      <c r="HO58" s="311"/>
      <c r="HP58" s="311"/>
      <c r="HQ58" s="311"/>
      <c r="HR58" s="311"/>
      <c r="HS58" s="311"/>
      <c r="HT58" s="311"/>
      <c r="HU58" s="311"/>
      <c r="HV58" s="311"/>
      <c r="HW58" s="311"/>
      <c r="HX58" s="311"/>
      <c r="HY58" s="311"/>
      <c r="HZ58" s="311"/>
      <c r="IA58" s="311"/>
      <c r="IB58" s="311"/>
      <c r="IC58" s="311"/>
      <c r="ID58" s="311"/>
      <c r="IE58" s="311"/>
      <c r="IF58" s="311"/>
      <c r="IG58" s="311"/>
      <c r="IH58" s="311"/>
      <c r="II58" s="311"/>
      <c r="IJ58" s="311"/>
      <c r="IK58" s="311"/>
      <c r="IL58" s="311"/>
      <c r="IM58" s="311"/>
      <c r="IN58" s="311"/>
      <c r="IO58" s="311"/>
      <c r="IP58" s="311"/>
      <c r="IQ58" s="311"/>
      <c r="IR58" s="311"/>
      <c r="IS58" s="311"/>
      <c r="IT58" s="311"/>
      <c r="IU58" s="311"/>
      <c r="IV58" s="311"/>
      <c r="IW58" s="311"/>
      <c r="IX58" s="311"/>
      <c r="IY58" s="311"/>
      <c r="IZ58" s="311"/>
      <c r="JA58" s="311"/>
      <c r="JB58" s="311"/>
      <c r="JC58" s="311"/>
      <c r="JD58" s="311"/>
      <c r="JE58" s="311"/>
    </row>
    <row r="59" spans="1:265" s="2" customFormat="1">
      <c r="A59" s="3"/>
      <c r="B59" s="3"/>
      <c r="AD59" s="311"/>
      <c r="AE59" s="311"/>
      <c r="AF59" s="311"/>
      <c r="AG59" s="311"/>
      <c r="AH59" s="311"/>
      <c r="AI59" s="311"/>
      <c r="AJ59" s="311"/>
      <c r="AK59" s="311"/>
      <c r="AL59" s="311"/>
      <c r="AM59" s="311"/>
      <c r="AN59" s="311"/>
      <c r="AO59" s="311"/>
      <c r="AP59" s="311"/>
      <c r="AQ59" s="311"/>
      <c r="AR59" s="311"/>
      <c r="AS59" s="311"/>
      <c r="AT59" s="311"/>
      <c r="AU59" s="311"/>
      <c r="AV59" s="311"/>
      <c r="AW59" s="311"/>
      <c r="AX59" s="311"/>
      <c r="AY59" s="311"/>
      <c r="AZ59" s="311"/>
      <c r="BA59" s="311"/>
      <c r="BB59" s="311"/>
      <c r="BC59" s="311"/>
      <c r="BD59" s="311"/>
      <c r="BE59" s="311"/>
      <c r="BF59" s="311"/>
      <c r="BG59" s="311"/>
      <c r="BH59" s="311"/>
      <c r="BI59" s="311"/>
      <c r="BJ59" s="311"/>
      <c r="BK59" s="311"/>
      <c r="BL59" s="311"/>
      <c r="BM59" s="311"/>
      <c r="BN59" s="311"/>
      <c r="BO59" s="311"/>
      <c r="BP59" s="311"/>
      <c r="BQ59" s="311"/>
      <c r="BR59" s="311"/>
      <c r="BS59" s="311"/>
      <c r="BT59" s="311"/>
      <c r="BU59" s="311"/>
      <c r="BV59" s="311"/>
      <c r="BW59" s="311"/>
      <c r="BX59" s="311"/>
      <c r="BY59" s="311"/>
      <c r="BZ59" s="311"/>
      <c r="CA59" s="311"/>
      <c r="CB59" s="311"/>
      <c r="CC59" s="311"/>
      <c r="CD59" s="311"/>
      <c r="CE59" s="311"/>
      <c r="CF59" s="311"/>
      <c r="CG59" s="311"/>
      <c r="CH59" s="311"/>
      <c r="CI59" s="311"/>
      <c r="CJ59" s="311"/>
      <c r="CK59" s="311"/>
      <c r="CL59" s="311"/>
      <c r="CM59" s="311"/>
      <c r="CN59" s="311"/>
      <c r="CO59" s="311"/>
      <c r="CP59" s="311"/>
      <c r="CQ59" s="311"/>
      <c r="CR59" s="311"/>
      <c r="CS59" s="311"/>
      <c r="CT59" s="311"/>
      <c r="CU59" s="311"/>
      <c r="CV59" s="311"/>
      <c r="CW59" s="311"/>
      <c r="CX59" s="311"/>
      <c r="CY59" s="311"/>
      <c r="CZ59" s="311"/>
      <c r="DA59" s="311"/>
      <c r="DB59" s="311"/>
      <c r="DC59" s="311"/>
      <c r="DD59" s="311"/>
      <c r="DE59" s="311"/>
      <c r="DF59" s="311"/>
      <c r="DG59" s="311"/>
      <c r="DH59" s="311"/>
      <c r="DI59" s="311"/>
      <c r="DJ59" s="311"/>
      <c r="DK59" s="311"/>
      <c r="DL59" s="311"/>
      <c r="DM59" s="311"/>
      <c r="DN59" s="311"/>
      <c r="DO59" s="311"/>
      <c r="DP59" s="311"/>
      <c r="DQ59" s="311"/>
      <c r="DR59" s="311"/>
      <c r="DS59" s="311"/>
      <c r="DT59" s="311"/>
      <c r="DU59" s="311"/>
      <c r="DV59" s="311"/>
      <c r="DW59" s="311"/>
      <c r="DX59" s="311"/>
      <c r="DY59" s="311"/>
      <c r="DZ59" s="311"/>
      <c r="EA59" s="311"/>
      <c r="EB59" s="311"/>
      <c r="EC59" s="311"/>
      <c r="ED59" s="311"/>
      <c r="EE59" s="311"/>
      <c r="EF59" s="311"/>
      <c r="EG59" s="311"/>
      <c r="EH59" s="311"/>
      <c r="EI59" s="311"/>
      <c r="EJ59" s="311"/>
      <c r="EK59" s="311"/>
      <c r="EL59" s="311"/>
      <c r="EM59" s="311"/>
      <c r="EN59" s="311"/>
      <c r="EO59" s="311"/>
      <c r="EP59" s="311"/>
      <c r="EQ59" s="311"/>
      <c r="ER59" s="311"/>
      <c r="ES59" s="311"/>
      <c r="ET59" s="311"/>
      <c r="EU59" s="311"/>
      <c r="EV59" s="311"/>
      <c r="EW59" s="311"/>
      <c r="EX59" s="311"/>
      <c r="EY59" s="311"/>
      <c r="EZ59" s="311"/>
      <c r="FA59" s="311"/>
      <c r="FB59" s="311"/>
      <c r="FC59" s="311"/>
      <c r="FD59" s="311"/>
      <c r="FE59" s="311"/>
      <c r="FF59" s="311"/>
      <c r="FG59" s="311"/>
      <c r="FH59" s="311"/>
      <c r="FI59" s="311"/>
      <c r="FJ59" s="311"/>
      <c r="FK59" s="311"/>
      <c r="FL59" s="311"/>
      <c r="FM59" s="311"/>
      <c r="FN59" s="311"/>
      <c r="FO59" s="311"/>
      <c r="FP59" s="311"/>
      <c r="FQ59" s="311"/>
      <c r="FR59" s="311"/>
      <c r="FS59" s="311"/>
      <c r="FT59" s="311"/>
      <c r="FU59" s="311"/>
      <c r="FV59" s="311"/>
      <c r="FW59" s="311"/>
      <c r="FX59" s="311"/>
      <c r="FY59" s="311"/>
      <c r="FZ59" s="311"/>
      <c r="GA59" s="311"/>
      <c r="GB59" s="311"/>
      <c r="GC59" s="311"/>
      <c r="GD59" s="311"/>
      <c r="GE59" s="311"/>
      <c r="GF59" s="311"/>
      <c r="GG59" s="311"/>
      <c r="GH59" s="311"/>
      <c r="GI59" s="311"/>
      <c r="GJ59" s="311"/>
      <c r="GK59" s="311"/>
      <c r="GL59" s="311"/>
      <c r="GM59" s="311"/>
      <c r="GN59" s="311"/>
      <c r="GO59" s="311"/>
      <c r="GP59" s="311"/>
      <c r="GQ59" s="311"/>
      <c r="GR59" s="311"/>
      <c r="GS59" s="311"/>
      <c r="GT59" s="311"/>
      <c r="GU59" s="311"/>
      <c r="GV59" s="311"/>
      <c r="GW59" s="311"/>
      <c r="GX59" s="311"/>
      <c r="GY59" s="311"/>
      <c r="GZ59" s="311"/>
      <c r="HA59" s="311"/>
      <c r="HB59" s="311"/>
      <c r="HC59" s="311"/>
      <c r="HD59" s="311"/>
      <c r="HE59" s="311"/>
      <c r="HF59" s="311"/>
      <c r="HG59" s="311"/>
      <c r="HH59" s="311"/>
      <c r="HI59" s="311"/>
      <c r="HJ59" s="311"/>
      <c r="HK59" s="311"/>
      <c r="HL59" s="311"/>
      <c r="HM59" s="311"/>
      <c r="HN59" s="311"/>
      <c r="HO59" s="311"/>
      <c r="HP59" s="311"/>
      <c r="HQ59" s="311"/>
      <c r="HR59" s="311"/>
      <c r="HS59" s="311"/>
      <c r="HT59" s="311"/>
      <c r="HU59" s="311"/>
      <c r="HV59" s="311"/>
      <c r="HW59" s="311"/>
      <c r="HX59" s="311"/>
      <c r="HY59" s="311"/>
      <c r="HZ59" s="311"/>
      <c r="IA59" s="311"/>
      <c r="IB59" s="311"/>
      <c r="IC59" s="311"/>
      <c r="ID59" s="311"/>
      <c r="IE59" s="311"/>
      <c r="IF59" s="311"/>
      <c r="IG59" s="311"/>
      <c r="IH59" s="311"/>
      <c r="II59" s="311"/>
      <c r="IJ59" s="311"/>
      <c r="IK59" s="311"/>
      <c r="IL59" s="311"/>
      <c r="IM59" s="311"/>
      <c r="IN59" s="311"/>
      <c r="IO59" s="311"/>
      <c r="IP59" s="311"/>
      <c r="IQ59" s="311"/>
      <c r="IR59" s="311"/>
      <c r="IS59" s="311"/>
      <c r="IT59" s="311"/>
      <c r="IU59" s="311"/>
      <c r="IV59" s="311"/>
      <c r="IW59" s="311"/>
      <c r="IX59" s="311"/>
      <c r="IY59" s="311"/>
      <c r="IZ59" s="311"/>
      <c r="JA59" s="311"/>
      <c r="JB59" s="311"/>
      <c r="JC59" s="311"/>
      <c r="JD59" s="311"/>
      <c r="JE59" s="311"/>
    </row>
    <row r="60" spans="1:265" s="2" customFormat="1">
      <c r="A60" s="3"/>
      <c r="B60" s="3"/>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D60" s="311"/>
      <c r="BE60" s="311"/>
      <c r="BF60" s="311"/>
      <c r="BG60" s="311"/>
      <c r="BH60" s="311"/>
      <c r="BI60" s="311"/>
      <c r="BJ60" s="311"/>
      <c r="BK60" s="311"/>
      <c r="BL60" s="311"/>
      <c r="BM60" s="311"/>
      <c r="BN60" s="311"/>
      <c r="BO60" s="311"/>
      <c r="BP60" s="311"/>
      <c r="BQ60" s="311"/>
      <c r="BR60" s="311"/>
      <c r="BS60" s="311"/>
      <c r="BT60" s="311"/>
      <c r="BU60" s="311"/>
      <c r="BV60" s="311"/>
      <c r="BW60" s="311"/>
      <c r="BX60" s="311"/>
      <c r="BY60" s="311"/>
      <c r="BZ60" s="311"/>
      <c r="CA60" s="311"/>
      <c r="CB60" s="311"/>
      <c r="CC60" s="311"/>
      <c r="CD60" s="311"/>
      <c r="CE60" s="311"/>
      <c r="CF60" s="311"/>
      <c r="CG60" s="311"/>
      <c r="CH60" s="311"/>
      <c r="CI60" s="311"/>
      <c r="CJ60" s="311"/>
      <c r="CK60" s="311"/>
      <c r="CL60" s="311"/>
      <c r="CM60" s="311"/>
      <c r="CN60" s="311"/>
      <c r="CO60" s="311"/>
      <c r="CP60" s="311"/>
      <c r="CQ60" s="311"/>
      <c r="CR60" s="311"/>
      <c r="CS60" s="311"/>
      <c r="CT60" s="311"/>
      <c r="CU60" s="311"/>
      <c r="CV60" s="311"/>
      <c r="CW60" s="311"/>
      <c r="CX60" s="311"/>
      <c r="CY60" s="311"/>
      <c r="CZ60" s="311"/>
      <c r="DA60" s="311"/>
      <c r="DB60" s="311"/>
      <c r="DC60" s="311"/>
      <c r="DD60" s="311"/>
      <c r="DE60" s="311"/>
      <c r="DF60" s="311"/>
      <c r="DG60" s="311"/>
      <c r="DH60" s="311"/>
      <c r="DI60" s="311"/>
      <c r="DJ60" s="311"/>
      <c r="DK60" s="311"/>
      <c r="DL60" s="311"/>
      <c r="DM60" s="311"/>
      <c r="DN60" s="311"/>
      <c r="DO60" s="311"/>
      <c r="DP60" s="311"/>
      <c r="DQ60" s="311"/>
      <c r="DR60" s="311"/>
      <c r="DS60" s="311"/>
      <c r="DT60" s="311"/>
      <c r="DU60" s="311"/>
      <c r="DV60" s="311"/>
      <c r="DW60" s="311"/>
      <c r="DX60" s="311"/>
      <c r="DY60" s="311"/>
      <c r="DZ60" s="311"/>
      <c r="EA60" s="311"/>
      <c r="EB60" s="311"/>
      <c r="EC60" s="311"/>
      <c r="ED60" s="311"/>
      <c r="EE60" s="311"/>
      <c r="EF60" s="311"/>
      <c r="EG60" s="311"/>
      <c r="EH60" s="311"/>
      <c r="EI60" s="311"/>
      <c r="EJ60" s="311"/>
      <c r="EK60" s="311"/>
      <c r="EL60" s="311"/>
      <c r="EM60" s="311"/>
      <c r="EN60" s="311"/>
      <c r="EO60" s="311"/>
      <c r="EP60" s="311"/>
      <c r="EQ60" s="311"/>
      <c r="ER60" s="311"/>
      <c r="ES60" s="311"/>
      <c r="ET60" s="311"/>
      <c r="EU60" s="311"/>
      <c r="EV60" s="311"/>
      <c r="EW60" s="311"/>
      <c r="EX60" s="311"/>
      <c r="EY60" s="311"/>
      <c r="EZ60" s="311"/>
      <c r="FA60" s="311"/>
      <c r="FB60" s="311"/>
      <c r="FC60" s="311"/>
      <c r="FD60" s="311"/>
      <c r="FE60" s="311"/>
      <c r="FF60" s="311"/>
      <c r="FG60" s="311"/>
      <c r="FH60" s="311"/>
      <c r="FI60" s="311"/>
      <c r="FJ60" s="311"/>
      <c r="FK60" s="311"/>
      <c r="FL60" s="311"/>
      <c r="FM60" s="311"/>
      <c r="FN60" s="311"/>
      <c r="FO60" s="311"/>
      <c r="FP60" s="311"/>
      <c r="FQ60" s="311"/>
      <c r="FR60" s="311"/>
      <c r="FS60" s="311"/>
      <c r="FT60" s="311"/>
      <c r="FU60" s="311"/>
      <c r="FV60" s="311"/>
      <c r="FW60" s="311"/>
      <c r="FX60" s="311"/>
      <c r="FY60" s="311"/>
      <c r="FZ60" s="311"/>
      <c r="GA60" s="311"/>
      <c r="GB60" s="311"/>
      <c r="GC60" s="311"/>
      <c r="GD60" s="311"/>
      <c r="GE60" s="311"/>
      <c r="GF60" s="311"/>
      <c r="GG60" s="311"/>
      <c r="GH60" s="311"/>
      <c r="GI60" s="311"/>
      <c r="GJ60" s="311"/>
      <c r="GK60" s="311"/>
      <c r="GL60" s="311"/>
      <c r="GM60" s="311"/>
      <c r="GN60" s="311"/>
      <c r="GO60" s="311"/>
      <c r="GP60" s="311"/>
      <c r="GQ60" s="311"/>
      <c r="GR60" s="311"/>
      <c r="GS60" s="311"/>
      <c r="GT60" s="311"/>
      <c r="GU60" s="311"/>
      <c r="GV60" s="311"/>
      <c r="GW60" s="311"/>
      <c r="GX60" s="311"/>
      <c r="GY60" s="311"/>
      <c r="GZ60" s="311"/>
      <c r="HA60" s="311"/>
      <c r="HB60" s="311"/>
      <c r="HC60" s="311"/>
      <c r="HD60" s="311"/>
      <c r="HE60" s="311"/>
      <c r="HF60" s="311"/>
      <c r="HG60" s="311"/>
      <c r="HH60" s="311"/>
      <c r="HI60" s="311"/>
      <c r="HJ60" s="311"/>
      <c r="HK60" s="311"/>
      <c r="HL60" s="311"/>
      <c r="HM60" s="311"/>
      <c r="HN60" s="311"/>
      <c r="HO60" s="311"/>
      <c r="HP60" s="311"/>
      <c r="HQ60" s="311"/>
      <c r="HR60" s="311"/>
      <c r="HS60" s="311"/>
      <c r="HT60" s="311"/>
      <c r="HU60" s="311"/>
      <c r="HV60" s="311"/>
      <c r="HW60" s="311"/>
      <c r="HX60" s="311"/>
      <c r="HY60" s="311"/>
      <c r="HZ60" s="311"/>
      <c r="IA60" s="311"/>
      <c r="IB60" s="311"/>
      <c r="IC60" s="311"/>
      <c r="ID60" s="311"/>
      <c r="IE60" s="311"/>
      <c r="IF60" s="311"/>
      <c r="IG60" s="311"/>
      <c r="IH60" s="311"/>
      <c r="II60" s="311"/>
      <c r="IJ60" s="311"/>
      <c r="IK60" s="311"/>
      <c r="IL60" s="311"/>
      <c r="IM60" s="311"/>
      <c r="IN60" s="311"/>
      <c r="IO60" s="311"/>
      <c r="IP60" s="311"/>
      <c r="IQ60" s="311"/>
      <c r="IR60" s="311"/>
      <c r="IS60" s="311"/>
      <c r="IT60" s="311"/>
      <c r="IU60" s="311"/>
      <c r="IV60" s="311"/>
      <c r="IW60" s="311"/>
      <c r="IX60" s="311"/>
      <c r="IY60" s="311"/>
      <c r="IZ60" s="311"/>
      <c r="JA60" s="311"/>
      <c r="JB60" s="311"/>
      <c r="JC60" s="311"/>
      <c r="JD60" s="311"/>
      <c r="JE60" s="311"/>
    </row>
    <row r="61" spans="1:265" s="2" customFormat="1">
      <c r="A61" s="3"/>
      <c r="B61" s="3"/>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D61" s="311"/>
      <c r="BE61" s="311"/>
      <c r="BF61" s="311"/>
      <c r="BG61" s="311"/>
      <c r="BH61" s="311"/>
      <c r="BI61" s="311"/>
      <c r="BJ61" s="311"/>
      <c r="BK61" s="311"/>
      <c r="BL61" s="311"/>
      <c r="BM61" s="311"/>
      <c r="BN61" s="311"/>
      <c r="BO61" s="311"/>
      <c r="BP61" s="311"/>
      <c r="BQ61" s="311"/>
      <c r="BR61" s="311"/>
      <c r="BS61" s="311"/>
      <c r="BT61" s="311"/>
      <c r="BU61" s="311"/>
      <c r="BV61" s="311"/>
      <c r="BW61" s="311"/>
      <c r="BX61" s="311"/>
      <c r="BY61" s="311"/>
      <c r="BZ61" s="311"/>
      <c r="CA61" s="311"/>
      <c r="CB61" s="311"/>
      <c r="CC61" s="311"/>
      <c r="CD61" s="311"/>
      <c r="CE61" s="311"/>
      <c r="CF61" s="311"/>
      <c r="CG61" s="311"/>
      <c r="CH61" s="311"/>
      <c r="CI61" s="311"/>
      <c r="CJ61" s="311"/>
      <c r="CK61" s="311"/>
      <c r="CL61" s="311"/>
      <c r="CM61" s="311"/>
      <c r="CN61" s="311"/>
      <c r="CO61" s="311"/>
      <c r="CP61" s="311"/>
      <c r="CQ61" s="311"/>
      <c r="CR61" s="311"/>
      <c r="CS61" s="311"/>
      <c r="CT61" s="311"/>
      <c r="CU61" s="311"/>
      <c r="CV61" s="311"/>
      <c r="CW61" s="311"/>
      <c r="CX61" s="311"/>
      <c r="CY61" s="311"/>
      <c r="CZ61" s="311"/>
      <c r="DA61" s="311"/>
      <c r="DB61" s="311"/>
      <c r="DC61" s="311"/>
      <c r="DD61" s="311"/>
      <c r="DE61" s="311"/>
      <c r="DF61" s="311"/>
      <c r="DG61" s="311"/>
      <c r="DH61" s="311"/>
      <c r="DI61" s="311"/>
      <c r="DJ61" s="311"/>
      <c r="DK61" s="311"/>
      <c r="DL61" s="311"/>
      <c r="DM61" s="311"/>
      <c r="DN61" s="311"/>
      <c r="DO61" s="311"/>
      <c r="DP61" s="311"/>
      <c r="DQ61" s="311"/>
      <c r="DR61" s="311"/>
      <c r="DS61" s="311"/>
      <c r="DT61" s="311"/>
      <c r="DU61" s="311"/>
      <c r="DV61" s="311"/>
      <c r="DW61" s="311"/>
      <c r="DX61" s="311"/>
      <c r="DY61" s="311"/>
      <c r="DZ61" s="311"/>
      <c r="EA61" s="311"/>
      <c r="EB61" s="311"/>
      <c r="EC61" s="311"/>
      <c r="ED61" s="311"/>
      <c r="EE61" s="311"/>
      <c r="EF61" s="311"/>
      <c r="EG61" s="311"/>
      <c r="EH61" s="311"/>
      <c r="EI61" s="311"/>
      <c r="EJ61" s="311"/>
      <c r="EK61" s="311"/>
      <c r="EL61" s="311"/>
      <c r="EM61" s="311"/>
      <c r="EN61" s="311"/>
      <c r="EO61" s="311"/>
      <c r="EP61" s="311"/>
      <c r="EQ61" s="311"/>
      <c r="ER61" s="311"/>
      <c r="ES61" s="311"/>
      <c r="ET61" s="311"/>
      <c r="EU61" s="311"/>
      <c r="EV61" s="311"/>
      <c r="EW61" s="311"/>
      <c r="EX61" s="311"/>
      <c r="EY61" s="311"/>
      <c r="EZ61" s="311"/>
      <c r="FA61" s="311"/>
      <c r="FB61" s="311"/>
      <c r="FC61" s="311"/>
      <c r="FD61" s="311"/>
      <c r="FE61" s="311"/>
      <c r="FF61" s="311"/>
      <c r="FG61" s="311"/>
      <c r="FH61" s="311"/>
      <c r="FI61" s="311"/>
      <c r="FJ61" s="311"/>
      <c r="FK61" s="311"/>
      <c r="FL61" s="311"/>
      <c r="FM61" s="311"/>
      <c r="FN61" s="311"/>
      <c r="FO61" s="311"/>
      <c r="FP61" s="311"/>
      <c r="FQ61" s="311"/>
      <c r="FR61" s="311"/>
      <c r="FS61" s="311"/>
      <c r="FT61" s="311"/>
      <c r="FU61" s="311"/>
      <c r="FV61" s="311"/>
      <c r="FW61" s="311"/>
      <c r="FX61" s="311"/>
      <c r="FY61" s="311"/>
      <c r="FZ61" s="311"/>
      <c r="GA61" s="311"/>
      <c r="GB61" s="311"/>
      <c r="GC61" s="311"/>
      <c r="GD61" s="311"/>
      <c r="GE61" s="311"/>
      <c r="GF61" s="311"/>
      <c r="GG61" s="311"/>
      <c r="GH61" s="311"/>
      <c r="GI61" s="311"/>
      <c r="GJ61" s="311"/>
      <c r="GK61" s="311"/>
      <c r="GL61" s="311"/>
      <c r="GM61" s="311"/>
      <c r="GN61" s="311"/>
      <c r="GO61" s="311"/>
      <c r="GP61" s="311"/>
      <c r="GQ61" s="311"/>
      <c r="GR61" s="311"/>
      <c r="GS61" s="311"/>
      <c r="GT61" s="311"/>
      <c r="GU61" s="311"/>
      <c r="GV61" s="311"/>
      <c r="GW61" s="311"/>
      <c r="GX61" s="311"/>
      <c r="GY61" s="311"/>
      <c r="GZ61" s="311"/>
      <c r="HA61" s="311"/>
      <c r="HB61" s="311"/>
      <c r="HC61" s="311"/>
      <c r="HD61" s="311"/>
      <c r="HE61" s="311"/>
      <c r="HF61" s="311"/>
      <c r="HG61" s="311"/>
      <c r="HH61" s="311"/>
      <c r="HI61" s="311"/>
      <c r="HJ61" s="311"/>
      <c r="HK61" s="311"/>
      <c r="HL61" s="311"/>
      <c r="HM61" s="311"/>
      <c r="HN61" s="311"/>
      <c r="HO61" s="311"/>
      <c r="HP61" s="311"/>
      <c r="HQ61" s="311"/>
      <c r="HR61" s="311"/>
      <c r="HS61" s="311"/>
      <c r="HT61" s="311"/>
      <c r="HU61" s="311"/>
      <c r="HV61" s="311"/>
      <c r="HW61" s="311"/>
      <c r="HX61" s="311"/>
      <c r="HY61" s="311"/>
      <c r="HZ61" s="311"/>
      <c r="IA61" s="311"/>
      <c r="IB61" s="311"/>
      <c r="IC61" s="311"/>
      <c r="ID61" s="311"/>
      <c r="IE61" s="311"/>
      <c r="IF61" s="311"/>
      <c r="IG61" s="311"/>
      <c r="IH61" s="311"/>
      <c r="II61" s="311"/>
      <c r="IJ61" s="311"/>
      <c r="IK61" s="311"/>
      <c r="IL61" s="311"/>
      <c r="IM61" s="311"/>
      <c r="IN61" s="311"/>
      <c r="IO61" s="311"/>
      <c r="IP61" s="311"/>
      <c r="IQ61" s="311"/>
      <c r="IR61" s="311"/>
      <c r="IS61" s="311"/>
      <c r="IT61" s="311"/>
      <c r="IU61" s="311"/>
      <c r="IV61" s="311"/>
      <c r="IW61" s="311"/>
      <c r="IX61" s="311"/>
      <c r="IY61" s="311"/>
      <c r="IZ61" s="311"/>
      <c r="JA61" s="311"/>
      <c r="JB61" s="311"/>
      <c r="JC61" s="311"/>
      <c r="JD61" s="311"/>
      <c r="JE61" s="311"/>
    </row>
    <row r="62" spans="1:265" s="2" customFormat="1">
      <c r="A62" s="3"/>
      <c r="B62" s="3"/>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D62" s="311"/>
      <c r="BE62" s="311"/>
      <c r="BF62" s="311"/>
      <c r="BG62" s="311"/>
      <c r="BH62" s="311"/>
      <c r="BI62" s="311"/>
      <c r="BJ62" s="311"/>
      <c r="BK62" s="311"/>
      <c r="BL62" s="311"/>
      <c r="BM62" s="311"/>
      <c r="BN62" s="311"/>
      <c r="BO62" s="311"/>
      <c r="BP62" s="311"/>
      <c r="BQ62" s="311"/>
      <c r="BR62" s="311"/>
      <c r="BS62" s="311"/>
      <c r="BT62" s="311"/>
      <c r="BU62" s="311"/>
      <c r="BV62" s="311"/>
      <c r="BW62" s="311"/>
      <c r="BX62" s="311"/>
      <c r="BY62" s="311"/>
      <c r="BZ62" s="311"/>
      <c r="CA62" s="311"/>
      <c r="CB62" s="311"/>
      <c r="CC62" s="311"/>
      <c r="CD62" s="311"/>
      <c r="CE62" s="311"/>
      <c r="CF62" s="311"/>
      <c r="CG62" s="311"/>
      <c r="CH62" s="311"/>
      <c r="CI62" s="311"/>
      <c r="CJ62" s="311"/>
      <c r="CK62" s="311"/>
      <c r="CL62" s="311"/>
      <c r="CM62" s="311"/>
      <c r="CN62" s="311"/>
      <c r="CO62" s="311"/>
      <c r="CP62" s="311"/>
      <c r="CQ62" s="311"/>
      <c r="CR62" s="311"/>
      <c r="CS62" s="311"/>
      <c r="CT62" s="311"/>
      <c r="CU62" s="311"/>
      <c r="CV62" s="311"/>
      <c r="CW62" s="311"/>
      <c r="CX62" s="311"/>
      <c r="CY62" s="311"/>
      <c r="CZ62" s="311"/>
      <c r="DA62" s="311"/>
      <c r="DB62" s="311"/>
      <c r="DC62" s="311"/>
      <c r="DD62" s="311"/>
      <c r="DE62" s="311"/>
      <c r="DF62" s="311"/>
      <c r="DG62" s="311"/>
      <c r="DH62" s="311"/>
      <c r="DI62" s="311"/>
      <c r="DJ62" s="311"/>
      <c r="DK62" s="311"/>
      <c r="DL62" s="311"/>
      <c r="DM62" s="311"/>
      <c r="DN62" s="311"/>
      <c r="DO62" s="311"/>
      <c r="DP62" s="311"/>
      <c r="DQ62" s="311"/>
      <c r="DR62" s="311"/>
      <c r="DS62" s="311"/>
      <c r="DT62" s="311"/>
      <c r="DU62" s="311"/>
      <c r="DV62" s="311"/>
      <c r="DW62" s="311"/>
      <c r="DX62" s="311"/>
      <c r="DY62" s="311"/>
      <c r="DZ62" s="311"/>
      <c r="EA62" s="311"/>
      <c r="EB62" s="311"/>
      <c r="EC62" s="311"/>
      <c r="ED62" s="311"/>
      <c r="EE62" s="311"/>
      <c r="EF62" s="311"/>
      <c r="EG62" s="311"/>
      <c r="EH62" s="311"/>
      <c r="EI62" s="311"/>
      <c r="EJ62" s="311"/>
      <c r="EK62" s="311"/>
      <c r="EL62" s="311"/>
      <c r="EM62" s="311"/>
      <c r="EN62" s="311"/>
      <c r="EO62" s="311"/>
      <c r="EP62" s="311"/>
      <c r="EQ62" s="311"/>
      <c r="ER62" s="311"/>
      <c r="ES62" s="311"/>
      <c r="ET62" s="311"/>
      <c r="EU62" s="311"/>
      <c r="EV62" s="311"/>
      <c r="EW62" s="311"/>
      <c r="EX62" s="311"/>
      <c r="EY62" s="311"/>
      <c r="EZ62" s="311"/>
      <c r="FA62" s="311"/>
      <c r="FB62" s="311"/>
      <c r="FC62" s="311"/>
      <c r="FD62" s="311"/>
      <c r="FE62" s="311"/>
      <c r="FF62" s="311"/>
      <c r="FG62" s="311"/>
      <c r="FH62" s="311"/>
      <c r="FI62" s="311"/>
      <c r="FJ62" s="311"/>
      <c r="FK62" s="311"/>
      <c r="FL62" s="311"/>
      <c r="FM62" s="311"/>
      <c r="FN62" s="311"/>
      <c r="FO62" s="311"/>
      <c r="FP62" s="311"/>
      <c r="FQ62" s="311"/>
      <c r="FR62" s="311"/>
      <c r="FS62" s="311"/>
      <c r="FT62" s="311"/>
      <c r="FU62" s="311"/>
      <c r="FV62" s="311"/>
      <c r="FW62" s="311"/>
      <c r="FX62" s="311"/>
      <c r="FY62" s="311"/>
      <c r="FZ62" s="311"/>
      <c r="GA62" s="311"/>
      <c r="GB62" s="311"/>
      <c r="GC62" s="311"/>
      <c r="GD62" s="311"/>
      <c r="GE62" s="311"/>
      <c r="GF62" s="311"/>
      <c r="GG62" s="311"/>
      <c r="GH62" s="311"/>
      <c r="GI62" s="311"/>
      <c r="GJ62" s="311"/>
      <c r="GK62" s="311"/>
      <c r="GL62" s="311"/>
      <c r="GM62" s="311"/>
      <c r="GN62" s="311"/>
      <c r="GO62" s="311"/>
      <c r="GP62" s="311"/>
      <c r="GQ62" s="311"/>
      <c r="GR62" s="311"/>
      <c r="GS62" s="311"/>
      <c r="GT62" s="311"/>
      <c r="GU62" s="311"/>
      <c r="GV62" s="311"/>
      <c r="GW62" s="311"/>
      <c r="GX62" s="311"/>
      <c r="GY62" s="311"/>
      <c r="GZ62" s="311"/>
      <c r="HA62" s="311"/>
      <c r="HB62" s="311"/>
      <c r="HC62" s="311"/>
      <c r="HD62" s="311"/>
      <c r="HE62" s="311"/>
      <c r="HF62" s="311"/>
      <c r="HG62" s="311"/>
      <c r="HH62" s="311"/>
      <c r="HI62" s="311"/>
      <c r="HJ62" s="311"/>
      <c r="HK62" s="311"/>
      <c r="HL62" s="311"/>
      <c r="HM62" s="311"/>
      <c r="HN62" s="311"/>
      <c r="HO62" s="311"/>
      <c r="HP62" s="311"/>
      <c r="HQ62" s="311"/>
      <c r="HR62" s="311"/>
      <c r="HS62" s="311"/>
      <c r="HT62" s="311"/>
      <c r="HU62" s="311"/>
      <c r="HV62" s="311"/>
      <c r="HW62" s="311"/>
      <c r="HX62" s="311"/>
      <c r="HY62" s="311"/>
      <c r="HZ62" s="311"/>
      <c r="IA62" s="311"/>
      <c r="IB62" s="311"/>
      <c r="IC62" s="311"/>
      <c r="ID62" s="311"/>
      <c r="IE62" s="311"/>
      <c r="IF62" s="311"/>
      <c r="IG62" s="311"/>
      <c r="IH62" s="311"/>
      <c r="II62" s="311"/>
      <c r="IJ62" s="311"/>
      <c r="IK62" s="311"/>
      <c r="IL62" s="311"/>
      <c r="IM62" s="311"/>
      <c r="IN62" s="311"/>
      <c r="IO62" s="311"/>
      <c r="IP62" s="311"/>
      <c r="IQ62" s="311"/>
      <c r="IR62" s="311"/>
      <c r="IS62" s="311"/>
      <c r="IT62" s="311"/>
      <c r="IU62" s="311"/>
      <c r="IV62" s="311"/>
      <c r="IW62" s="311"/>
      <c r="IX62" s="311"/>
      <c r="IY62" s="311"/>
      <c r="IZ62" s="311"/>
      <c r="JA62" s="311"/>
      <c r="JB62" s="311"/>
      <c r="JC62" s="311"/>
      <c r="JD62" s="311"/>
      <c r="JE62" s="311"/>
    </row>
    <row r="63" spans="1:265" s="2" customFormat="1">
      <c r="A63" s="3"/>
      <c r="B63" s="3"/>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c r="CR63" s="311"/>
      <c r="CS63" s="311"/>
      <c r="CT63" s="311"/>
      <c r="CU63" s="311"/>
      <c r="CV63" s="311"/>
      <c r="CW63" s="311"/>
      <c r="CX63" s="311"/>
      <c r="CY63" s="311"/>
      <c r="CZ63" s="311"/>
      <c r="DA63" s="311"/>
      <c r="DB63" s="311"/>
      <c r="DC63" s="311"/>
      <c r="DD63" s="311"/>
      <c r="DE63" s="311"/>
      <c r="DF63" s="311"/>
      <c r="DG63" s="311"/>
      <c r="DH63" s="311"/>
      <c r="DI63" s="311"/>
      <c r="DJ63" s="311"/>
      <c r="DK63" s="311"/>
      <c r="DL63" s="311"/>
      <c r="DM63" s="311"/>
      <c r="DN63" s="311"/>
      <c r="DO63" s="311"/>
      <c r="DP63" s="311"/>
      <c r="DQ63" s="311"/>
      <c r="DR63" s="311"/>
      <c r="DS63" s="311"/>
      <c r="DT63" s="311"/>
      <c r="DU63" s="311"/>
      <c r="DV63" s="311"/>
      <c r="DW63" s="311"/>
      <c r="DX63" s="311"/>
      <c r="DY63" s="311"/>
      <c r="DZ63" s="311"/>
      <c r="EA63" s="311"/>
      <c r="EB63" s="311"/>
      <c r="EC63" s="311"/>
      <c r="ED63" s="311"/>
      <c r="EE63" s="311"/>
      <c r="EF63" s="311"/>
      <c r="EG63" s="311"/>
      <c r="EH63" s="311"/>
      <c r="EI63" s="311"/>
      <c r="EJ63" s="311"/>
      <c r="EK63" s="311"/>
      <c r="EL63" s="311"/>
      <c r="EM63" s="311"/>
      <c r="EN63" s="311"/>
      <c r="EO63" s="311"/>
      <c r="EP63" s="311"/>
      <c r="EQ63" s="311"/>
      <c r="ER63" s="311"/>
      <c r="ES63" s="311"/>
      <c r="ET63" s="311"/>
      <c r="EU63" s="311"/>
      <c r="EV63" s="311"/>
      <c r="EW63" s="311"/>
      <c r="EX63" s="311"/>
      <c r="EY63" s="311"/>
      <c r="EZ63" s="311"/>
      <c r="FA63" s="311"/>
      <c r="FB63" s="311"/>
      <c r="FC63" s="311"/>
      <c r="FD63" s="311"/>
      <c r="FE63" s="311"/>
      <c r="FF63" s="311"/>
      <c r="FG63" s="311"/>
      <c r="FH63" s="311"/>
      <c r="FI63" s="311"/>
      <c r="FJ63" s="311"/>
      <c r="FK63" s="311"/>
      <c r="FL63" s="311"/>
      <c r="FM63" s="311"/>
      <c r="FN63" s="311"/>
      <c r="FO63" s="311"/>
      <c r="FP63" s="311"/>
      <c r="FQ63" s="311"/>
      <c r="FR63" s="311"/>
      <c r="FS63" s="311"/>
      <c r="FT63" s="311"/>
      <c r="FU63" s="311"/>
      <c r="FV63" s="311"/>
      <c r="FW63" s="311"/>
      <c r="FX63" s="311"/>
      <c r="FY63" s="311"/>
      <c r="FZ63" s="311"/>
      <c r="GA63" s="311"/>
      <c r="GB63" s="311"/>
      <c r="GC63" s="311"/>
      <c r="GD63" s="311"/>
      <c r="GE63" s="311"/>
      <c r="GF63" s="311"/>
      <c r="GG63" s="311"/>
      <c r="GH63" s="311"/>
      <c r="GI63" s="311"/>
      <c r="GJ63" s="311"/>
      <c r="GK63" s="311"/>
      <c r="GL63" s="311"/>
      <c r="GM63" s="311"/>
      <c r="GN63" s="311"/>
      <c r="GO63" s="311"/>
      <c r="GP63" s="311"/>
      <c r="GQ63" s="311"/>
      <c r="GR63" s="311"/>
      <c r="GS63" s="311"/>
      <c r="GT63" s="311"/>
      <c r="GU63" s="311"/>
      <c r="GV63" s="311"/>
      <c r="GW63" s="311"/>
      <c r="GX63" s="311"/>
      <c r="GY63" s="311"/>
      <c r="GZ63" s="311"/>
      <c r="HA63" s="311"/>
      <c r="HB63" s="311"/>
      <c r="HC63" s="311"/>
      <c r="HD63" s="311"/>
      <c r="HE63" s="311"/>
      <c r="HF63" s="311"/>
      <c r="HG63" s="311"/>
      <c r="HH63" s="311"/>
      <c r="HI63" s="311"/>
      <c r="HJ63" s="311"/>
      <c r="HK63" s="311"/>
      <c r="HL63" s="311"/>
      <c r="HM63" s="311"/>
      <c r="HN63" s="311"/>
      <c r="HO63" s="311"/>
      <c r="HP63" s="311"/>
      <c r="HQ63" s="311"/>
      <c r="HR63" s="311"/>
      <c r="HS63" s="311"/>
      <c r="HT63" s="311"/>
      <c r="HU63" s="311"/>
      <c r="HV63" s="311"/>
      <c r="HW63" s="311"/>
      <c r="HX63" s="311"/>
      <c r="HY63" s="311"/>
      <c r="HZ63" s="311"/>
      <c r="IA63" s="311"/>
      <c r="IB63" s="311"/>
      <c r="IC63" s="311"/>
      <c r="ID63" s="311"/>
      <c r="IE63" s="311"/>
      <c r="IF63" s="311"/>
      <c r="IG63" s="311"/>
      <c r="IH63" s="311"/>
      <c r="II63" s="311"/>
      <c r="IJ63" s="311"/>
      <c r="IK63" s="311"/>
      <c r="IL63" s="311"/>
      <c r="IM63" s="311"/>
      <c r="IN63" s="311"/>
      <c r="IO63" s="311"/>
      <c r="IP63" s="311"/>
      <c r="IQ63" s="311"/>
      <c r="IR63" s="311"/>
      <c r="IS63" s="311"/>
      <c r="IT63" s="311"/>
      <c r="IU63" s="311"/>
      <c r="IV63" s="311"/>
      <c r="IW63" s="311"/>
      <c r="IX63" s="311"/>
      <c r="IY63" s="311"/>
      <c r="IZ63" s="311"/>
      <c r="JA63" s="311"/>
      <c r="JB63" s="311"/>
      <c r="JC63" s="311"/>
      <c r="JD63" s="311"/>
      <c r="JE63" s="311"/>
    </row>
    <row r="64" spans="1:265" s="2" customFormat="1">
      <c r="A64" s="3"/>
      <c r="B64" s="3"/>
      <c r="AD64" s="311"/>
      <c r="AE64" s="311"/>
      <c r="AF64" s="311"/>
      <c r="AG64" s="311"/>
      <c r="AH64" s="311"/>
      <c r="AI64" s="311"/>
      <c r="AJ64" s="311"/>
      <c r="AK64" s="311"/>
      <c r="AL64" s="311"/>
      <c r="AM64" s="311"/>
      <c r="AN64" s="311"/>
      <c r="AO64" s="311"/>
      <c r="AP64" s="311"/>
      <c r="AQ64" s="311"/>
      <c r="AR64" s="311"/>
      <c r="AS64" s="311"/>
      <c r="AT64" s="311"/>
      <c r="AU64" s="311"/>
      <c r="AV64" s="311"/>
      <c r="AW64" s="311"/>
      <c r="AX64" s="311"/>
      <c r="AY64" s="311"/>
      <c r="AZ64" s="311"/>
      <c r="BA64" s="311"/>
      <c r="BB64" s="311"/>
      <c r="BC64" s="311"/>
      <c r="BD64" s="311"/>
      <c r="BE64" s="311"/>
      <c r="BF64" s="311"/>
      <c r="BG64" s="311"/>
      <c r="BH64" s="311"/>
      <c r="BI64" s="311"/>
      <c r="BJ64" s="311"/>
      <c r="BK64" s="311"/>
      <c r="BL64" s="311"/>
      <c r="BM64" s="311"/>
      <c r="BN64" s="311"/>
      <c r="BO64" s="311"/>
      <c r="BP64" s="311"/>
      <c r="BQ64" s="311"/>
      <c r="BR64" s="311"/>
      <c r="BS64" s="311"/>
      <c r="BT64" s="311"/>
      <c r="BU64" s="311"/>
      <c r="BV64" s="311"/>
      <c r="BW64" s="311"/>
      <c r="BX64" s="311"/>
      <c r="BY64" s="311"/>
      <c r="BZ64" s="311"/>
      <c r="CA64" s="311"/>
      <c r="CB64" s="311"/>
      <c r="CC64" s="311"/>
      <c r="CD64" s="311"/>
      <c r="CE64" s="311"/>
      <c r="CF64" s="311"/>
      <c r="CG64" s="311"/>
      <c r="CH64" s="311"/>
      <c r="CI64" s="311"/>
      <c r="CJ64" s="311"/>
      <c r="CK64" s="311"/>
      <c r="CL64" s="311"/>
      <c r="CM64" s="311"/>
      <c r="CN64" s="311"/>
      <c r="CO64" s="311"/>
      <c r="CP64" s="311"/>
      <c r="CQ64" s="311"/>
      <c r="CR64" s="311"/>
      <c r="CS64" s="311"/>
      <c r="CT64" s="311"/>
      <c r="CU64" s="311"/>
      <c r="CV64" s="311"/>
      <c r="CW64" s="311"/>
      <c r="CX64" s="311"/>
      <c r="CY64" s="311"/>
      <c r="CZ64" s="311"/>
      <c r="DA64" s="311"/>
      <c r="DB64" s="311"/>
      <c r="DC64" s="311"/>
      <c r="DD64" s="311"/>
      <c r="DE64" s="311"/>
      <c r="DF64" s="311"/>
      <c r="DG64" s="311"/>
      <c r="DH64" s="311"/>
      <c r="DI64" s="311"/>
      <c r="DJ64" s="311"/>
      <c r="DK64" s="311"/>
      <c r="DL64" s="311"/>
      <c r="DM64" s="311"/>
      <c r="DN64" s="311"/>
      <c r="DO64" s="311"/>
      <c r="DP64" s="311"/>
      <c r="DQ64" s="311"/>
      <c r="DR64" s="311"/>
      <c r="DS64" s="311"/>
      <c r="DT64" s="311"/>
      <c r="DU64" s="311"/>
      <c r="DV64" s="311"/>
      <c r="DW64" s="311"/>
      <c r="DX64" s="311"/>
      <c r="DY64" s="311"/>
      <c r="DZ64" s="311"/>
      <c r="EA64" s="311"/>
      <c r="EB64" s="311"/>
      <c r="EC64" s="311"/>
      <c r="ED64" s="311"/>
      <c r="EE64" s="311"/>
      <c r="EF64" s="311"/>
      <c r="EG64" s="311"/>
      <c r="EH64" s="311"/>
      <c r="EI64" s="311"/>
      <c r="EJ64" s="311"/>
      <c r="EK64" s="311"/>
      <c r="EL64" s="311"/>
      <c r="EM64" s="311"/>
      <c r="EN64" s="311"/>
      <c r="EO64" s="311"/>
      <c r="EP64" s="311"/>
      <c r="EQ64" s="311"/>
      <c r="ER64" s="311"/>
      <c r="ES64" s="311"/>
      <c r="ET64" s="311"/>
      <c r="EU64" s="311"/>
      <c r="EV64" s="311"/>
      <c r="EW64" s="311"/>
      <c r="EX64" s="311"/>
      <c r="EY64" s="311"/>
      <c r="EZ64" s="311"/>
      <c r="FA64" s="311"/>
      <c r="FB64" s="311"/>
      <c r="FC64" s="311"/>
      <c r="FD64" s="311"/>
      <c r="FE64" s="311"/>
      <c r="FF64" s="311"/>
      <c r="FG64" s="311"/>
      <c r="FH64" s="311"/>
      <c r="FI64" s="311"/>
      <c r="FJ64" s="311"/>
      <c r="FK64" s="311"/>
      <c r="FL64" s="311"/>
      <c r="FM64" s="311"/>
      <c r="FN64" s="311"/>
      <c r="FO64" s="311"/>
      <c r="FP64" s="311"/>
      <c r="FQ64" s="311"/>
      <c r="FR64" s="311"/>
      <c r="FS64" s="311"/>
      <c r="FT64" s="311"/>
      <c r="FU64" s="311"/>
      <c r="FV64" s="311"/>
      <c r="FW64" s="311"/>
      <c r="FX64" s="311"/>
      <c r="FY64" s="311"/>
      <c r="FZ64" s="311"/>
      <c r="GA64" s="311"/>
      <c r="GB64" s="311"/>
      <c r="GC64" s="311"/>
      <c r="GD64" s="311"/>
      <c r="GE64" s="311"/>
      <c r="GF64" s="311"/>
      <c r="GG64" s="311"/>
      <c r="GH64" s="311"/>
      <c r="GI64" s="311"/>
      <c r="GJ64" s="311"/>
      <c r="GK64" s="311"/>
      <c r="GL64" s="311"/>
      <c r="GM64" s="311"/>
      <c r="GN64" s="311"/>
      <c r="GO64" s="311"/>
      <c r="GP64" s="311"/>
      <c r="GQ64" s="311"/>
      <c r="GR64" s="311"/>
      <c r="GS64" s="311"/>
      <c r="GT64" s="311"/>
      <c r="GU64" s="311"/>
      <c r="GV64" s="311"/>
      <c r="GW64" s="311"/>
      <c r="GX64" s="311"/>
      <c r="GY64" s="311"/>
      <c r="GZ64" s="311"/>
      <c r="HA64" s="311"/>
      <c r="HB64" s="311"/>
      <c r="HC64" s="311"/>
      <c r="HD64" s="311"/>
      <c r="HE64" s="311"/>
      <c r="HF64" s="311"/>
      <c r="HG64" s="311"/>
      <c r="HH64" s="311"/>
      <c r="HI64" s="311"/>
      <c r="HJ64" s="311"/>
      <c r="HK64" s="311"/>
      <c r="HL64" s="311"/>
      <c r="HM64" s="311"/>
      <c r="HN64" s="311"/>
      <c r="HO64" s="311"/>
      <c r="HP64" s="311"/>
      <c r="HQ64" s="311"/>
      <c r="HR64" s="311"/>
      <c r="HS64" s="311"/>
      <c r="HT64" s="311"/>
      <c r="HU64" s="311"/>
      <c r="HV64" s="311"/>
      <c r="HW64" s="311"/>
      <c r="HX64" s="311"/>
      <c r="HY64" s="311"/>
      <c r="HZ64" s="311"/>
      <c r="IA64" s="311"/>
      <c r="IB64" s="311"/>
      <c r="IC64" s="311"/>
      <c r="ID64" s="311"/>
      <c r="IE64" s="311"/>
      <c r="IF64" s="311"/>
      <c r="IG64" s="311"/>
      <c r="IH64" s="311"/>
      <c r="II64" s="311"/>
      <c r="IJ64" s="311"/>
      <c r="IK64" s="311"/>
      <c r="IL64" s="311"/>
      <c r="IM64" s="311"/>
      <c r="IN64" s="311"/>
      <c r="IO64" s="311"/>
      <c r="IP64" s="311"/>
      <c r="IQ64" s="311"/>
      <c r="IR64" s="311"/>
      <c r="IS64" s="311"/>
      <c r="IT64" s="311"/>
      <c r="IU64" s="311"/>
      <c r="IV64" s="311"/>
      <c r="IW64" s="311"/>
      <c r="IX64" s="311"/>
      <c r="IY64" s="311"/>
      <c r="IZ64" s="311"/>
      <c r="JA64" s="311"/>
      <c r="JB64" s="311"/>
      <c r="JC64" s="311"/>
      <c r="JD64" s="311"/>
      <c r="JE64" s="311"/>
    </row>
    <row r="65" spans="1:265" s="2" customFormat="1">
      <c r="A65" s="3"/>
      <c r="B65" s="3"/>
      <c r="AD65" s="311"/>
      <c r="AE65" s="311"/>
      <c r="AF65" s="311"/>
      <c r="AG65" s="311"/>
      <c r="AH65" s="311"/>
      <c r="AI65" s="311"/>
      <c r="AJ65" s="311"/>
      <c r="AK65" s="311"/>
      <c r="AL65" s="311"/>
      <c r="AM65" s="311"/>
      <c r="AN65" s="311"/>
      <c r="AO65" s="311"/>
      <c r="AP65" s="311"/>
      <c r="AQ65" s="311"/>
      <c r="AR65" s="311"/>
      <c r="AS65" s="311"/>
      <c r="AT65" s="311"/>
      <c r="AU65" s="311"/>
      <c r="AV65" s="311"/>
      <c r="AW65" s="311"/>
      <c r="AX65" s="311"/>
      <c r="AY65" s="311"/>
      <c r="AZ65" s="311"/>
      <c r="BA65" s="311"/>
      <c r="BB65" s="311"/>
      <c r="BC65" s="311"/>
      <c r="BD65" s="311"/>
      <c r="BE65" s="311"/>
      <c r="BF65" s="311"/>
      <c r="BG65" s="311"/>
      <c r="BH65" s="311"/>
      <c r="BI65" s="311"/>
      <c r="BJ65" s="311"/>
      <c r="BK65" s="311"/>
      <c r="BL65" s="311"/>
      <c r="BM65" s="311"/>
      <c r="BN65" s="311"/>
      <c r="BO65" s="311"/>
      <c r="BP65" s="311"/>
      <c r="BQ65" s="311"/>
      <c r="BR65" s="311"/>
      <c r="BS65" s="311"/>
      <c r="BT65" s="311"/>
      <c r="BU65" s="311"/>
      <c r="BV65" s="311"/>
      <c r="BW65" s="311"/>
      <c r="BX65" s="311"/>
      <c r="BY65" s="311"/>
      <c r="BZ65" s="311"/>
      <c r="CA65" s="311"/>
      <c r="CB65" s="311"/>
      <c r="CC65" s="311"/>
      <c r="CD65" s="311"/>
      <c r="CE65" s="311"/>
      <c r="CF65" s="311"/>
      <c r="CG65" s="311"/>
      <c r="CH65" s="311"/>
      <c r="CI65" s="311"/>
      <c r="CJ65" s="311"/>
      <c r="CK65" s="311"/>
      <c r="CL65" s="311"/>
      <c r="CM65" s="311"/>
      <c r="CN65" s="311"/>
      <c r="CO65" s="311"/>
      <c r="CP65" s="311"/>
      <c r="CQ65" s="311"/>
      <c r="CR65" s="311"/>
      <c r="CS65" s="311"/>
      <c r="CT65" s="311"/>
      <c r="CU65" s="311"/>
      <c r="CV65" s="311"/>
      <c r="CW65" s="311"/>
      <c r="CX65" s="311"/>
      <c r="CY65" s="311"/>
      <c r="CZ65" s="311"/>
      <c r="DA65" s="311"/>
      <c r="DB65" s="311"/>
      <c r="DC65" s="311"/>
      <c r="DD65" s="311"/>
      <c r="DE65" s="311"/>
      <c r="DF65" s="311"/>
      <c r="DG65" s="311"/>
      <c r="DH65" s="311"/>
      <c r="DI65" s="311"/>
      <c r="DJ65" s="311"/>
      <c r="DK65" s="311"/>
      <c r="DL65" s="311"/>
      <c r="DM65" s="311"/>
      <c r="DN65" s="311"/>
      <c r="DO65" s="311"/>
      <c r="DP65" s="311"/>
      <c r="DQ65" s="311"/>
      <c r="DR65" s="311"/>
      <c r="DS65" s="311"/>
      <c r="DT65" s="311"/>
      <c r="DU65" s="311"/>
      <c r="DV65" s="311"/>
      <c r="DW65" s="311"/>
      <c r="DX65" s="311"/>
      <c r="DY65" s="311"/>
      <c r="DZ65" s="311"/>
      <c r="EA65" s="311"/>
      <c r="EB65" s="311"/>
      <c r="EC65" s="311"/>
      <c r="ED65" s="311"/>
      <c r="EE65" s="311"/>
      <c r="EF65" s="311"/>
      <c r="EG65" s="311"/>
      <c r="EH65" s="311"/>
      <c r="EI65" s="311"/>
      <c r="EJ65" s="311"/>
      <c r="EK65" s="311"/>
      <c r="EL65" s="311"/>
      <c r="EM65" s="311"/>
      <c r="EN65" s="311"/>
      <c r="EO65" s="311"/>
      <c r="EP65" s="311"/>
      <c r="EQ65" s="311"/>
      <c r="ER65" s="311"/>
      <c r="ES65" s="311"/>
      <c r="ET65" s="311"/>
      <c r="EU65" s="311"/>
      <c r="EV65" s="311"/>
      <c r="EW65" s="311"/>
      <c r="EX65" s="311"/>
      <c r="EY65" s="311"/>
      <c r="EZ65" s="311"/>
      <c r="FA65" s="311"/>
      <c r="FB65" s="311"/>
      <c r="FC65" s="311"/>
      <c r="FD65" s="311"/>
      <c r="FE65" s="311"/>
      <c r="FF65" s="311"/>
      <c r="FG65" s="311"/>
      <c r="FH65" s="311"/>
      <c r="FI65" s="311"/>
      <c r="FJ65" s="311"/>
      <c r="FK65" s="311"/>
      <c r="FL65" s="311"/>
      <c r="FM65" s="311"/>
      <c r="FN65" s="311"/>
      <c r="FO65" s="311"/>
      <c r="FP65" s="311"/>
      <c r="FQ65" s="311"/>
      <c r="FR65" s="311"/>
      <c r="FS65" s="311"/>
      <c r="FT65" s="311"/>
      <c r="FU65" s="311"/>
      <c r="FV65" s="311"/>
      <c r="FW65" s="311"/>
      <c r="FX65" s="311"/>
      <c r="FY65" s="311"/>
      <c r="FZ65" s="311"/>
      <c r="GA65" s="311"/>
      <c r="GB65" s="311"/>
      <c r="GC65" s="311"/>
      <c r="GD65" s="311"/>
      <c r="GE65" s="311"/>
      <c r="GF65" s="311"/>
      <c r="GG65" s="311"/>
      <c r="GH65" s="311"/>
      <c r="GI65" s="311"/>
      <c r="GJ65" s="311"/>
      <c r="GK65" s="311"/>
      <c r="GL65" s="311"/>
      <c r="GM65" s="311"/>
      <c r="GN65" s="311"/>
      <c r="GO65" s="311"/>
      <c r="GP65" s="311"/>
      <c r="GQ65" s="311"/>
      <c r="GR65" s="311"/>
      <c r="GS65" s="311"/>
      <c r="GT65" s="311"/>
      <c r="GU65" s="311"/>
      <c r="GV65" s="311"/>
      <c r="GW65" s="311"/>
      <c r="GX65" s="311"/>
      <c r="GY65" s="311"/>
      <c r="GZ65" s="311"/>
      <c r="HA65" s="311"/>
      <c r="HB65" s="311"/>
      <c r="HC65" s="311"/>
      <c r="HD65" s="311"/>
      <c r="HE65" s="311"/>
      <c r="HF65" s="311"/>
      <c r="HG65" s="311"/>
      <c r="HH65" s="311"/>
      <c r="HI65" s="311"/>
      <c r="HJ65" s="311"/>
      <c r="HK65" s="311"/>
      <c r="HL65" s="311"/>
      <c r="HM65" s="311"/>
      <c r="HN65" s="311"/>
      <c r="HO65" s="311"/>
      <c r="HP65" s="311"/>
      <c r="HQ65" s="311"/>
      <c r="HR65" s="311"/>
      <c r="HS65" s="311"/>
      <c r="HT65" s="311"/>
      <c r="HU65" s="311"/>
      <c r="HV65" s="311"/>
      <c r="HW65" s="311"/>
      <c r="HX65" s="311"/>
      <c r="HY65" s="311"/>
      <c r="HZ65" s="311"/>
      <c r="IA65" s="311"/>
      <c r="IB65" s="311"/>
      <c r="IC65" s="311"/>
      <c r="ID65" s="311"/>
      <c r="IE65" s="311"/>
      <c r="IF65" s="311"/>
      <c r="IG65" s="311"/>
      <c r="IH65" s="311"/>
      <c r="II65" s="311"/>
      <c r="IJ65" s="311"/>
      <c r="IK65" s="311"/>
      <c r="IL65" s="311"/>
      <c r="IM65" s="311"/>
      <c r="IN65" s="311"/>
      <c r="IO65" s="311"/>
      <c r="IP65" s="311"/>
      <c r="IQ65" s="311"/>
      <c r="IR65" s="311"/>
      <c r="IS65" s="311"/>
      <c r="IT65" s="311"/>
      <c r="IU65" s="311"/>
      <c r="IV65" s="311"/>
      <c r="IW65" s="311"/>
      <c r="IX65" s="311"/>
      <c r="IY65" s="311"/>
      <c r="IZ65" s="311"/>
      <c r="JA65" s="311"/>
      <c r="JB65" s="311"/>
      <c r="JC65" s="311"/>
      <c r="JD65" s="311"/>
      <c r="JE65" s="311"/>
    </row>
    <row r="66" spans="1:265" s="2" customFormat="1">
      <c r="A66" s="3"/>
      <c r="B66" s="3"/>
      <c r="AD66" s="311"/>
      <c r="AE66" s="311"/>
      <c r="AF66" s="311"/>
      <c r="AG66" s="311"/>
      <c r="AH66" s="311"/>
      <c r="AI66" s="311"/>
      <c r="AJ66" s="311"/>
      <c r="AK66" s="311"/>
      <c r="AL66" s="311"/>
      <c r="AM66" s="311"/>
      <c r="AN66" s="311"/>
      <c r="AO66" s="311"/>
      <c r="AP66" s="311"/>
      <c r="AQ66" s="311"/>
      <c r="AR66" s="311"/>
      <c r="AS66" s="311"/>
      <c r="AT66" s="311"/>
      <c r="AU66" s="311"/>
      <c r="AV66" s="311"/>
      <c r="AW66" s="311"/>
      <c r="AX66" s="311"/>
      <c r="AY66" s="311"/>
      <c r="AZ66" s="311"/>
      <c r="BA66" s="311"/>
      <c r="BB66" s="311"/>
      <c r="BC66" s="311"/>
      <c r="BD66" s="311"/>
      <c r="BE66" s="311"/>
      <c r="BF66" s="311"/>
      <c r="BG66" s="311"/>
      <c r="BH66" s="311"/>
      <c r="BI66" s="311"/>
      <c r="BJ66" s="311"/>
      <c r="BK66" s="311"/>
      <c r="BL66" s="311"/>
      <c r="BM66" s="311"/>
      <c r="BN66" s="311"/>
      <c r="BO66" s="311"/>
      <c r="BP66" s="311"/>
      <c r="BQ66" s="311"/>
      <c r="BR66" s="311"/>
      <c r="BS66" s="311"/>
      <c r="BT66" s="311"/>
      <c r="BU66" s="311"/>
      <c r="BV66" s="311"/>
      <c r="BW66" s="311"/>
      <c r="BX66" s="311"/>
      <c r="BY66" s="311"/>
      <c r="BZ66" s="311"/>
      <c r="CA66" s="311"/>
      <c r="CB66" s="311"/>
      <c r="CC66" s="311"/>
      <c r="CD66" s="311"/>
      <c r="CE66" s="311"/>
      <c r="CF66" s="311"/>
      <c r="CG66" s="311"/>
      <c r="CH66" s="311"/>
      <c r="CI66" s="311"/>
      <c r="CJ66" s="311"/>
      <c r="CK66" s="311"/>
      <c r="CL66" s="311"/>
      <c r="CM66" s="311"/>
      <c r="CN66" s="311"/>
      <c r="CO66" s="311"/>
      <c r="CP66" s="311"/>
      <c r="CQ66" s="311"/>
      <c r="CR66" s="311"/>
      <c r="CS66" s="311"/>
      <c r="CT66" s="311"/>
      <c r="CU66" s="311"/>
      <c r="CV66" s="311"/>
      <c r="CW66" s="311"/>
      <c r="CX66" s="311"/>
      <c r="CY66" s="311"/>
      <c r="CZ66" s="311"/>
      <c r="DA66" s="311"/>
      <c r="DB66" s="311"/>
      <c r="DC66" s="311"/>
      <c r="DD66" s="311"/>
      <c r="DE66" s="311"/>
      <c r="DF66" s="311"/>
      <c r="DG66" s="311"/>
      <c r="DH66" s="311"/>
      <c r="DI66" s="311"/>
      <c r="DJ66" s="311"/>
      <c r="DK66" s="311"/>
      <c r="DL66" s="311"/>
      <c r="DM66" s="311"/>
      <c r="DN66" s="311"/>
      <c r="DO66" s="311"/>
      <c r="DP66" s="311"/>
      <c r="DQ66" s="311"/>
      <c r="DR66" s="311"/>
      <c r="DS66" s="311"/>
      <c r="DT66" s="311"/>
      <c r="DU66" s="311"/>
      <c r="DV66" s="311"/>
      <c r="DW66" s="311"/>
      <c r="DX66" s="311"/>
      <c r="DY66" s="311"/>
      <c r="DZ66" s="311"/>
      <c r="EA66" s="311"/>
      <c r="EB66" s="311"/>
      <c r="EC66" s="311"/>
      <c r="ED66" s="311"/>
      <c r="EE66" s="311"/>
      <c r="EF66" s="311"/>
      <c r="EG66" s="311"/>
      <c r="EH66" s="311"/>
      <c r="EI66" s="311"/>
      <c r="EJ66" s="311"/>
      <c r="EK66" s="311"/>
      <c r="EL66" s="311"/>
      <c r="EM66" s="311"/>
      <c r="EN66" s="311"/>
      <c r="EO66" s="311"/>
      <c r="EP66" s="311"/>
      <c r="EQ66" s="311"/>
      <c r="ER66" s="311"/>
      <c r="ES66" s="311"/>
      <c r="ET66" s="311"/>
      <c r="EU66" s="311"/>
      <c r="EV66" s="311"/>
      <c r="EW66" s="311"/>
      <c r="EX66" s="311"/>
      <c r="EY66" s="311"/>
      <c r="EZ66" s="311"/>
      <c r="FA66" s="311"/>
      <c r="FB66" s="311"/>
      <c r="FC66" s="311"/>
      <c r="FD66" s="311"/>
      <c r="FE66" s="311"/>
      <c r="FF66" s="311"/>
      <c r="FG66" s="311"/>
      <c r="FH66" s="311"/>
      <c r="FI66" s="311"/>
      <c r="FJ66" s="311"/>
      <c r="FK66" s="311"/>
      <c r="FL66" s="311"/>
      <c r="FM66" s="311"/>
      <c r="FN66" s="311"/>
      <c r="FO66" s="311"/>
      <c r="FP66" s="311"/>
      <c r="FQ66" s="311"/>
      <c r="FR66" s="311"/>
      <c r="FS66" s="311"/>
      <c r="FT66" s="311"/>
      <c r="FU66" s="311"/>
      <c r="FV66" s="311"/>
      <c r="FW66" s="311"/>
      <c r="FX66" s="311"/>
      <c r="FY66" s="311"/>
      <c r="FZ66" s="311"/>
      <c r="GA66" s="311"/>
      <c r="GB66" s="311"/>
      <c r="GC66" s="311"/>
      <c r="GD66" s="311"/>
      <c r="GE66" s="311"/>
      <c r="GF66" s="311"/>
      <c r="GG66" s="311"/>
      <c r="GH66" s="311"/>
      <c r="GI66" s="311"/>
      <c r="GJ66" s="311"/>
      <c r="GK66" s="311"/>
      <c r="GL66" s="311"/>
      <c r="GM66" s="311"/>
      <c r="GN66" s="311"/>
      <c r="GO66" s="311"/>
      <c r="GP66" s="311"/>
      <c r="GQ66" s="311"/>
      <c r="GR66" s="311"/>
      <c r="GS66" s="311"/>
      <c r="GT66" s="311"/>
      <c r="GU66" s="311"/>
      <c r="GV66" s="311"/>
      <c r="GW66" s="311"/>
      <c r="GX66" s="311"/>
      <c r="GY66" s="311"/>
      <c r="GZ66" s="311"/>
      <c r="HA66" s="311"/>
      <c r="HB66" s="311"/>
      <c r="HC66" s="311"/>
      <c r="HD66" s="311"/>
      <c r="HE66" s="311"/>
      <c r="HF66" s="311"/>
      <c r="HG66" s="311"/>
      <c r="HH66" s="311"/>
      <c r="HI66" s="311"/>
      <c r="HJ66" s="311"/>
      <c r="HK66" s="311"/>
      <c r="HL66" s="311"/>
      <c r="HM66" s="311"/>
      <c r="HN66" s="311"/>
      <c r="HO66" s="311"/>
      <c r="HP66" s="311"/>
      <c r="HQ66" s="311"/>
      <c r="HR66" s="311"/>
      <c r="HS66" s="311"/>
      <c r="HT66" s="311"/>
      <c r="HU66" s="311"/>
      <c r="HV66" s="311"/>
      <c r="HW66" s="311"/>
      <c r="HX66" s="311"/>
      <c r="HY66" s="311"/>
      <c r="HZ66" s="311"/>
      <c r="IA66" s="311"/>
      <c r="IB66" s="311"/>
      <c r="IC66" s="311"/>
      <c r="ID66" s="311"/>
      <c r="IE66" s="311"/>
      <c r="IF66" s="311"/>
      <c r="IG66" s="311"/>
      <c r="IH66" s="311"/>
      <c r="II66" s="311"/>
      <c r="IJ66" s="311"/>
      <c r="IK66" s="311"/>
      <c r="IL66" s="311"/>
      <c r="IM66" s="311"/>
      <c r="IN66" s="311"/>
      <c r="IO66" s="311"/>
      <c r="IP66" s="311"/>
      <c r="IQ66" s="311"/>
      <c r="IR66" s="311"/>
      <c r="IS66" s="311"/>
      <c r="IT66" s="311"/>
      <c r="IU66" s="311"/>
      <c r="IV66" s="311"/>
      <c r="IW66" s="311"/>
      <c r="IX66" s="311"/>
      <c r="IY66" s="311"/>
      <c r="IZ66" s="311"/>
      <c r="JA66" s="311"/>
      <c r="JB66" s="311"/>
      <c r="JC66" s="311"/>
      <c r="JD66" s="311"/>
      <c r="JE66" s="311"/>
    </row>
    <row r="67" spans="1:265" s="2" customFormat="1">
      <c r="A67" s="3"/>
      <c r="B67" s="3"/>
      <c r="AD67" s="311"/>
      <c r="AE67" s="311"/>
      <c r="AF67" s="311"/>
      <c r="AG67" s="311"/>
      <c r="AH67" s="311"/>
      <c r="AI67" s="311"/>
      <c r="AJ67" s="311"/>
      <c r="AK67" s="311"/>
      <c r="AL67" s="311"/>
      <c r="AM67" s="311"/>
      <c r="AN67" s="311"/>
      <c r="AO67" s="311"/>
      <c r="AP67" s="311"/>
      <c r="AQ67" s="311"/>
      <c r="AR67" s="311"/>
      <c r="AS67" s="311"/>
      <c r="AT67" s="311"/>
      <c r="AU67" s="311"/>
      <c r="AV67" s="311"/>
      <c r="AW67" s="311"/>
      <c r="AX67" s="311"/>
      <c r="AY67" s="311"/>
      <c r="AZ67" s="311"/>
      <c r="BA67" s="311"/>
      <c r="BB67" s="311"/>
      <c r="BC67" s="311"/>
      <c r="BD67" s="311"/>
      <c r="BE67" s="311"/>
      <c r="BF67" s="311"/>
      <c r="BG67" s="311"/>
      <c r="BH67" s="311"/>
      <c r="BI67" s="311"/>
      <c r="BJ67" s="311"/>
      <c r="BK67" s="311"/>
      <c r="BL67" s="311"/>
      <c r="BM67" s="311"/>
      <c r="BN67" s="311"/>
      <c r="BO67" s="311"/>
      <c r="BP67" s="311"/>
      <c r="BQ67" s="311"/>
      <c r="BR67" s="311"/>
      <c r="BS67" s="311"/>
      <c r="BT67" s="311"/>
      <c r="BU67" s="311"/>
      <c r="BV67" s="311"/>
      <c r="BW67" s="311"/>
      <c r="BX67" s="311"/>
      <c r="BY67" s="311"/>
      <c r="BZ67" s="311"/>
      <c r="CA67" s="311"/>
      <c r="CB67" s="311"/>
      <c r="CC67" s="311"/>
      <c r="CD67" s="311"/>
      <c r="CE67" s="311"/>
      <c r="CF67" s="311"/>
      <c r="CG67" s="311"/>
      <c r="CH67" s="311"/>
      <c r="CI67" s="311"/>
      <c r="CJ67" s="311"/>
      <c r="CK67" s="311"/>
      <c r="CL67" s="311"/>
      <c r="CM67" s="311"/>
      <c r="CN67" s="311"/>
      <c r="CO67" s="311"/>
      <c r="CP67" s="311"/>
      <c r="CQ67" s="311"/>
      <c r="CR67" s="311"/>
      <c r="CS67" s="311"/>
      <c r="CT67" s="311"/>
      <c r="CU67" s="311"/>
      <c r="CV67" s="311"/>
      <c r="CW67" s="311"/>
      <c r="CX67" s="311"/>
      <c r="CY67" s="311"/>
      <c r="CZ67" s="311"/>
      <c r="DA67" s="311"/>
      <c r="DB67" s="311"/>
      <c r="DC67" s="311"/>
      <c r="DD67" s="311"/>
      <c r="DE67" s="311"/>
      <c r="DF67" s="311"/>
      <c r="DG67" s="311"/>
      <c r="DH67" s="311"/>
      <c r="DI67" s="311"/>
      <c r="DJ67" s="311"/>
      <c r="DK67" s="311"/>
      <c r="DL67" s="311"/>
      <c r="DM67" s="311"/>
      <c r="DN67" s="311"/>
      <c r="DO67" s="311"/>
      <c r="DP67" s="311"/>
      <c r="DQ67" s="311"/>
      <c r="DR67" s="311"/>
      <c r="DS67" s="311"/>
      <c r="DT67" s="311"/>
      <c r="DU67" s="311"/>
      <c r="DV67" s="311"/>
      <c r="DW67" s="311"/>
      <c r="DX67" s="311"/>
      <c r="DY67" s="311"/>
      <c r="DZ67" s="311"/>
      <c r="EA67" s="311"/>
      <c r="EB67" s="311"/>
      <c r="EC67" s="311"/>
      <c r="ED67" s="311"/>
      <c r="EE67" s="311"/>
      <c r="EF67" s="311"/>
      <c r="EG67" s="311"/>
      <c r="EH67" s="311"/>
      <c r="EI67" s="311"/>
      <c r="EJ67" s="311"/>
      <c r="EK67" s="311"/>
      <c r="EL67" s="311"/>
      <c r="EM67" s="311"/>
      <c r="EN67" s="311"/>
      <c r="EO67" s="311"/>
      <c r="EP67" s="311"/>
      <c r="EQ67" s="311"/>
      <c r="ER67" s="311"/>
      <c r="ES67" s="311"/>
      <c r="ET67" s="311"/>
      <c r="EU67" s="311"/>
      <c r="EV67" s="311"/>
      <c r="EW67" s="311"/>
      <c r="EX67" s="311"/>
      <c r="EY67" s="311"/>
      <c r="EZ67" s="311"/>
      <c r="FA67" s="311"/>
      <c r="FB67" s="311"/>
      <c r="FC67" s="311"/>
      <c r="FD67" s="311"/>
      <c r="FE67" s="311"/>
      <c r="FF67" s="311"/>
      <c r="FG67" s="311"/>
      <c r="FH67" s="311"/>
      <c r="FI67" s="311"/>
      <c r="FJ67" s="311"/>
      <c r="FK67" s="311"/>
      <c r="FL67" s="311"/>
      <c r="FM67" s="311"/>
      <c r="FN67" s="311"/>
      <c r="FO67" s="311"/>
      <c r="FP67" s="311"/>
      <c r="FQ67" s="311"/>
      <c r="FR67" s="311"/>
      <c r="FS67" s="311"/>
      <c r="FT67" s="311"/>
      <c r="FU67" s="311"/>
      <c r="FV67" s="311"/>
      <c r="FW67" s="311"/>
      <c r="FX67" s="311"/>
      <c r="FY67" s="311"/>
      <c r="FZ67" s="311"/>
      <c r="GA67" s="311"/>
      <c r="GB67" s="311"/>
      <c r="GC67" s="311"/>
      <c r="GD67" s="311"/>
      <c r="GE67" s="311"/>
      <c r="GF67" s="311"/>
      <c r="GG67" s="311"/>
      <c r="GH67" s="311"/>
      <c r="GI67" s="311"/>
      <c r="GJ67" s="311"/>
      <c r="GK67" s="311"/>
      <c r="GL67" s="311"/>
      <c r="GM67" s="311"/>
      <c r="GN67" s="311"/>
      <c r="GO67" s="311"/>
      <c r="GP67" s="311"/>
      <c r="GQ67" s="311"/>
      <c r="GR67" s="311"/>
      <c r="GS67" s="311"/>
      <c r="GT67" s="311"/>
      <c r="GU67" s="311"/>
      <c r="GV67" s="311"/>
      <c r="GW67" s="311"/>
      <c r="GX67" s="311"/>
      <c r="GY67" s="311"/>
      <c r="GZ67" s="311"/>
      <c r="HA67" s="311"/>
      <c r="HB67" s="311"/>
      <c r="HC67" s="311"/>
      <c r="HD67" s="311"/>
      <c r="HE67" s="311"/>
      <c r="HF67" s="311"/>
      <c r="HG67" s="311"/>
      <c r="HH67" s="311"/>
      <c r="HI67" s="311"/>
      <c r="HJ67" s="311"/>
      <c r="HK67" s="311"/>
      <c r="HL67" s="311"/>
      <c r="HM67" s="311"/>
      <c r="HN67" s="311"/>
      <c r="HO67" s="311"/>
      <c r="HP67" s="311"/>
      <c r="HQ67" s="311"/>
      <c r="HR67" s="311"/>
      <c r="HS67" s="311"/>
      <c r="HT67" s="311"/>
      <c r="HU67" s="311"/>
      <c r="HV67" s="311"/>
      <c r="HW67" s="311"/>
      <c r="HX67" s="311"/>
      <c r="HY67" s="311"/>
      <c r="HZ67" s="311"/>
      <c r="IA67" s="311"/>
      <c r="IB67" s="311"/>
      <c r="IC67" s="311"/>
      <c r="ID67" s="311"/>
      <c r="IE67" s="311"/>
      <c r="IF67" s="311"/>
      <c r="IG67" s="311"/>
      <c r="IH67" s="311"/>
      <c r="II67" s="311"/>
      <c r="IJ67" s="311"/>
      <c r="IK67" s="311"/>
      <c r="IL67" s="311"/>
      <c r="IM67" s="311"/>
      <c r="IN67" s="311"/>
      <c r="IO67" s="311"/>
      <c r="IP67" s="311"/>
      <c r="IQ67" s="311"/>
      <c r="IR67" s="311"/>
      <c r="IS67" s="311"/>
      <c r="IT67" s="311"/>
      <c r="IU67" s="311"/>
      <c r="IV67" s="311"/>
      <c r="IW67" s="311"/>
      <c r="IX67" s="311"/>
      <c r="IY67" s="311"/>
      <c r="IZ67" s="311"/>
      <c r="JA67" s="311"/>
      <c r="JB67" s="311"/>
      <c r="JC67" s="311"/>
      <c r="JD67" s="311"/>
      <c r="JE67" s="311"/>
    </row>
    <row r="68" spans="1:265" s="2" customFormat="1">
      <c r="A68" s="3"/>
      <c r="B68" s="3"/>
      <c r="AD68" s="311"/>
      <c r="AE68" s="311"/>
      <c r="AF68" s="311"/>
      <c r="AG68" s="311"/>
      <c r="AH68" s="311"/>
      <c r="AI68" s="311"/>
      <c r="AJ68" s="311"/>
      <c r="AK68" s="311"/>
      <c r="AL68" s="311"/>
      <c r="AM68" s="311"/>
      <c r="AN68" s="311"/>
      <c r="AO68" s="311"/>
      <c r="AP68" s="311"/>
      <c r="AQ68" s="311"/>
      <c r="AR68" s="311"/>
      <c r="AS68" s="311"/>
      <c r="AT68" s="311"/>
      <c r="AU68" s="311"/>
      <c r="AV68" s="311"/>
      <c r="AW68" s="311"/>
      <c r="AX68" s="311"/>
      <c r="AY68" s="311"/>
      <c r="AZ68" s="311"/>
      <c r="BA68" s="311"/>
      <c r="BB68" s="311"/>
      <c r="BC68" s="311"/>
      <c r="BD68" s="311"/>
      <c r="BE68" s="311"/>
      <c r="BF68" s="311"/>
      <c r="BG68" s="311"/>
      <c r="BH68" s="311"/>
      <c r="BI68" s="311"/>
      <c r="BJ68" s="311"/>
      <c r="BK68" s="311"/>
      <c r="BL68" s="311"/>
      <c r="BM68" s="311"/>
      <c r="BN68" s="311"/>
      <c r="BO68" s="311"/>
      <c r="BP68" s="311"/>
      <c r="BQ68" s="311"/>
      <c r="BR68" s="311"/>
      <c r="BS68" s="311"/>
      <c r="BT68" s="311"/>
      <c r="BU68" s="311"/>
      <c r="BV68" s="311"/>
      <c r="BW68" s="311"/>
      <c r="BX68" s="311"/>
      <c r="BY68" s="311"/>
      <c r="BZ68" s="311"/>
      <c r="CA68" s="311"/>
      <c r="CB68" s="311"/>
      <c r="CC68" s="311"/>
      <c r="CD68" s="311"/>
      <c r="CE68" s="311"/>
      <c r="CF68" s="311"/>
      <c r="CG68" s="311"/>
      <c r="CH68" s="311"/>
      <c r="CI68" s="311"/>
      <c r="CJ68" s="311"/>
      <c r="CK68" s="311"/>
      <c r="CL68" s="311"/>
      <c r="CM68" s="311"/>
      <c r="CN68" s="311"/>
      <c r="CO68" s="311"/>
      <c r="CP68" s="311"/>
      <c r="CQ68" s="311"/>
      <c r="CR68" s="311"/>
      <c r="CS68" s="311"/>
      <c r="CT68" s="311"/>
      <c r="CU68" s="311"/>
      <c r="CV68" s="311"/>
      <c r="CW68" s="311"/>
      <c r="CX68" s="311"/>
      <c r="CY68" s="311"/>
      <c r="CZ68" s="311"/>
      <c r="DA68" s="311"/>
      <c r="DB68" s="311"/>
      <c r="DC68" s="311"/>
      <c r="DD68" s="311"/>
      <c r="DE68" s="311"/>
      <c r="DF68" s="311"/>
      <c r="DG68" s="311"/>
      <c r="DH68" s="311"/>
      <c r="DI68" s="311"/>
      <c r="DJ68" s="311"/>
      <c r="DK68" s="311"/>
      <c r="DL68" s="311"/>
      <c r="DM68" s="311"/>
      <c r="DN68" s="311"/>
      <c r="DO68" s="311"/>
      <c r="DP68" s="311"/>
      <c r="DQ68" s="311"/>
      <c r="DR68" s="311"/>
      <c r="DS68" s="311"/>
      <c r="DT68" s="311"/>
      <c r="DU68" s="311"/>
      <c r="DV68" s="311"/>
      <c r="DW68" s="311"/>
      <c r="DX68" s="311"/>
      <c r="DY68" s="311"/>
      <c r="DZ68" s="311"/>
      <c r="EA68" s="311"/>
      <c r="EB68" s="311"/>
      <c r="EC68" s="311"/>
      <c r="ED68" s="311"/>
      <c r="EE68" s="311"/>
      <c r="EF68" s="311"/>
      <c r="EG68" s="311"/>
      <c r="EH68" s="311"/>
      <c r="EI68" s="311"/>
      <c r="EJ68" s="311"/>
      <c r="EK68" s="311"/>
      <c r="EL68" s="311"/>
      <c r="EM68" s="311"/>
      <c r="EN68" s="311"/>
      <c r="EO68" s="311"/>
      <c r="EP68" s="311"/>
      <c r="EQ68" s="311"/>
      <c r="ER68" s="311"/>
      <c r="ES68" s="311"/>
      <c r="ET68" s="311"/>
      <c r="EU68" s="311"/>
      <c r="EV68" s="311"/>
      <c r="EW68" s="311"/>
      <c r="EX68" s="311"/>
      <c r="EY68" s="311"/>
      <c r="EZ68" s="311"/>
      <c r="FA68" s="311"/>
      <c r="FB68" s="311"/>
      <c r="FC68" s="311"/>
      <c r="FD68" s="311"/>
      <c r="FE68" s="311"/>
      <c r="FF68" s="311"/>
      <c r="FG68" s="311"/>
      <c r="FH68" s="311"/>
      <c r="FI68" s="311"/>
      <c r="FJ68" s="311"/>
      <c r="FK68" s="311"/>
      <c r="FL68" s="311"/>
      <c r="FM68" s="311"/>
      <c r="FN68" s="311"/>
      <c r="FO68" s="311"/>
      <c r="FP68" s="311"/>
      <c r="FQ68" s="311"/>
      <c r="FR68" s="311"/>
      <c r="FS68" s="311"/>
      <c r="FT68" s="311"/>
      <c r="FU68" s="311"/>
      <c r="FV68" s="311"/>
      <c r="FW68" s="311"/>
      <c r="FX68" s="311"/>
      <c r="FY68" s="311"/>
      <c r="FZ68" s="311"/>
      <c r="GA68" s="311"/>
      <c r="GB68" s="311"/>
      <c r="GC68" s="311"/>
      <c r="GD68" s="311"/>
      <c r="GE68" s="311"/>
      <c r="GF68" s="311"/>
      <c r="GG68" s="311"/>
      <c r="GH68" s="311"/>
      <c r="GI68" s="311"/>
      <c r="GJ68" s="311"/>
      <c r="GK68" s="311"/>
      <c r="GL68" s="311"/>
      <c r="GM68" s="311"/>
      <c r="GN68" s="311"/>
      <c r="GO68" s="311"/>
      <c r="GP68" s="311"/>
      <c r="GQ68" s="311"/>
      <c r="GR68" s="311"/>
      <c r="GS68" s="311"/>
      <c r="GT68" s="311"/>
      <c r="GU68" s="311"/>
      <c r="GV68" s="311"/>
      <c r="GW68" s="311"/>
      <c r="GX68" s="311"/>
      <c r="GY68" s="311"/>
      <c r="GZ68" s="311"/>
      <c r="HA68" s="311"/>
      <c r="HB68" s="311"/>
      <c r="HC68" s="311"/>
      <c r="HD68" s="311"/>
      <c r="HE68" s="311"/>
      <c r="HF68" s="311"/>
      <c r="HG68" s="311"/>
      <c r="HH68" s="311"/>
      <c r="HI68" s="311"/>
      <c r="HJ68" s="311"/>
      <c r="HK68" s="311"/>
      <c r="HL68" s="311"/>
      <c r="HM68" s="311"/>
      <c r="HN68" s="311"/>
      <c r="HO68" s="311"/>
      <c r="HP68" s="311"/>
      <c r="HQ68" s="311"/>
      <c r="HR68" s="311"/>
      <c r="HS68" s="311"/>
      <c r="HT68" s="311"/>
      <c r="HU68" s="311"/>
      <c r="HV68" s="311"/>
      <c r="HW68" s="311"/>
      <c r="HX68" s="311"/>
      <c r="HY68" s="311"/>
      <c r="HZ68" s="311"/>
      <c r="IA68" s="311"/>
      <c r="IB68" s="311"/>
      <c r="IC68" s="311"/>
      <c r="ID68" s="311"/>
      <c r="IE68" s="311"/>
      <c r="IF68" s="311"/>
      <c r="IG68" s="311"/>
      <c r="IH68" s="311"/>
      <c r="II68" s="311"/>
      <c r="IJ68" s="311"/>
      <c r="IK68" s="311"/>
      <c r="IL68" s="311"/>
      <c r="IM68" s="311"/>
      <c r="IN68" s="311"/>
      <c r="IO68" s="311"/>
      <c r="IP68" s="311"/>
      <c r="IQ68" s="311"/>
      <c r="IR68" s="311"/>
      <c r="IS68" s="311"/>
      <c r="IT68" s="311"/>
      <c r="IU68" s="311"/>
      <c r="IV68" s="311"/>
      <c r="IW68" s="311"/>
      <c r="IX68" s="311"/>
      <c r="IY68" s="311"/>
      <c r="IZ68" s="311"/>
      <c r="JA68" s="311"/>
      <c r="JB68" s="311"/>
      <c r="JC68" s="311"/>
      <c r="JD68" s="311"/>
      <c r="JE68" s="311"/>
    </row>
    <row r="69" spans="1:265" s="2" customFormat="1">
      <c r="A69" s="3"/>
      <c r="B69" s="3"/>
      <c r="AD69" s="311"/>
      <c r="AE69" s="311"/>
      <c r="AF69" s="311"/>
      <c r="AG69" s="311"/>
      <c r="AH69" s="311"/>
      <c r="AI69" s="311"/>
      <c r="AJ69" s="311"/>
      <c r="AK69" s="311"/>
      <c r="AL69" s="311"/>
      <c r="AM69" s="311"/>
      <c r="AN69" s="311"/>
      <c r="AO69" s="311"/>
      <c r="AP69" s="311"/>
      <c r="AQ69" s="311"/>
      <c r="AR69" s="311"/>
      <c r="AS69" s="311"/>
      <c r="AT69" s="311"/>
      <c r="AU69" s="311"/>
      <c r="AV69" s="311"/>
      <c r="AW69" s="311"/>
      <c r="AX69" s="311"/>
      <c r="AY69" s="311"/>
      <c r="AZ69" s="311"/>
      <c r="BA69" s="311"/>
      <c r="BB69" s="311"/>
      <c r="BC69" s="311"/>
      <c r="BD69" s="311"/>
      <c r="BE69" s="311"/>
      <c r="BF69" s="311"/>
      <c r="BG69" s="311"/>
      <c r="BH69" s="311"/>
      <c r="BI69" s="311"/>
      <c r="BJ69" s="311"/>
      <c r="BK69" s="311"/>
      <c r="BL69" s="311"/>
      <c r="BM69" s="311"/>
      <c r="BN69" s="311"/>
      <c r="BO69" s="311"/>
      <c r="BP69" s="311"/>
      <c r="BQ69" s="311"/>
      <c r="BR69" s="311"/>
      <c r="BS69" s="311"/>
      <c r="BT69" s="311"/>
      <c r="BU69" s="311"/>
      <c r="BV69" s="311"/>
      <c r="BW69" s="311"/>
      <c r="BX69" s="311"/>
      <c r="BY69" s="311"/>
      <c r="BZ69" s="311"/>
      <c r="CA69" s="311"/>
      <c r="CB69" s="311"/>
      <c r="CC69" s="311"/>
      <c r="CD69" s="311"/>
      <c r="CE69" s="311"/>
      <c r="CF69" s="311"/>
      <c r="CG69" s="311"/>
      <c r="CH69" s="311"/>
      <c r="CI69" s="311"/>
      <c r="CJ69" s="311"/>
      <c r="CK69" s="311"/>
      <c r="CL69" s="311"/>
      <c r="CM69" s="311"/>
      <c r="CN69" s="311"/>
      <c r="CO69" s="311"/>
      <c r="CP69" s="311"/>
      <c r="CQ69" s="311"/>
      <c r="CR69" s="311"/>
      <c r="CS69" s="311"/>
      <c r="CT69" s="311"/>
      <c r="CU69" s="311"/>
      <c r="CV69" s="311"/>
      <c r="CW69" s="311"/>
      <c r="CX69" s="311"/>
      <c r="CY69" s="311"/>
      <c r="CZ69" s="311"/>
      <c r="DA69" s="311"/>
      <c r="DB69" s="311"/>
      <c r="DC69" s="311"/>
      <c r="DD69" s="311"/>
      <c r="DE69" s="311"/>
      <c r="DF69" s="311"/>
      <c r="DG69" s="311"/>
      <c r="DH69" s="311"/>
      <c r="DI69" s="311"/>
      <c r="DJ69" s="311"/>
      <c r="DK69" s="311"/>
      <c r="DL69" s="311"/>
      <c r="DM69" s="311"/>
      <c r="DN69" s="311"/>
      <c r="DO69" s="311"/>
      <c r="DP69" s="311"/>
      <c r="DQ69" s="311"/>
      <c r="DR69" s="311"/>
      <c r="DS69" s="311"/>
      <c r="DT69" s="311"/>
      <c r="DU69" s="311"/>
      <c r="DV69" s="311"/>
      <c r="DW69" s="311"/>
      <c r="DX69" s="311"/>
      <c r="DY69" s="311"/>
      <c r="DZ69" s="311"/>
      <c r="EA69" s="311"/>
      <c r="EB69" s="311"/>
      <c r="EC69" s="311"/>
      <c r="ED69" s="311"/>
      <c r="EE69" s="311"/>
      <c r="EF69" s="311"/>
      <c r="EG69" s="311"/>
      <c r="EH69" s="311"/>
      <c r="EI69" s="311"/>
      <c r="EJ69" s="311"/>
      <c r="EK69" s="311"/>
      <c r="EL69" s="311"/>
      <c r="EM69" s="311"/>
      <c r="EN69" s="311"/>
      <c r="EO69" s="311"/>
      <c r="EP69" s="311"/>
      <c r="EQ69" s="311"/>
      <c r="ER69" s="311"/>
      <c r="ES69" s="311"/>
      <c r="ET69" s="311"/>
      <c r="EU69" s="311"/>
      <c r="EV69" s="311"/>
      <c r="EW69" s="311"/>
      <c r="EX69" s="311"/>
      <c r="EY69" s="311"/>
      <c r="EZ69" s="311"/>
      <c r="FA69" s="311"/>
      <c r="FB69" s="311"/>
      <c r="FC69" s="311"/>
      <c r="FD69" s="311"/>
      <c r="FE69" s="311"/>
      <c r="FF69" s="311"/>
      <c r="FG69" s="311"/>
      <c r="FH69" s="311"/>
      <c r="FI69" s="311"/>
      <c r="FJ69" s="311"/>
      <c r="FK69" s="311"/>
      <c r="FL69" s="311"/>
      <c r="FM69" s="311"/>
      <c r="FN69" s="311"/>
      <c r="FO69" s="311"/>
      <c r="FP69" s="311"/>
      <c r="FQ69" s="311"/>
      <c r="FR69" s="311"/>
      <c r="FS69" s="311"/>
      <c r="FT69" s="311"/>
      <c r="FU69" s="311"/>
      <c r="FV69" s="311"/>
      <c r="FW69" s="311"/>
      <c r="FX69" s="311"/>
      <c r="FY69" s="311"/>
      <c r="FZ69" s="311"/>
      <c r="GA69" s="311"/>
      <c r="GB69" s="311"/>
      <c r="GC69" s="311"/>
      <c r="GD69" s="311"/>
      <c r="GE69" s="311"/>
      <c r="GF69" s="311"/>
      <c r="GG69" s="311"/>
      <c r="GH69" s="311"/>
      <c r="GI69" s="311"/>
      <c r="GJ69" s="311"/>
      <c r="GK69" s="311"/>
      <c r="GL69" s="311"/>
      <c r="GM69" s="311"/>
      <c r="GN69" s="311"/>
      <c r="GO69" s="311"/>
      <c r="GP69" s="311"/>
      <c r="GQ69" s="311"/>
      <c r="GR69" s="311"/>
      <c r="GS69" s="311"/>
      <c r="GT69" s="311"/>
      <c r="GU69" s="311"/>
      <c r="GV69" s="311"/>
      <c r="GW69" s="311"/>
      <c r="GX69" s="311"/>
      <c r="GY69" s="311"/>
      <c r="GZ69" s="311"/>
      <c r="HA69" s="311"/>
      <c r="HB69" s="311"/>
      <c r="HC69" s="311"/>
      <c r="HD69" s="311"/>
      <c r="HE69" s="311"/>
      <c r="HF69" s="311"/>
      <c r="HG69" s="311"/>
      <c r="HH69" s="311"/>
      <c r="HI69" s="311"/>
      <c r="HJ69" s="311"/>
      <c r="HK69" s="311"/>
      <c r="HL69" s="311"/>
      <c r="HM69" s="311"/>
      <c r="HN69" s="311"/>
      <c r="HO69" s="311"/>
      <c r="HP69" s="311"/>
      <c r="HQ69" s="311"/>
      <c r="HR69" s="311"/>
      <c r="HS69" s="311"/>
      <c r="HT69" s="311"/>
      <c r="HU69" s="311"/>
      <c r="HV69" s="311"/>
      <c r="HW69" s="311"/>
      <c r="HX69" s="311"/>
      <c r="HY69" s="311"/>
      <c r="HZ69" s="311"/>
      <c r="IA69" s="311"/>
      <c r="IB69" s="311"/>
      <c r="IC69" s="311"/>
      <c r="ID69" s="311"/>
      <c r="IE69" s="311"/>
      <c r="IF69" s="311"/>
      <c r="IG69" s="311"/>
      <c r="IH69" s="311"/>
      <c r="II69" s="311"/>
      <c r="IJ69" s="311"/>
      <c r="IK69" s="311"/>
      <c r="IL69" s="311"/>
      <c r="IM69" s="311"/>
      <c r="IN69" s="311"/>
      <c r="IO69" s="311"/>
      <c r="IP69" s="311"/>
      <c r="IQ69" s="311"/>
      <c r="IR69" s="311"/>
      <c r="IS69" s="311"/>
      <c r="IT69" s="311"/>
      <c r="IU69" s="311"/>
      <c r="IV69" s="311"/>
      <c r="IW69" s="311"/>
      <c r="IX69" s="311"/>
      <c r="IY69" s="311"/>
      <c r="IZ69" s="311"/>
      <c r="JA69" s="311"/>
      <c r="JB69" s="311"/>
      <c r="JC69" s="311"/>
      <c r="JD69" s="311"/>
      <c r="JE69" s="311"/>
    </row>
    <row r="70" spans="1:265" s="2" customFormat="1">
      <c r="A70" s="3"/>
      <c r="B70" s="3"/>
      <c r="AD70" s="311"/>
      <c r="AE70" s="311"/>
      <c r="AF70" s="311"/>
      <c r="AG70" s="311"/>
      <c r="AH70" s="311"/>
      <c r="AI70" s="311"/>
      <c r="AJ70" s="311"/>
      <c r="AK70" s="311"/>
      <c r="AL70" s="311"/>
      <c r="AM70" s="311"/>
      <c r="AN70" s="311"/>
      <c r="AO70" s="311"/>
      <c r="AP70" s="311"/>
      <c r="AQ70" s="311"/>
      <c r="AR70" s="311"/>
      <c r="AS70" s="311"/>
      <c r="AT70" s="311"/>
      <c r="AU70" s="311"/>
      <c r="AV70" s="311"/>
      <c r="AW70" s="311"/>
      <c r="AX70" s="311"/>
      <c r="AY70" s="311"/>
      <c r="AZ70" s="311"/>
      <c r="BA70" s="311"/>
      <c r="BB70" s="311"/>
      <c r="BC70" s="311"/>
      <c r="BD70" s="311"/>
      <c r="BE70" s="311"/>
      <c r="BF70" s="311"/>
      <c r="BG70" s="311"/>
      <c r="BH70" s="311"/>
      <c r="BI70" s="311"/>
      <c r="BJ70" s="311"/>
      <c r="BK70" s="311"/>
      <c r="BL70" s="311"/>
      <c r="BM70" s="311"/>
      <c r="BN70" s="311"/>
      <c r="BO70" s="311"/>
      <c r="BP70" s="311"/>
      <c r="BQ70" s="311"/>
      <c r="BR70" s="311"/>
      <c r="BS70" s="311"/>
      <c r="BT70" s="311"/>
      <c r="BU70" s="311"/>
      <c r="BV70" s="311"/>
      <c r="BW70" s="311"/>
      <c r="BX70" s="311"/>
      <c r="BY70" s="311"/>
      <c r="BZ70" s="311"/>
      <c r="CA70" s="311"/>
      <c r="CB70" s="311"/>
      <c r="CC70" s="311"/>
      <c r="CD70" s="311"/>
      <c r="CE70" s="311"/>
      <c r="CF70" s="311"/>
      <c r="CG70" s="311"/>
      <c r="CH70" s="311"/>
      <c r="CI70" s="311"/>
      <c r="CJ70" s="311"/>
      <c r="CK70" s="311"/>
      <c r="CL70" s="311"/>
      <c r="CM70" s="311"/>
      <c r="CN70" s="311"/>
      <c r="CO70" s="311"/>
      <c r="CP70" s="311"/>
      <c r="CQ70" s="311"/>
      <c r="CR70" s="311"/>
      <c r="CS70" s="311"/>
      <c r="CT70" s="311"/>
      <c r="CU70" s="311"/>
      <c r="CV70" s="311"/>
      <c r="CW70" s="311"/>
      <c r="CX70" s="311"/>
      <c r="CY70" s="311"/>
      <c r="CZ70" s="311"/>
      <c r="DA70" s="311"/>
      <c r="DB70" s="311"/>
      <c r="DC70" s="311"/>
      <c r="DD70" s="311"/>
      <c r="DE70" s="311"/>
      <c r="DF70" s="311"/>
      <c r="DG70" s="311"/>
      <c r="DH70" s="311"/>
      <c r="DI70" s="311"/>
      <c r="DJ70" s="311"/>
      <c r="DK70" s="311"/>
      <c r="DL70" s="311"/>
      <c r="DM70" s="311"/>
      <c r="DN70" s="311"/>
      <c r="DO70" s="311"/>
      <c r="DP70" s="311"/>
      <c r="DQ70" s="311"/>
      <c r="DR70" s="311"/>
      <c r="DS70" s="311"/>
      <c r="DT70" s="311"/>
      <c r="DU70" s="311"/>
      <c r="DV70" s="311"/>
      <c r="DW70" s="311"/>
      <c r="DX70" s="311"/>
      <c r="DY70" s="311"/>
      <c r="DZ70" s="311"/>
      <c r="EA70" s="311"/>
      <c r="EB70" s="311"/>
      <c r="EC70" s="311"/>
      <c r="ED70" s="311"/>
      <c r="EE70" s="311"/>
      <c r="EF70" s="311"/>
      <c r="EG70" s="311"/>
      <c r="EH70" s="311"/>
      <c r="EI70" s="311"/>
      <c r="EJ70" s="311"/>
      <c r="EK70" s="311"/>
      <c r="EL70" s="311"/>
      <c r="EM70" s="311"/>
      <c r="EN70" s="311"/>
      <c r="EO70" s="311"/>
      <c r="EP70" s="311"/>
      <c r="EQ70" s="311"/>
      <c r="ER70" s="311"/>
      <c r="ES70" s="311"/>
      <c r="ET70" s="311"/>
      <c r="EU70" s="311"/>
      <c r="EV70" s="311"/>
      <c r="EW70" s="311"/>
      <c r="EX70" s="311"/>
      <c r="EY70" s="311"/>
      <c r="EZ70" s="311"/>
      <c r="FA70" s="311"/>
      <c r="FB70" s="311"/>
      <c r="FC70" s="311"/>
      <c r="FD70" s="311"/>
      <c r="FE70" s="311"/>
      <c r="FF70" s="311"/>
      <c r="FG70" s="311"/>
      <c r="FH70" s="311"/>
      <c r="FI70" s="311"/>
      <c r="FJ70" s="311"/>
      <c r="FK70" s="311"/>
      <c r="FL70" s="311"/>
      <c r="FM70" s="311"/>
      <c r="FN70" s="311"/>
      <c r="FO70" s="311"/>
      <c r="FP70" s="311"/>
      <c r="FQ70" s="311"/>
      <c r="FR70" s="311"/>
      <c r="FS70" s="311"/>
      <c r="FT70" s="311"/>
      <c r="FU70" s="311"/>
      <c r="FV70" s="311"/>
      <c r="FW70" s="311"/>
      <c r="FX70" s="311"/>
      <c r="FY70" s="311"/>
      <c r="FZ70" s="311"/>
      <c r="GA70" s="311"/>
      <c r="GB70" s="311"/>
      <c r="GC70" s="311"/>
      <c r="GD70" s="311"/>
      <c r="GE70" s="311"/>
      <c r="GF70" s="311"/>
      <c r="GG70" s="311"/>
      <c r="GH70" s="311"/>
      <c r="GI70" s="311"/>
      <c r="GJ70" s="311"/>
      <c r="GK70" s="311"/>
      <c r="GL70" s="311"/>
      <c r="GM70" s="311"/>
      <c r="GN70" s="311"/>
      <c r="GO70" s="311"/>
      <c r="GP70" s="311"/>
      <c r="GQ70" s="311"/>
      <c r="GR70" s="311"/>
      <c r="GS70" s="311"/>
      <c r="GT70" s="311"/>
      <c r="GU70" s="311"/>
      <c r="GV70" s="311"/>
      <c r="GW70" s="311"/>
      <c r="GX70" s="311"/>
      <c r="GY70" s="311"/>
      <c r="GZ70" s="311"/>
      <c r="HA70" s="311"/>
      <c r="HB70" s="311"/>
      <c r="HC70" s="311"/>
      <c r="HD70" s="311"/>
      <c r="HE70" s="311"/>
      <c r="HF70" s="311"/>
      <c r="HG70" s="311"/>
      <c r="HH70" s="311"/>
      <c r="HI70" s="311"/>
      <c r="HJ70" s="311"/>
      <c r="HK70" s="311"/>
      <c r="HL70" s="311"/>
      <c r="HM70" s="311"/>
      <c r="HN70" s="311"/>
      <c r="HO70" s="311"/>
      <c r="HP70" s="311"/>
      <c r="HQ70" s="311"/>
      <c r="HR70" s="311"/>
      <c r="HS70" s="311"/>
      <c r="HT70" s="311"/>
      <c r="HU70" s="311"/>
      <c r="HV70" s="311"/>
      <c r="HW70" s="311"/>
      <c r="HX70" s="311"/>
      <c r="HY70" s="311"/>
      <c r="HZ70" s="311"/>
      <c r="IA70" s="311"/>
      <c r="IB70" s="311"/>
      <c r="IC70" s="311"/>
      <c r="ID70" s="311"/>
      <c r="IE70" s="311"/>
      <c r="IF70" s="311"/>
      <c r="IG70" s="311"/>
      <c r="IH70" s="311"/>
      <c r="II70" s="311"/>
      <c r="IJ70" s="311"/>
      <c r="IK70" s="311"/>
      <c r="IL70" s="311"/>
      <c r="IM70" s="311"/>
      <c r="IN70" s="311"/>
      <c r="IO70" s="311"/>
      <c r="IP70" s="311"/>
      <c r="IQ70" s="311"/>
      <c r="IR70" s="311"/>
      <c r="IS70" s="311"/>
      <c r="IT70" s="311"/>
      <c r="IU70" s="311"/>
      <c r="IV70" s="311"/>
      <c r="IW70" s="311"/>
      <c r="IX70" s="311"/>
      <c r="IY70" s="311"/>
      <c r="IZ70" s="311"/>
      <c r="JA70" s="311"/>
      <c r="JB70" s="311"/>
      <c r="JC70" s="311"/>
      <c r="JD70" s="311"/>
      <c r="JE70" s="311"/>
    </row>
    <row r="71" spans="1:265" s="2" customFormat="1">
      <c r="A71" s="3"/>
      <c r="B71" s="3"/>
      <c r="AD71" s="311"/>
      <c r="AE71" s="311"/>
      <c r="AF71" s="311"/>
      <c r="AG71" s="311"/>
      <c r="AH71" s="311"/>
      <c r="AI71" s="311"/>
      <c r="AJ71" s="311"/>
      <c r="AK71" s="311"/>
      <c r="AL71" s="311"/>
      <c r="AM71" s="311"/>
      <c r="AN71" s="311"/>
      <c r="AO71" s="311"/>
      <c r="AP71" s="311"/>
      <c r="AQ71" s="311"/>
      <c r="AR71" s="311"/>
      <c r="AS71" s="311"/>
      <c r="AT71" s="311"/>
      <c r="AU71" s="311"/>
      <c r="AV71" s="311"/>
      <c r="AW71" s="311"/>
      <c r="AX71" s="311"/>
      <c r="AY71" s="311"/>
      <c r="AZ71" s="311"/>
      <c r="BA71" s="311"/>
      <c r="BB71" s="311"/>
      <c r="BC71" s="311"/>
      <c r="BD71" s="311"/>
      <c r="BE71" s="311"/>
      <c r="BF71" s="311"/>
      <c r="BG71" s="311"/>
      <c r="BH71" s="311"/>
      <c r="BI71" s="311"/>
      <c r="BJ71" s="311"/>
      <c r="BK71" s="311"/>
      <c r="BL71" s="311"/>
      <c r="BM71" s="311"/>
      <c r="BN71" s="311"/>
      <c r="BO71" s="311"/>
      <c r="BP71" s="311"/>
      <c r="BQ71" s="311"/>
      <c r="BR71" s="311"/>
      <c r="BS71" s="311"/>
      <c r="BT71" s="311"/>
      <c r="BU71" s="311"/>
      <c r="BV71" s="311"/>
      <c r="BW71" s="311"/>
      <c r="BX71" s="311"/>
      <c r="BY71" s="311"/>
      <c r="BZ71" s="311"/>
      <c r="CA71" s="311"/>
      <c r="CB71" s="311"/>
      <c r="CC71" s="311"/>
      <c r="CD71" s="311"/>
      <c r="CE71" s="311"/>
      <c r="CF71" s="311"/>
      <c r="CG71" s="311"/>
      <c r="CH71" s="311"/>
      <c r="CI71" s="311"/>
      <c r="CJ71" s="311"/>
      <c r="CK71" s="311"/>
      <c r="CL71" s="311"/>
      <c r="CM71" s="311"/>
      <c r="CN71" s="311"/>
      <c r="CO71" s="311"/>
      <c r="CP71" s="311"/>
      <c r="CQ71" s="311"/>
      <c r="CR71" s="311"/>
      <c r="CS71" s="311"/>
      <c r="CT71" s="311"/>
      <c r="CU71" s="311"/>
      <c r="CV71" s="311"/>
      <c r="CW71" s="311"/>
      <c r="CX71" s="311"/>
      <c r="CY71" s="311"/>
      <c r="CZ71" s="311"/>
      <c r="DA71" s="311"/>
      <c r="DB71" s="311"/>
      <c r="DC71" s="311"/>
      <c r="DD71" s="311"/>
      <c r="DE71" s="311"/>
      <c r="DF71" s="311"/>
      <c r="DG71" s="311"/>
      <c r="DH71" s="311"/>
      <c r="DI71" s="311"/>
      <c r="DJ71" s="311"/>
      <c r="DK71" s="311"/>
      <c r="DL71" s="311"/>
      <c r="DM71" s="311"/>
      <c r="DN71" s="311"/>
      <c r="DO71" s="311"/>
      <c r="DP71" s="311"/>
      <c r="DQ71" s="311"/>
      <c r="DR71" s="311"/>
      <c r="DS71" s="311"/>
      <c r="DT71" s="311"/>
      <c r="DU71" s="311"/>
      <c r="DV71" s="311"/>
      <c r="DW71" s="311"/>
      <c r="DX71" s="311"/>
      <c r="DY71" s="311"/>
      <c r="DZ71" s="311"/>
      <c r="EA71" s="311"/>
      <c r="EB71" s="311"/>
      <c r="EC71" s="311"/>
      <c r="ED71" s="311"/>
      <c r="EE71" s="311"/>
      <c r="EF71" s="311"/>
      <c r="EG71" s="311"/>
      <c r="EH71" s="311"/>
      <c r="EI71" s="311"/>
      <c r="EJ71" s="311"/>
      <c r="EK71" s="311"/>
      <c r="EL71" s="311"/>
      <c r="EM71" s="311"/>
      <c r="EN71" s="311"/>
      <c r="EO71" s="311"/>
      <c r="EP71" s="311"/>
      <c r="EQ71" s="311"/>
      <c r="ER71" s="311"/>
      <c r="ES71" s="311"/>
      <c r="ET71" s="311"/>
      <c r="EU71" s="311"/>
      <c r="EV71" s="311"/>
      <c r="EW71" s="311"/>
      <c r="EX71" s="311"/>
      <c r="EY71" s="311"/>
      <c r="EZ71" s="311"/>
      <c r="FA71" s="311"/>
      <c r="FB71" s="311"/>
      <c r="FC71" s="311"/>
      <c r="FD71" s="311"/>
      <c r="FE71" s="311"/>
      <c r="FF71" s="311"/>
      <c r="FG71" s="311"/>
      <c r="FH71" s="311"/>
      <c r="FI71" s="311"/>
      <c r="FJ71" s="311"/>
      <c r="FK71" s="311"/>
      <c r="FL71" s="311"/>
      <c r="FM71" s="311"/>
      <c r="FN71" s="311"/>
      <c r="FO71" s="311"/>
      <c r="FP71" s="311"/>
      <c r="FQ71" s="311"/>
      <c r="FR71" s="311"/>
      <c r="FS71" s="311"/>
      <c r="FT71" s="311"/>
      <c r="FU71" s="311"/>
      <c r="FV71" s="311"/>
      <c r="FW71" s="311"/>
      <c r="FX71" s="311"/>
      <c r="FY71" s="311"/>
      <c r="FZ71" s="311"/>
      <c r="GA71" s="311"/>
      <c r="GB71" s="311"/>
      <c r="GC71" s="311"/>
      <c r="GD71" s="311"/>
      <c r="GE71" s="311"/>
      <c r="GF71" s="311"/>
      <c r="GG71" s="311"/>
      <c r="GH71" s="311"/>
      <c r="GI71" s="311"/>
      <c r="GJ71" s="311"/>
      <c r="GK71" s="311"/>
      <c r="GL71" s="311"/>
      <c r="GM71" s="311"/>
      <c r="GN71" s="311"/>
      <c r="GO71" s="311"/>
      <c r="GP71" s="311"/>
      <c r="GQ71" s="311"/>
      <c r="GR71" s="311"/>
      <c r="GS71" s="311"/>
      <c r="GT71" s="311"/>
      <c r="GU71" s="311"/>
      <c r="GV71" s="311"/>
      <c r="GW71" s="311"/>
      <c r="GX71" s="311"/>
      <c r="GY71" s="311"/>
      <c r="GZ71" s="311"/>
      <c r="HA71" s="311"/>
      <c r="HB71" s="311"/>
      <c r="HC71" s="311"/>
      <c r="HD71" s="311"/>
      <c r="HE71" s="311"/>
      <c r="HF71" s="311"/>
      <c r="HG71" s="311"/>
      <c r="HH71" s="311"/>
      <c r="HI71" s="311"/>
      <c r="HJ71" s="311"/>
      <c r="HK71" s="311"/>
      <c r="HL71" s="311"/>
      <c r="HM71" s="311"/>
      <c r="HN71" s="311"/>
      <c r="HO71" s="311"/>
      <c r="HP71" s="311"/>
      <c r="HQ71" s="311"/>
      <c r="HR71" s="311"/>
      <c r="HS71" s="311"/>
      <c r="HT71" s="311"/>
      <c r="HU71" s="311"/>
      <c r="HV71" s="311"/>
      <c r="HW71" s="311"/>
      <c r="HX71" s="311"/>
      <c r="HY71" s="311"/>
      <c r="HZ71" s="311"/>
      <c r="IA71" s="311"/>
      <c r="IB71" s="311"/>
      <c r="IC71" s="311"/>
      <c r="ID71" s="311"/>
      <c r="IE71" s="311"/>
      <c r="IF71" s="311"/>
      <c r="IG71" s="311"/>
      <c r="IH71" s="311"/>
      <c r="II71" s="311"/>
      <c r="IJ71" s="311"/>
      <c r="IK71" s="311"/>
      <c r="IL71" s="311"/>
      <c r="IM71" s="311"/>
      <c r="IN71" s="311"/>
      <c r="IO71" s="311"/>
      <c r="IP71" s="311"/>
      <c r="IQ71" s="311"/>
      <c r="IR71" s="311"/>
      <c r="IS71" s="311"/>
      <c r="IT71" s="311"/>
      <c r="IU71" s="311"/>
      <c r="IV71" s="311"/>
      <c r="IW71" s="311"/>
      <c r="IX71" s="311"/>
      <c r="IY71" s="311"/>
      <c r="IZ71" s="311"/>
      <c r="JA71" s="311"/>
      <c r="JB71" s="311"/>
      <c r="JC71" s="311"/>
      <c r="JD71" s="311"/>
      <c r="JE71" s="311"/>
    </row>
    <row r="72" spans="1:265" s="2" customFormat="1">
      <c r="A72" s="3"/>
      <c r="B72" s="3"/>
      <c r="AD72" s="311"/>
      <c r="AE72" s="311"/>
      <c r="AF72" s="311"/>
      <c r="AG72" s="311"/>
      <c r="AH72" s="311"/>
      <c r="AI72" s="311"/>
      <c r="AJ72" s="311"/>
      <c r="AK72" s="311"/>
      <c r="AL72" s="311"/>
      <c r="AM72" s="311"/>
      <c r="AN72" s="311"/>
      <c r="AO72" s="311"/>
      <c r="AP72" s="311"/>
      <c r="AQ72" s="311"/>
      <c r="AR72" s="311"/>
      <c r="AS72" s="311"/>
      <c r="AT72" s="311"/>
      <c r="AU72" s="311"/>
      <c r="AV72" s="311"/>
      <c r="AW72" s="311"/>
      <c r="AX72" s="311"/>
      <c r="AY72" s="311"/>
      <c r="AZ72" s="311"/>
      <c r="BA72" s="311"/>
      <c r="BB72" s="311"/>
      <c r="BC72" s="311"/>
      <c r="BD72" s="311"/>
      <c r="BE72" s="311"/>
      <c r="BF72" s="311"/>
      <c r="BG72" s="311"/>
      <c r="BH72" s="311"/>
      <c r="BI72" s="311"/>
      <c r="BJ72" s="311"/>
      <c r="BK72" s="311"/>
      <c r="BL72" s="311"/>
      <c r="BM72" s="311"/>
      <c r="BN72" s="311"/>
      <c r="BO72" s="311"/>
      <c r="BP72" s="311"/>
      <c r="BQ72" s="311"/>
      <c r="BR72" s="311"/>
      <c r="BS72" s="311"/>
      <c r="BT72" s="311"/>
      <c r="BU72" s="311"/>
      <c r="BV72" s="311"/>
      <c r="BW72" s="311"/>
      <c r="BX72" s="311"/>
      <c r="BY72" s="311"/>
      <c r="BZ72" s="311"/>
      <c r="CA72" s="311"/>
      <c r="CB72" s="311"/>
      <c r="CC72" s="311"/>
      <c r="CD72" s="311"/>
      <c r="CE72" s="311"/>
      <c r="CF72" s="311"/>
      <c r="CG72" s="311"/>
      <c r="CH72" s="311"/>
      <c r="CI72" s="311"/>
      <c r="CJ72" s="311"/>
      <c r="CK72" s="311"/>
      <c r="CL72" s="311"/>
      <c r="CM72" s="311"/>
      <c r="CN72" s="311"/>
      <c r="CO72" s="311"/>
      <c r="CP72" s="311"/>
      <c r="CQ72" s="311"/>
      <c r="CR72" s="311"/>
      <c r="CS72" s="311"/>
      <c r="CT72" s="311"/>
      <c r="CU72" s="311"/>
      <c r="CV72" s="311"/>
      <c r="CW72" s="311"/>
      <c r="CX72" s="311"/>
      <c r="CY72" s="311"/>
      <c r="CZ72" s="311"/>
      <c r="DA72" s="311"/>
      <c r="DB72" s="311"/>
      <c r="DC72" s="311"/>
      <c r="DD72" s="311"/>
      <c r="DE72" s="311"/>
      <c r="DF72" s="311"/>
      <c r="DG72" s="311"/>
      <c r="DH72" s="311"/>
      <c r="DI72" s="311"/>
      <c r="DJ72" s="311"/>
      <c r="DK72" s="311"/>
      <c r="DL72" s="311"/>
      <c r="DM72" s="311"/>
      <c r="DN72" s="311"/>
      <c r="DO72" s="311"/>
      <c r="DP72" s="311"/>
      <c r="DQ72" s="311"/>
      <c r="DR72" s="311"/>
      <c r="DS72" s="311"/>
      <c r="DT72" s="311"/>
      <c r="DU72" s="311"/>
      <c r="DV72" s="311"/>
      <c r="DW72" s="311"/>
      <c r="DX72" s="311"/>
      <c r="DY72" s="311"/>
      <c r="DZ72" s="311"/>
      <c r="EA72" s="311"/>
      <c r="EB72" s="311"/>
      <c r="EC72" s="311"/>
      <c r="ED72" s="311"/>
      <c r="EE72" s="311"/>
      <c r="EF72" s="311"/>
      <c r="EG72" s="311"/>
      <c r="EH72" s="311"/>
      <c r="EI72" s="311"/>
      <c r="EJ72" s="311"/>
      <c r="EK72" s="311"/>
      <c r="EL72" s="311"/>
      <c r="EM72" s="311"/>
      <c r="EN72" s="311"/>
      <c r="EO72" s="311"/>
      <c r="EP72" s="311"/>
      <c r="EQ72" s="311"/>
      <c r="ER72" s="311"/>
      <c r="ES72" s="311"/>
      <c r="ET72" s="311"/>
      <c r="EU72" s="311"/>
      <c r="EV72" s="311"/>
      <c r="EW72" s="311"/>
      <c r="EX72" s="311"/>
      <c r="EY72" s="311"/>
      <c r="EZ72" s="311"/>
      <c r="FA72" s="311"/>
      <c r="FB72" s="311"/>
      <c r="FC72" s="311"/>
      <c r="FD72" s="311"/>
      <c r="FE72" s="311"/>
      <c r="FF72" s="311"/>
      <c r="FG72" s="311"/>
      <c r="FH72" s="311"/>
      <c r="FI72" s="311"/>
      <c r="FJ72" s="311"/>
      <c r="FK72" s="311"/>
      <c r="FL72" s="311"/>
      <c r="FM72" s="311"/>
      <c r="FN72" s="311"/>
      <c r="FO72" s="311"/>
      <c r="FP72" s="311"/>
      <c r="FQ72" s="311"/>
      <c r="FR72" s="311"/>
      <c r="FS72" s="311"/>
      <c r="FT72" s="311"/>
      <c r="FU72" s="311"/>
      <c r="FV72" s="311"/>
      <c r="FW72" s="311"/>
      <c r="FX72" s="311"/>
      <c r="FY72" s="311"/>
      <c r="FZ72" s="311"/>
      <c r="GA72" s="311"/>
      <c r="GB72" s="311"/>
      <c r="GC72" s="311"/>
      <c r="GD72" s="311"/>
      <c r="GE72" s="311"/>
      <c r="GF72" s="311"/>
      <c r="GG72" s="311"/>
      <c r="GH72" s="311"/>
      <c r="GI72" s="311"/>
      <c r="GJ72" s="311"/>
      <c r="GK72" s="311"/>
      <c r="GL72" s="311"/>
      <c r="GM72" s="311"/>
      <c r="GN72" s="311"/>
      <c r="GO72" s="311"/>
      <c r="GP72" s="311"/>
      <c r="GQ72" s="311"/>
      <c r="GR72" s="311"/>
      <c r="GS72" s="311"/>
      <c r="GT72" s="311"/>
      <c r="GU72" s="311"/>
      <c r="GV72" s="311"/>
      <c r="GW72" s="311"/>
      <c r="GX72" s="311"/>
      <c r="GY72" s="311"/>
      <c r="GZ72" s="311"/>
      <c r="HA72" s="311"/>
      <c r="HB72" s="311"/>
      <c r="HC72" s="311"/>
      <c r="HD72" s="311"/>
      <c r="HE72" s="311"/>
      <c r="HF72" s="311"/>
      <c r="HG72" s="311"/>
      <c r="HH72" s="311"/>
      <c r="HI72" s="311"/>
      <c r="HJ72" s="311"/>
      <c r="HK72" s="311"/>
      <c r="HL72" s="311"/>
      <c r="HM72" s="311"/>
      <c r="HN72" s="311"/>
      <c r="HO72" s="311"/>
      <c r="HP72" s="311"/>
      <c r="HQ72" s="311"/>
      <c r="HR72" s="311"/>
      <c r="HS72" s="311"/>
      <c r="HT72" s="311"/>
      <c r="HU72" s="311"/>
      <c r="HV72" s="311"/>
      <c r="HW72" s="311"/>
      <c r="HX72" s="311"/>
      <c r="HY72" s="311"/>
      <c r="HZ72" s="311"/>
      <c r="IA72" s="311"/>
      <c r="IB72" s="311"/>
      <c r="IC72" s="311"/>
      <c r="ID72" s="311"/>
      <c r="IE72" s="311"/>
      <c r="IF72" s="311"/>
      <c r="IG72" s="311"/>
      <c r="IH72" s="311"/>
      <c r="II72" s="311"/>
      <c r="IJ72" s="311"/>
      <c r="IK72" s="311"/>
      <c r="IL72" s="311"/>
      <c r="IM72" s="311"/>
      <c r="IN72" s="311"/>
      <c r="IO72" s="311"/>
      <c r="IP72" s="311"/>
      <c r="IQ72" s="311"/>
      <c r="IR72" s="311"/>
      <c r="IS72" s="311"/>
      <c r="IT72" s="311"/>
      <c r="IU72" s="311"/>
      <c r="IV72" s="311"/>
      <c r="IW72" s="311"/>
      <c r="IX72" s="311"/>
      <c r="IY72" s="311"/>
      <c r="IZ72" s="311"/>
      <c r="JA72" s="311"/>
      <c r="JB72" s="311"/>
      <c r="JC72" s="311"/>
      <c r="JD72" s="311"/>
      <c r="JE72" s="311"/>
    </row>
    <row r="73" spans="1:265" s="2" customFormat="1">
      <c r="A73" s="3"/>
      <c r="B73" s="3"/>
      <c r="AD73" s="311"/>
      <c r="AE73" s="311"/>
      <c r="AF73" s="311"/>
      <c r="AG73" s="311"/>
      <c r="AH73" s="311"/>
      <c r="AI73" s="311"/>
      <c r="AJ73" s="311"/>
      <c r="AK73" s="311"/>
      <c r="AL73" s="311"/>
      <c r="AM73" s="311"/>
      <c r="AN73" s="311"/>
      <c r="AO73" s="311"/>
      <c r="AP73" s="311"/>
      <c r="AQ73" s="311"/>
      <c r="AR73" s="311"/>
      <c r="AS73" s="311"/>
      <c r="AT73" s="311"/>
      <c r="AU73" s="311"/>
      <c r="AV73" s="311"/>
      <c r="AW73" s="311"/>
      <c r="AX73" s="311"/>
      <c r="AY73" s="311"/>
      <c r="AZ73" s="311"/>
      <c r="BA73" s="311"/>
      <c r="BB73" s="311"/>
      <c r="BC73" s="311"/>
      <c r="BD73" s="311"/>
      <c r="BE73" s="311"/>
      <c r="BF73" s="311"/>
      <c r="BG73" s="311"/>
      <c r="BH73" s="311"/>
      <c r="BI73" s="311"/>
      <c r="BJ73" s="311"/>
      <c r="BK73" s="311"/>
      <c r="BL73" s="311"/>
      <c r="BM73" s="311"/>
      <c r="BN73" s="311"/>
      <c r="BO73" s="311"/>
      <c r="BP73" s="311"/>
      <c r="BQ73" s="311"/>
      <c r="BR73" s="311"/>
      <c r="BS73" s="311"/>
      <c r="BT73" s="311"/>
      <c r="BU73" s="311"/>
      <c r="BV73" s="311"/>
      <c r="BW73" s="311"/>
      <c r="BX73" s="311"/>
      <c r="BY73" s="311"/>
      <c r="BZ73" s="311"/>
      <c r="CA73" s="311"/>
      <c r="CB73" s="311"/>
      <c r="CC73" s="311"/>
      <c r="CD73" s="311"/>
      <c r="CE73" s="311"/>
      <c r="CF73" s="311"/>
      <c r="CG73" s="311"/>
      <c r="CH73" s="311"/>
      <c r="CI73" s="311"/>
      <c r="CJ73" s="311"/>
      <c r="CK73" s="311"/>
      <c r="CL73" s="311"/>
      <c r="CM73" s="311"/>
      <c r="CN73" s="311"/>
      <c r="CO73" s="311"/>
      <c r="CP73" s="311"/>
      <c r="CQ73" s="311"/>
      <c r="CR73" s="311"/>
      <c r="CS73" s="311"/>
      <c r="CT73" s="311"/>
      <c r="CU73" s="311"/>
      <c r="CV73" s="311"/>
      <c r="CW73" s="311"/>
      <c r="CX73" s="311"/>
      <c r="CY73" s="311"/>
      <c r="CZ73" s="311"/>
      <c r="DA73" s="311"/>
      <c r="DB73" s="311"/>
      <c r="DC73" s="311"/>
      <c r="DD73" s="311"/>
      <c r="DE73" s="311"/>
      <c r="DF73" s="311"/>
      <c r="DG73" s="311"/>
      <c r="DH73" s="311"/>
      <c r="DI73" s="311"/>
      <c r="DJ73" s="311"/>
      <c r="DK73" s="311"/>
      <c r="DL73" s="311"/>
      <c r="DM73" s="311"/>
      <c r="DN73" s="311"/>
      <c r="DO73" s="311"/>
      <c r="DP73" s="311"/>
      <c r="DQ73" s="311"/>
      <c r="DR73" s="311"/>
      <c r="DS73" s="311"/>
      <c r="DT73" s="311"/>
      <c r="DU73" s="311"/>
      <c r="DV73" s="311"/>
      <c r="DW73" s="311"/>
      <c r="DX73" s="311"/>
      <c r="DY73" s="311"/>
      <c r="DZ73" s="311"/>
      <c r="EA73" s="311"/>
      <c r="EB73" s="311"/>
      <c r="EC73" s="311"/>
      <c r="ED73" s="311"/>
      <c r="EE73" s="311"/>
      <c r="EF73" s="311"/>
      <c r="EG73" s="311"/>
      <c r="EH73" s="311"/>
      <c r="EI73" s="311"/>
      <c r="EJ73" s="311"/>
      <c r="EK73" s="311"/>
      <c r="EL73" s="311"/>
      <c r="EM73" s="311"/>
      <c r="EN73" s="311"/>
      <c r="EO73" s="311"/>
      <c r="EP73" s="311"/>
      <c r="EQ73" s="311"/>
      <c r="ER73" s="311"/>
      <c r="ES73" s="311"/>
      <c r="ET73" s="311"/>
      <c r="EU73" s="311"/>
      <c r="EV73" s="311"/>
      <c r="EW73" s="311"/>
      <c r="EX73" s="311"/>
      <c r="EY73" s="311"/>
      <c r="EZ73" s="311"/>
      <c r="FA73" s="311"/>
      <c r="FB73" s="311"/>
      <c r="FC73" s="311"/>
      <c r="FD73" s="311"/>
      <c r="FE73" s="311"/>
      <c r="FF73" s="311"/>
      <c r="FG73" s="311"/>
      <c r="FH73" s="311"/>
      <c r="FI73" s="311"/>
      <c r="FJ73" s="311"/>
      <c r="FK73" s="311"/>
      <c r="FL73" s="311"/>
      <c r="FM73" s="311"/>
      <c r="FN73" s="311"/>
      <c r="FO73" s="311"/>
      <c r="FP73" s="311"/>
      <c r="FQ73" s="311"/>
      <c r="FR73" s="311"/>
      <c r="FS73" s="311"/>
      <c r="FT73" s="311"/>
      <c r="FU73" s="311"/>
      <c r="FV73" s="311"/>
      <c r="FW73" s="311"/>
      <c r="FX73" s="311"/>
      <c r="FY73" s="311"/>
      <c r="FZ73" s="311"/>
      <c r="GA73" s="311"/>
      <c r="GB73" s="311"/>
      <c r="GC73" s="311"/>
      <c r="GD73" s="311"/>
      <c r="GE73" s="311"/>
      <c r="GF73" s="311"/>
      <c r="GG73" s="311"/>
      <c r="GH73" s="311"/>
      <c r="GI73" s="311"/>
      <c r="GJ73" s="311"/>
      <c r="GK73" s="311"/>
      <c r="GL73" s="311"/>
      <c r="GM73" s="311"/>
      <c r="GN73" s="311"/>
      <c r="GO73" s="311"/>
      <c r="GP73" s="311"/>
      <c r="GQ73" s="311"/>
      <c r="GR73" s="311"/>
      <c r="GS73" s="311"/>
      <c r="GT73" s="311"/>
      <c r="GU73" s="311"/>
      <c r="GV73" s="311"/>
      <c r="GW73" s="311"/>
      <c r="GX73" s="311"/>
      <c r="GY73" s="311"/>
      <c r="GZ73" s="311"/>
      <c r="HA73" s="311"/>
      <c r="HB73" s="311"/>
      <c r="HC73" s="311"/>
      <c r="HD73" s="311"/>
      <c r="HE73" s="311"/>
      <c r="HF73" s="311"/>
      <c r="HG73" s="311"/>
      <c r="HH73" s="311"/>
      <c r="HI73" s="311"/>
      <c r="HJ73" s="311"/>
      <c r="HK73" s="311"/>
      <c r="HL73" s="311"/>
      <c r="HM73" s="311"/>
      <c r="HN73" s="311"/>
      <c r="HO73" s="311"/>
      <c r="HP73" s="311"/>
      <c r="HQ73" s="311"/>
      <c r="HR73" s="311"/>
      <c r="HS73" s="311"/>
      <c r="HT73" s="311"/>
      <c r="HU73" s="311"/>
      <c r="HV73" s="311"/>
      <c r="HW73" s="311"/>
      <c r="HX73" s="311"/>
      <c r="HY73" s="311"/>
      <c r="HZ73" s="311"/>
      <c r="IA73" s="311"/>
      <c r="IB73" s="311"/>
      <c r="IC73" s="311"/>
      <c r="ID73" s="311"/>
      <c r="IE73" s="311"/>
      <c r="IF73" s="311"/>
      <c r="IG73" s="311"/>
      <c r="IH73" s="311"/>
      <c r="II73" s="311"/>
      <c r="IJ73" s="311"/>
      <c r="IK73" s="311"/>
      <c r="IL73" s="311"/>
      <c r="IM73" s="311"/>
      <c r="IN73" s="311"/>
      <c r="IO73" s="311"/>
      <c r="IP73" s="311"/>
      <c r="IQ73" s="311"/>
      <c r="IR73" s="311"/>
      <c r="IS73" s="311"/>
      <c r="IT73" s="311"/>
      <c r="IU73" s="311"/>
      <c r="IV73" s="311"/>
      <c r="IW73" s="311"/>
      <c r="IX73" s="311"/>
      <c r="IY73" s="311"/>
      <c r="IZ73" s="311"/>
      <c r="JA73" s="311"/>
      <c r="JB73" s="311"/>
      <c r="JC73" s="311"/>
      <c r="JD73" s="311"/>
      <c r="JE73" s="311"/>
    </row>
    <row r="74" spans="1:265" s="2" customFormat="1">
      <c r="A74" s="3"/>
      <c r="B74" s="3"/>
      <c r="AD74" s="311"/>
      <c r="AE74" s="311"/>
      <c r="AF74" s="311"/>
      <c r="AG74" s="311"/>
      <c r="AH74" s="311"/>
      <c r="AI74" s="311"/>
      <c r="AJ74" s="311"/>
      <c r="AK74" s="311"/>
      <c r="AL74" s="311"/>
      <c r="AM74" s="311"/>
      <c r="AN74" s="311"/>
      <c r="AO74" s="311"/>
      <c r="AP74" s="311"/>
      <c r="AQ74" s="311"/>
      <c r="AR74" s="311"/>
      <c r="AS74" s="311"/>
      <c r="AT74" s="311"/>
      <c r="AU74" s="311"/>
      <c r="AV74" s="311"/>
      <c r="AW74" s="311"/>
      <c r="AX74" s="311"/>
      <c r="AY74" s="311"/>
      <c r="AZ74" s="311"/>
      <c r="BA74" s="311"/>
      <c r="BB74" s="311"/>
      <c r="BC74" s="311"/>
      <c r="BD74" s="311"/>
      <c r="BE74" s="311"/>
      <c r="BF74" s="311"/>
      <c r="BG74" s="311"/>
      <c r="BH74" s="311"/>
      <c r="BI74" s="311"/>
      <c r="BJ74" s="311"/>
      <c r="BK74" s="311"/>
      <c r="BL74" s="311"/>
      <c r="BM74" s="311"/>
      <c r="BN74" s="311"/>
      <c r="BO74" s="311"/>
      <c r="BP74" s="311"/>
      <c r="BQ74" s="311"/>
      <c r="BR74" s="311"/>
      <c r="BS74" s="311"/>
      <c r="BT74" s="311"/>
      <c r="BU74" s="311"/>
      <c r="BV74" s="311"/>
      <c r="BW74" s="311"/>
      <c r="BX74" s="311"/>
      <c r="BY74" s="311"/>
      <c r="BZ74" s="311"/>
      <c r="CA74" s="311"/>
      <c r="CB74" s="311"/>
      <c r="CC74" s="311"/>
      <c r="CD74" s="311"/>
      <c r="CE74" s="311"/>
      <c r="CF74" s="311"/>
      <c r="CG74" s="311"/>
      <c r="CH74" s="311"/>
      <c r="CI74" s="311"/>
      <c r="CJ74" s="311"/>
      <c r="CK74" s="311"/>
      <c r="CL74" s="311"/>
      <c r="CM74" s="311"/>
      <c r="CN74" s="311"/>
      <c r="CO74" s="311"/>
      <c r="CP74" s="311"/>
      <c r="CQ74" s="311"/>
      <c r="CR74" s="311"/>
      <c r="CS74" s="311"/>
      <c r="CT74" s="311"/>
      <c r="CU74" s="311"/>
      <c r="CV74" s="311"/>
      <c r="CW74" s="311"/>
      <c r="CX74" s="311"/>
      <c r="CY74" s="311"/>
      <c r="CZ74" s="311"/>
      <c r="DA74" s="311"/>
      <c r="DB74" s="311"/>
      <c r="DC74" s="311"/>
      <c r="DD74" s="311"/>
      <c r="DE74" s="311"/>
      <c r="DF74" s="311"/>
      <c r="DG74" s="311"/>
      <c r="DH74" s="311"/>
      <c r="DI74" s="311"/>
      <c r="DJ74" s="311"/>
      <c r="DK74" s="311"/>
      <c r="DL74" s="311"/>
      <c r="DM74" s="311"/>
      <c r="DN74" s="311"/>
      <c r="DO74" s="311"/>
      <c r="DP74" s="311"/>
      <c r="DQ74" s="311"/>
      <c r="DR74" s="311"/>
      <c r="DS74" s="311"/>
      <c r="DT74" s="311"/>
      <c r="DU74" s="311"/>
      <c r="DV74" s="311"/>
      <c r="DW74" s="311"/>
      <c r="DX74" s="311"/>
      <c r="DY74" s="311"/>
      <c r="DZ74" s="311"/>
      <c r="EA74" s="311"/>
      <c r="EB74" s="311"/>
      <c r="EC74" s="311"/>
      <c r="ED74" s="311"/>
      <c r="EE74" s="311"/>
      <c r="EF74" s="311"/>
      <c r="EG74" s="311"/>
      <c r="EH74" s="311"/>
      <c r="EI74" s="311"/>
      <c r="EJ74" s="311"/>
      <c r="EK74" s="311"/>
      <c r="EL74" s="311"/>
      <c r="EM74" s="311"/>
      <c r="EN74" s="311"/>
      <c r="EO74" s="311"/>
      <c r="EP74" s="311"/>
      <c r="EQ74" s="311"/>
      <c r="ER74" s="311"/>
      <c r="ES74" s="311"/>
      <c r="ET74" s="311"/>
      <c r="EU74" s="311"/>
      <c r="EV74" s="311"/>
      <c r="EW74" s="311"/>
      <c r="EX74" s="311"/>
      <c r="EY74" s="311"/>
      <c r="EZ74" s="311"/>
      <c r="FA74" s="311"/>
      <c r="FB74" s="311"/>
      <c r="FC74" s="311"/>
      <c r="FD74" s="311"/>
      <c r="FE74" s="311"/>
      <c r="FF74" s="311"/>
      <c r="FG74" s="311"/>
      <c r="FH74" s="311"/>
      <c r="FI74" s="311"/>
      <c r="FJ74" s="311"/>
      <c r="FK74" s="311"/>
      <c r="FL74" s="311"/>
      <c r="FM74" s="311"/>
      <c r="FN74" s="311"/>
      <c r="FO74" s="311"/>
      <c r="FP74" s="311"/>
      <c r="FQ74" s="311"/>
      <c r="FR74" s="311"/>
      <c r="FS74" s="311"/>
      <c r="FT74" s="311"/>
      <c r="FU74" s="311"/>
      <c r="FV74" s="311"/>
      <c r="FW74" s="311"/>
      <c r="FX74" s="311"/>
      <c r="FY74" s="311"/>
      <c r="FZ74" s="311"/>
      <c r="GA74" s="311"/>
      <c r="GB74" s="311"/>
      <c r="GC74" s="311"/>
      <c r="GD74" s="311"/>
      <c r="GE74" s="311"/>
      <c r="GF74" s="311"/>
      <c r="GG74" s="311"/>
      <c r="GH74" s="311"/>
      <c r="GI74" s="311"/>
      <c r="GJ74" s="311"/>
      <c r="GK74" s="311"/>
      <c r="GL74" s="311"/>
      <c r="GM74" s="311"/>
      <c r="GN74" s="311"/>
      <c r="GO74" s="311"/>
      <c r="GP74" s="311"/>
      <c r="GQ74" s="311"/>
      <c r="GR74" s="311"/>
      <c r="GS74" s="311"/>
      <c r="GT74" s="311"/>
      <c r="GU74" s="311"/>
      <c r="GV74" s="311"/>
      <c r="GW74" s="311"/>
      <c r="GX74" s="311"/>
      <c r="GY74" s="311"/>
      <c r="GZ74" s="311"/>
      <c r="HA74" s="311"/>
      <c r="HB74" s="311"/>
      <c r="HC74" s="311"/>
      <c r="HD74" s="311"/>
      <c r="HE74" s="311"/>
      <c r="HF74" s="311"/>
      <c r="HG74" s="311"/>
      <c r="HH74" s="311"/>
      <c r="HI74" s="311"/>
      <c r="HJ74" s="311"/>
      <c r="HK74" s="311"/>
      <c r="HL74" s="311"/>
      <c r="HM74" s="311"/>
      <c r="HN74" s="311"/>
      <c r="HO74" s="311"/>
      <c r="HP74" s="311"/>
      <c r="HQ74" s="311"/>
      <c r="HR74" s="311"/>
      <c r="HS74" s="311"/>
      <c r="HT74" s="311"/>
      <c r="HU74" s="311"/>
      <c r="HV74" s="311"/>
      <c r="HW74" s="311"/>
      <c r="HX74" s="311"/>
      <c r="HY74" s="311"/>
      <c r="HZ74" s="311"/>
      <c r="IA74" s="311"/>
      <c r="IB74" s="311"/>
      <c r="IC74" s="311"/>
      <c r="ID74" s="311"/>
      <c r="IE74" s="311"/>
      <c r="IF74" s="311"/>
      <c r="IG74" s="311"/>
      <c r="IH74" s="311"/>
      <c r="II74" s="311"/>
      <c r="IJ74" s="311"/>
      <c r="IK74" s="311"/>
      <c r="IL74" s="311"/>
      <c r="IM74" s="311"/>
      <c r="IN74" s="311"/>
      <c r="IO74" s="311"/>
      <c r="IP74" s="311"/>
      <c r="IQ74" s="311"/>
      <c r="IR74" s="311"/>
      <c r="IS74" s="311"/>
      <c r="IT74" s="311"/>
      <c r="IU74" s="311"/>
      <c r="IV74" s="311"/>
      <c r="IW74" s="311"/>
      <c r="IX74" s="311"/>
      <c r="IY74" s="311"/>
      <c r="IZ74" s="311"/>
      <c r="JA74" s="311"/>
      <c r="JB74" s="311"/>
      <c r="JC74" s="311"/>
      <c r="JD74" s="311"/>
      <c r="JE74" s="311"/>
    </row>
    <row r="75" spans="1:265" s="2" customFormat="1">
      <c r="A75" s="3"/>
      <c r="B75" s="3"/>
      <c r="AD75" s="311"/>
      <c r="AE75" s="311"/>
      <c r="AF75" s="311"/>
      <c r="AG75" s="311"/>
      <c r="AH75" s="311"/>
      <c r="AI75" s="311"/>
      <c r="AJ75" s="311"/>
      <c r="AK75" s="311"/>
      <c r="AL75" s="311"/>
      <c r="AM75" s="311"/>
      <c r="AN75" s="311"/>
      <c r="AO75" s="311"/>
      <c r="AP75" s="311"/>
      <c r="AQ75" s="311"/>
      <c r="AR75" s="311"/>
      <c r="AS75" s="311"/>
      <c r="AT75" s="311"/>
      <c r="AU75" s="311"/>
      <c r="AV75" s="311"/>
      <c r="AW75" s="311"/>
      <c r="AX75" s="311"/>
      <c r="AY75" s="311"/>
      <c r="AZ75" s="311"/>
      <c r="BA75" s="311"/>
      <c r="BB75" s="311"/>
      <c r="BC75" s="311"/>
      <c r="BD75" s="311"/>
      <c r="BE75" s="311"/>
      <c r="BF75" s="311"/>
      <c r="BG75" s="311"/>
      <c r="BH75" s="311"/>
      <c r="BI75" s="311"/>
      <c r="BJ75" s="311"/>
      <c r="BK75" s="311"/>
      <c r="BL75" s="311"/>
      <c r="BM75" s="311"/>
      <c r="BN75" s="311"/>
      <c r="BO75" s="311"/>
      <c r="BP75" s="311"/>
      <c r="BQ75" s="311"/>
      <c r="BR75" s="311"/>
      <c r="BS75" s="311"/>
      <c r="BT75" s="311"/>
      <c r="BU75" s="311"/>
      <c r="BV75" s="311"/>
      <c r="BW75" s="311"/>
      <c r="BX75" s="311"/>
      <c r="BY75" s="311"/>
      <c r="BZ75" s="311"/>
      <c r="CA75" s="311"/>
      <c r="CB75" s="311"/>
      <c r="CC75" s="311"/>
      <c r="CD75" s="311"/>
      <c r="CE75" s="311"/>
      <c r="CF75" s="311"/>
      <c r="CG75" s="311"/>
      <c r="CH75" s="311"/>
      <c r="CI75" s="311"/>
      <c r="CJ75" s="311"/>
      <c r="CK75" s="311"/>
      <c r="CL75" s="311"/>
      <c r="CM75" s="311"/>
      <c r="CN75" s="311"/>
      <c r="CO75" s="311"/>
      <c r="CP75" s="311"/>
      <c r="CQ75" s="311"/>
      <c r="CR75" s="311"/>
      <c r="CS75" s="311"/>
      <c r="CT75" s="311"/>
      <c r="CU75" s="311"/>
      <c r="CV75" s="311"/>
      <c r="CW75" s="311"/>
      <c r="CX75" s="311"/>
      <c r="CY75" s="311"/>
      <c r="CZ75" s="311"/>
      <c r="DA75" s="311"/>
      <c r="DB75" s="311"/>
      <c r="DC75" s="311"/>
      <c r="DD75" s="311"/>
      <c r="DE75" s="311"/>
      <c r="DF75" s="311"/>
      <c r="DG75" s="311"/>
      <c r="DH75" s="311"/>
      <c r="DI75" s="311"/>
      <c r="DJ75" s="311"/>
      <c r="DK75" s="311"/>
      <c r="DL75" s="311"/>
      <c r="DM75" s="311"/>
      <c r="DN75" s="311"/>
      <c r="DO75" s="311"/>
      <c r="DP75" s="311"/>
      <c r="DQ75" s="311"/>
      <c r="DR75" s="311"/>
      <c r="DS75" s="311"/>
      <c r="DT75" s="311"/>
      <c r="DU75" s="311"/>
      <c r="DV75" s="311"/>
      <c r="DW75" s="311"/>
      <c r="DX75" s="311"/>
      <c r="DY75" s="311"/>
      <c r="DZ75" s="311"/>
      <c r="EA75" s="311"/>
      <c r="EB75" s="311"/>
      <c r="EC75" s="311"/>
      <c r="ED75" s="311"/>
      <c r="EE75" s="311"/>
      <c r="EF75" s="311"/>
      <c r="EG75" s="311"/>
      <c r="EH75" s="311"/>
      <c r="EI75" s="311"/>
      <c r="EJ75" s="311"/>
      <c r="EK75" s="311"/>
      <c r="EL75" s="311"/>
      <c r="EM75" s="311"/>
      <c r="EN75" s="311"/>
      <c r="EO75" s="311"/>
      <c r="EP75" s="311"/>
      <c r="EQ75" s="311"/>
      <c r="ER75" s="311"/>
      <c r="ES75" s="311"/>
      <c r="ET75" s="311"/>
      <c r="EU75" s="311"/>
      <c r="EV75" s="311"/>
      <c r="EW75" s="311"/>
      <c r="EX75" s="311"/>
      <c r="EY75" s="311"/>
      <c r="EZ75" s="311"/>
      <c r="FA75" s="311"/>
      <c r="FB75" s="311"/>
      <c r="FC75" s="311"/>
      <c r="FD75" s="311"/>
      <c r="FE75" s="311"/>
      <c r="FF75" s="311"/>
      <c r="FG75" s="311"/>
      <c r="FH75" s="311"/>
      <c r="FI75" s="311"/>
      <c r="FJ75" s="311"/>
      <c r="FK75" s="311"/>
      <c r="FL75" s="311"/>
      <c r="FM75" s="311"/>
      <c r="FN75" s="311"/>
      <c r="FO75" s="311"/>
      <c r="FP75" s="311"/>
      <c r="FQ75" s="311"/>
      <c r="FR75" s="311"/>
      <c r="FS75" s="311"/>
      <c r="FT75" s="311"/>
      <c r="FU75" s="311"/>
      <c r="FV75" s="311"/>
      <c r="FW75" s="311"/>
      <c r="FX75" s="311"/>
      <c r="FY75" s="311"/>
      <c r="FZ75" s="311"/>
      <c r="GA75" s="311"/>
      <c r="GB75" s="311"/>
      <c r="GC75" s="311"/>
      <c r="GD75" s="311"/>
      <c r="GE75" s="311"/>
      <c r="GF75" s="311"/>
      <c r="GG75" s="311"/>
      <c r="GH75" s="311"/>
      <c r="GI75" s="311"/>
      <c r="GJ75" s="311"/>
      <c r="GK75" s="311"/>
      <c r="GL75" s="311"/>
      <c r="GM75" s="311"/>
      <c r="GN75" s="311"/>
      <c r="GO75" s="311"/>
      <c r="GP75" s="311"/>
      <c r="GQ75" s="311"/>
      <c r="GR75" s="311"/>
      <c r="GS75" s="311"/>
      <c r="GT75" s="311"/>
      <c r="GU75" s="311"/>
      <c r="GV75" s="311"/>
      <c r="GW75" s="311"/>
      <c r="GX75" s="311"/>
      <c r="GY75" s="311"/>
      <c r="GZ75" s="311"/>
      <c r="HA75" s="311"/>
      <c r="HB75" s="311"/>
      <c r="HC75" s="311"/>
      <c r="HD75" s="311"/>
      <c r="HE75" s="311"/>
      <c r="HF75" s="311"/>
      <c r="HG75" s="311"/>
      <c r="HH75" s="311"/>
      <c r="HI75" s="311"/>
      <c r="HJ75" s="311"/>
      <c r="HK75" s="311"/>
      <c r="HL75" s="311"/>
      <c r="HM75" s="311"/>
      <c r="HN75" s="311"/>
      <c r="HO75" s="311"/>
      <c r="HP75" s="311"/>
      <c r="HQ75" s="311"/>
      <c r="HR75" s="311"/>
      <c r="HS75" s="311"/>
      <c r="HT75" s="311"/>
      <c r="HU75" s="311"/>
      <c r="HV75" s="311"/>
      <c r="HW75" s="311"/>
      <c r="HX75" s="311"/>
      <c r="HY75" s="311"/>
      <c r="HZ75" s="311"/>
      <c r="IA75" s="311"/>
      <c r="IB75" s="311"/>
      <c r="IC75" s="311"/>
      <c r="ID75" s="311"/>
      <c r="IE75" s="311"/>
      <c r="IF75" s="311"/>
      <c r="IG75" s="311"/>
      <c r="IH75" s="311"/>
      <c r="II75" s="311"/>
      <c r="IJ75" s="311"/>
      <c r="IK75" s="311"/>
      <c r="IL75" s="311"/>
      <c r="IM75" s="311"/>
      <c r="IN75" s="311"/>
      <c r="IO75" s="311"/>
      <c r="IP75" s="311"/>
      <c r="IQ75" s="311"/>
      <c r="IR75" s="311"/>
      <c r="IS75" s="311"/>
      <c r="IT75" s="311"/>
      <c r="IU75" s="311"/>
      <c r="IV75" s="311"/>
      <c r="IW75" s="311"/>
      <c r="IX75" s="311"/>
      <c r="IY75" s="311"/>
      <c r="IZ75" s="311"/>
      <c r="JA75" s="311"/>
      <c r="JB75" s="311"/>
      <c r="JC75" s="311"/>
      <c r="JD75" s="311"/>
      <c r="JE75" s="311"/>
    </row>
    <row r="76" spans="1:265" s="2" customFormat="1">
      <c r="A76" s="3"/>
      <c r="B76" s="3"/>
      <c r="AD76" s="311"/>
      <c r="AE76" s="311"/>
      <c r="AF76" s="311"/>
      <c r="AG76" s="311"/>
      <c r="AH76" s="311"/>
      <c r="AI76" s="311"/>
      <c r="AJ76" s="311"/>
      <c r="AK76" s="311"/>
      <c r="AL76" s="311"/>
      <c r="AM76" s="311"/>
      <c r="AN76" s="311"/>
      <c r="AO76" s="311"/>
      <c r="AP76" s="311"/>
      <c r="AQ76" s="311"/>
      <c r="AR76" s="311"/>
      <c r="AS76" s="311"/>
      <c r="AT76" s="311"/>
      <c r="AU76" s="311"/>
      <c r="AV76" s="311"/>
      <c r="AW76" s="311"/>
      <c r="AX76" s="311"/>
      <c r="AY76" s="311"/>
      <c r="AZ76" s="311"/>
      <c r="BA76" s="311"/>
      <c r="BB76" s="311"/>
      <c r="BC76" s="311"/>
      <c r="BD76" s="311"/>
      <c r="BE76" s="311"/>
      <c r="BF76" s="311"/>
      <c r="BG76" s="311"/>
      <c r="BH76" s="311"/>
      <c r="BI76" s="311"/>
      <c r="BJ76" s="311"/>
      <c r="BK76" s="311"/>
      <c r="BL76" s="311"/>
      <c r="BM76" s="311"/>
      <c r="BN76" s="311"/>
      <c r="BO76" s="311"/>
      <c r="BP76" s="311"/>
      <c r="BQ76" s="311"/>
      <c r="BR76" s="311"/>
      <c r="BS76" s="311"/>
      <c r="BT76" s="311"/>
      <c r="BU76" s="311"/>
      <c r="BV76" s="311"/>
      <c r="BW76" s="311"/>
      <c r="BX76" s="311"/>
      <c r="BY76" s="311"/>
      <c r="BZ76" s="311"/>
      <c r="CA76" s="311"/>
      <c r="CB76" s="311"/>
      <c r="CC76" s="311"/>
      <c r="CD76" s="311"/>
      <c r="CE76" s="311"/>
      <c r="CF76" s="311"/>
      <c r="CG76" s="311"/>
      <c r="CH76" s="311"/>
      <c r="CI76" s="311"/>
      <c r="CJ76" s="311"/>
      <c r="CK76" s="311"/>
      <c r="CL76" s="311"/>
      <c r="CM76" s="311"/>
      <c r="CN76" s="311"/>
      <c r="CO76" s="311"/>
      <c r="CP76" s="311"/>
      <c r="CQ76" s="311"/>
      <c r="CR76" s="311"/>
      <c r="CS76" s="311"/>
      <c r="CT76" s="311"/>
      <c r="CU76" s="311"/>
      <c r="CV76" s="311"/>
      <c r="CW76" s="311"/>
      <c r="CX76" s="311"/>
      <c r="CY76" s="311"/>
      <c r="CZ76" s="311"/>
      <c r="DA76" s="311"/>
      <c r="DB76" s="311"/>
      <c r="DC76" s="311"/>
      <c r="DD76" s="311"/>
      <c r="DE76" s="311"/>
      <c r="DF76" s="311"/>
      <c r="DG76" s="311"/>
      <c r="DH76" s="311"/>
      <c r="DI76" s="311"/>
      <c r="DJ76" s="311"/>
      <c r="DK76" s="311"/>
      <c r="DL76" s="311"/>
      <c r="DM76" s="311"/>
      <c r="DN76" s="311"/>
      <c r="DO76" s="311"/>
      <c r="DP76" s="311"/>
      <c r="DQ76" s="311"/>
      <c r="DR76" s="311"/>
      <c r="DS76" s="311"/>
      <c r="DT76" s="311"/>
      <c r="DU76" s="311"/>
      <c r="DV76" s="311"/>
      <c r="DW76" s="311"/>
      <c r="DX76" s="311"/>
      <c r="DY76" s="311"/>
      <c r="DZ76" s="311"/>
      <c r="EA76" s="311"/>
      <c r="EB76" s="311"/>
      <c r="EC76" s="311"/>
      <c r="ED76" s="311"/>
      <c r="EE76" s="311"/>
      <c r="EF76" s="311"/>
      <c r="EG76" s="311"/>
      <c r="EH76" s="311"/>
      <c r="EI76" s="311"/>
      <c r="EJ76" s="311"/>
      <c r="EK76" s="311"/>
      <c r="EL76" s="311"/>
      <c r="EM76" s="311"/>
      <c r="EN76" s="311"/>
      <c r="EO76" s="311"/>
      <c r="EP76" s="311"/>
      <c r="EQ76" s="311"/>
      <c r="ER76" s="311"/>
      <c r="ES76" s="311"/>
      <c r="ET76" s="311"/>
      <c r="EU76" s="311"/>
      <c r="EV76" s="311"/>
      <c r="EW76" s="311"/>
      <c r="EX76" s="311"/>
      <c r="EY76" s="311"/>
      <c r="EZ76" s="311"/>
      <c r="FA76" s="311"/>
      <c r="FB76" s="311"/>
      <c r="FC76" s="311"/>
      <c r="FD76" s="311"/>
      <c r="FE76" s="311"/>
      <c r="FF76" s="311"/>
      <c r="FG76" s="311"/>
      <c r="FH76" s="311"/>
      <c r="FI76" s="311"/>
      <c r="FJ76" s="311"/>
      <c r="FK76" s="311"/>
      <c r="FL76" s="311"/>
      <c r="FM76" s="311"/>
      <c r="FN76" s="311"/>
      <c r="FO76" s="311"/>
      <c r="FP76" s="311"/>
      <c r="FQ76" s="311"/>
      <c r="FR76" s="311"/>
      <c r="FS76" s="311"/>
      <c r="FT76" s="311"/>
      <c r="FU76" s="311"/>
      <c r="FV76" s="311"/>
      <c r="FW76" s="311"/>
      <c r="FX76" s="311"/>
      <c r="FY76" s="311"/>
      <c r="FZ76" s="311"/>
      <c r="GA76" s="311"/>
      <c r="GB76" s="311"/>
      <c r="GC76" s="311"/>
      <c r="GD76" s="311"/>
      <c r="GE76" s="311"/>
      <c r="GF76" s="311"/>
      <c r="GG76" s="311"/>
      <c r="GH76" s="311"/>
      <c r="GI76" s="311"/>
      <c r="GJ76" s="311"/>
      <c r="GK76" s="311"/>
      <c r="GL76" s="311"/>
      <c r="GM76" s="311"/>
      <c r="GN76" s="311"/>
      <c r="GO76" s="311"/>
      <c r="GP76" s="311"/>
      <c r="GQ76" s="311"/>
      <c r="GR76" s="311"/>
      <c r="GS76" s="311"/>
      <c r="GT76" s="311"/>
      <c r="GU76" s="311"/>
      <c r="GV76" s="311"/>
      <c r="GW76" s="311"/>
      <c r="GX76" s="311"/>
      <c r="GY76" s="311"/>
      <c r="GZ76" s="311"/>
      <c r="HA76" s="311"/>
      <c r="HB76" s="311"/>
      <c r="HC76" s="311"/>
      <c r="HD76" s="311"/>
      <c r="HE76" s="311"/>
      <c r="HF76" s="311"/>
      <c r="HG76" s="311"/>
      <c r="HH76" s="311"/>
      <c r="HI76" s="311"/>
      <c r="HJ76" s="311"/>
      <c r="HK76" s="311"/>
      <c r="HL76" s="311"/>
      <c r="HM76" s="311"/>
      <c r="HN76" s="311"/>
      <c r="HO76" s="311"/>
      <c r="HP76" s="311"/>
      <c r="HQ76" s="311"/>
      <c r="HR76" s="311"/>
      <c r="HS76" s="311"/>
      <c r="HT76" s="311"/>
      <c r="HU76" s="311"/>
      <c r="HV76" s="311"/>
      <c r="HW76" s="311"/>
      <c r="HX76" s="311"/>
      <c r="HY76" s="311"/>
      <c r="HZ76" s="311"/>
      <c r="IA76" s="311"/>
      <c r="IB76" s="311"/>
      <c r="IC76" s="311"/>
      <c r="ID76" s="311"/>
      <c r="IE76" s="311"/>
      <c r="IF76" s="311"/>
      <c r="IG76" s="311"/>
      <c r="IH76" s="311"/>
      <c r="II76" s="311"/>
      <c r="IJ76" s="311"/>
      <c r="IK76" s="311"/>
      <c r="IL76" s="311"/>
      <c r="IM76" s="311"/>
      <c r="IN76" s="311"/>
      <c r="IO76" s="311"/>
      <c r="IP76" s="311"/>
      <c r="IQ76" s="311"/>
      <c r="IR76" s="311"/>
      <c r="IS76" s="311"/>
      <c r="IT76" s="311"/>
      <c r="IU76" s="311"/>
      <c r="IV76" s="311"/>
      <c r="IW76" s="311"/>
      <c r="IX76" s="311"/>
      <c r="IY76" s="311"/>
      <c r="IZ76" s="311"/>
      <c r="JA76" s="311"/>
      <c r="JB76" s="311"/>
      <c r="JC76" s="311"/>
      <c r="JD76" s="311"/>
      <c r="JE76" s="311"/>
    </row>
    <row r="77" spans="1:265" s="2" customFormat="1">
      <c r="A77" s="3"/>
      <c r="B77" s="3"/>
      <c r="AD77" s="311"/>
      <c r="AE77" s="311"/>
      <c r="AF77" s="311"/>
      <c r="AG77" s="311"/>
      <c r="AH77" s="311"/>
      <c r="AI77" s="311"/>
      <c r="AJ77" s="311"/>
      <c r="AK77" s="311"/>
      <c r="AL77" s="311"/>
      <c r="AM77" s="311"/>
      <c r="AN77" s="311"/>
      <c r="AO77" s="311"/>
      <c r="AP77" s="311"/>
      <c r="AQ77" s="311"/>
      <c r="AR77" s="311"/>
      <c r="AS77" s="311"/>
      <c r="AT77" s="311"/>
      <c r="AU77" s="311"/>
      <c r="AV77" s="311"/>
      <c r="AW77" s="311"/>
      <c r="AX77" s="311"/>
      <c r="AY77" s="311"/>
      <c r="AZ77" s="311"/>
      <c r="BA77" s="311"/>
      <c r="BB77" s="311"/>
      <c r="BC77" s="311"/>
      <c r="BD77" s="311"/>
      <c r="BE77" s="311"/>
      <c r="BF77" s="311"/>
      <c r="BG77" s="311"/>
      <c r="BH77" s="311"/>
      <c r="BI77" s="311"/>
      <c r="BJ77" s="311"/>
      <c r="BK77" s="311"/>
      <c r="BL77" s="311"/>
      <c r="BM77" s="311"/>
      <c r="BN77" s="311"/>
      <c r="BO77" s="311"/>
      <c r="BP77" s="311"/>
      <c r="BQ77" s="311"/>
      <c r="BR77" s="311"/>
      <c r="BS77" s="311"/>
      <c r="BT77" s="311"/>
      <c r="BU77" s="311"/>
      <c r="BV77" s="311"/>
      <c r="BW77" s="311"/>
      <c r="BX77" s="311"/>
      <c r="BY77" s="311"/>
      <c r="BZ77" s="311"/>
      <c r="CA77" s="311"/>
      <c r="CB77" s="311"/>
      <c r="CC77" s="311"/>
      <c r="CD77" s="311"/>
      <c r="CE77" s="311"/>
      <c r="CF77" s="311"/>
      <c r="CG77" s="311"/>
      <c r="CH77" s="311"/>
      <c r="CI77" s="311"/>
      <c r="CJ77" s="311"/>
      <c r="CK77" s="311"/>
      <c r="CL77" s="311"/>
      <c r="CM77" s="311"/>
      <c r="CN77" s="311"/>
      <c r="CO77" s="311"/>
      <c r="CP77" s="311"/>
      <c r="CQ77" s="311"/>
      <c r="CR77" s="311"/>
      <c r="CS77" s="311"/>
      <c r="CT77" s="311"/>
      <c r="CU77" s="311"/>
      <c r="CV77" s="311"/>
      <c r="CW77" s="311"/>
      <c r="CX77" s="311"/>
      <c r="CY77" s="311"/>
      <c r="CZ77" s="311"/>
      <c r="DA77" s="311"/>
      <c r="DB77" s="311"/>
      <c r="DC77" s="311"/>
      <c r="DD77" s="311"/>
      <c r="DE77" s="311"/>
      <c r="DF77" s="311"/>
      <c r="DG77" s="311"/>
      <c r="DH77" s="311"/>
      <c r="DI77" s="311"/>
      <c r="DJ77" s="311"/>
      <c r="DK77" s="311"/>
      <c r="DL77" s="311"/>
      <c r="DM77" s="311"/>
      <c r="DN77" s="311"/>
      <c r="DO77" s="311"/>
      <c r="DP77" s="311"/>
      <c r="DQ77" s="311"/>
      <c r="DR77" s="311"/>
      <c r="DS77" s="311"/>
      <c r="DT77" s="311"/>
      <c r="DU77" s="311"/>
      <c r="DV77" s="311"/>
      <c r="DW77" s="311"/>
      <c r="DX77" s="311"/>
      <c r="DY77" s="311"/>
      <c r="DZ77" s="311"/>
      <c r="EA77" s="311"/>
      <c r="EB77" s="311"/>
      <c r="EC77" s="311"/>
      <c r="ED77" s="311"/>
      <c r="EE77" s="311"/>
      <c r="EF77" s="311"/>
      <c r="EG77" s="311"/>
      <c r="EH77" s="311"/>
      <c r="EI77" s="311"/>
      <c r="EJ77" s="311"/>
      <c r="EK77" s="311"/>
      <c r="EL77" s="311"/>
      <c r="EM77" s="311"/>
      <c r="EN77" s="311"/>
      <c r="EO77" s="311"/>
      <c r="EP77" s="311"/>
      <c r="EQ77" s="311"/>
      <c r="ER77" s="311"/>
      <c r="ES77" s="311"/>
      <c r="ET77" s="311"/>
      <c r="EU77" s="311"/>
      <c r="EV77" s="311"/>
      <c r="EW77" s="311"/>
      <c r="EX77" s="311"/>
      <c r="EY77" s="311"/>
      <c r="EZ77" s="311"/>
      <c r="FA77" s="311"/>
      <c r="FB77" s="311"/>
      <c r="FC77" s="311"/>
      <c r="FD77" s="311"/>
      <c r="FE77" s="311"/>
      <c r="FF77" s="311"/>
      <c r="FG77" s="311"/>
      <c r="FH77" s="311"/>
      <c r="FI77" s="311"/>
      <c r="FJ77" s="311"/>
      <c r="FK77" s="311"/>
      <c r="FL77" s="311"/>
      <c r="FM77" s="311"/>
      <c r="FN77" s="311"/>
      <c r="FO77" s="311"/>
      <c r="FP77" s="311"/>
      <c r="FQ77" s="311"/>
      <c r="FR77" s="311"/>
      <c r="FS77" s="311"/>
      <c r="FT77" s="311"/>
      <c r="FU77" s="311"/>
      <c r="FV77" s="311"/>
      <c r="FW77" s="311"/>
      <c r="FX77" s="311"/>
      <c r="FY77" s="311"/>
      <c r="FZ77" s="311"/>
      <c r="GA77" s="311"/>
      <c r="GB77" s="311"/>
      <c r="GC77" s="311"/>
      <c r="GD77" s="311"/>
      <c r="GE77" s="311"/>
      <c r="GF77" s="311"/>
      <c r="GG77" s="311"/>
      <c r="GH77" s="311"/>
      <c r="GI77" s="311"/>
      <c r="GJ77" s="311"/>
      <c r="GK77" s="311"/>
      <c r="GL77" s="311"/>
      <c r="GM77" s="311"/>
      <c r="GN77" s="311"/>
      <c r="GO77" s="311"/>
      <c r="GP77" s="311"/>
      <c r="GQ77" s="311"/>
      <c r="GR77" s="311"/>
      <c r="GS77" s="311"/>
      <c r="GT77" s="311"/>
      <c r="GU77" s="311"/>
      <c r="GV77" s="311"/>
      <c r="GW77" s="311"/>
      <c r="GX77" s="311"/>
      <c r="GY77" s="311"/>
      <c r="GZ77" s="311"/>
      <c r="HA77" s="311"/>
      <c r="HB77" s="311"/>
      <c r="HC77" s="311"/>
      <c r="HD77" s="311"/>
      <c r="HE77" s="311"/>
      <c r="HF77" s="311"/>
      <c r="HG77" s="311"/>
      <c r="HH77" s="311"/>
      <c r="HI77" s="311"/>
      <c r="HJ77" s="311"/>
      <c r="HK77" s="311"/>
      <c r="HL77" s="311"/>
      <c r="HM77" s="311"/>
      <c r="HN77" s="311"/>
      <c r="HO77" s="311"/>
      <c r="HP77" s="311"/>
      <c r="HQ77" s="311"/>
      <c r="HR77" s="311"/>
      <c r="HS77" s="311"/>
      <c r="HT77" s="311"/>
      <c r="HU77" s="311"/>
      <c r="HV77" s="311"/>
      <c r="HW77" s="311"/>
      <c r="HX77" s="311"/>
      <c r="HY77" s="311"/>
      <c r="HZ77" s="311"/>
      <c r="IA77" s="311"/>
      <c r="IB77" s="311"/>
      <c r="IC77" s="311"/>
      <c r="ID77" s="311"/>
      <c r="IE77" s="311"/>
      <c r="IF77" s="311"/>
      <c r="IG77" s="311"/>
      <c r="IH77" s="311"/>
      <c r="II77" s="311"/>
      <c r="IJ77" s="311"/>
      <c r="IK77" s="311"/>
      <c r="IL77" s="311"/>
      <c r="IM77" s="311"/>
      <c r="IN77" s="311"/>
      <c r="IO77" s="311"/>
      <c r="IP77" s="311"/>
      <c r="IQ77" s="311"/>
      <c r="IR77" s="311"/>
      <c r="IS77" s="311"/>
      <c r="IT77" s="311"/>
      <c r="IU77" s="311"/>
      <c r="IV77" s="311"/>
      <c r="IW77" s="311"/>
      <c r="IX77" s="311"/>
      <c r="IY77" s="311"/>
      <c r="IZ77" s="311"/>
      <c r="JA77" s="311"/>
      <c r="JB77" s="311"/>
      <c r="JC77" s="311"/>
      <c r="JD77" s="311"/>
      <c r="JE77" s="311"/>
    </row>
    <row r="78" spans="1:265" s="2" customFormat="1">
      <c r="A78" s="3"/>
      <c r="B78" s="3"/>
      <c r="AD78" s="311"/>
      <c r="AE78" s="311"/>
      <c r="AF78" s="311"/>
      <c r="AG78" s="311"/>
      <c r="AH78" s="311"/>
      <c r="AI78" s="311"/>
      <c r="AJ78" s="311"/>
      <c r="AK78" s="311"/>
      <c r="AL78" s="311"/>
      <c r="AM78" s="311"/>
      <c r="AN78" s="311"/>
      <c r="AO78" s="311"/>
      <c r="AP78" s="311"/>
      <c r="AQ78" s="311"/>
      <c r="AR78" s="311"/>
      <c r="AS78" s="311"/>
      <c r="AT78" s="311"/>
      <c r="AU78" s="311"/>
      <c r="AV78" s="311"/>
      <c r="AW78" s="311"/>
      <c r="AX78" s="311"/>
      <c r="AY78" s="311"/>
      <c r="AZ78" s="311"/>
      <c r="BA78" s="311"/>
      <c r="BB78" s="311"/>
      <c r="BC78" s="311"/>
      <c r="BD78" s="311"/>
      <c r="BE78" s="311"/>
      <c r="BF78" s="311"/>
      <c r="BG78" s="311"/>
      <c r="BH78" s="311"/>
      <c r="BI78" s="311"/>
      <c r="BJ78" s="311"/>
      <c r="BK78" s="311"/>
      <c r="BL78" s="311"/>
      <c r="BM78" s="311"/>
      <c r="BN78" s="311"/>
      <c r="BO78" s="311"/>
      <c r="BP78" s="311"/>
      <c r="BQ78" s="311"/>
      <c r="BR78" s="311"/>
      <c r="BS78" s="311"/>
      <c r="BT78" s="311"/>
      <c r="BU78" s="311"/>
      <c r="BV78" s="311"/>
      <c r="BW78" s="311"/>
      <c r="BX78" s="311"/>
      <c r="BY78" s="311"/>
      <c r="BZ78" s="311"/>
      <c r="CA78" s="311"/>
      <c r="CB78" s="311"/>
      <c r="CC78" s="311"/>
      <c r="CD78" s="311"/>
      <c r="CE78" s="311"/>
      <c r="CF78" s="311"/>
      <c r="CG78" s="311"/>
      <c r="CH78" s="311"/>
      <c r="CI78" s="311"/>
      <c r="CJ78" s="311"/>
      <c r="CK78" s="311"/>
      <c r="CL78" s="311"/>
      <c r="CM78" s="311"/>
      <c r="CN78" s="311"/>
      <c r="CO78" s="311"/>
      <c r="CP78" s="311"/>
      <c r="CQ78" s="311"/>
      <c r="CR78" s="311"/>
      <c r="CS78" s="311"/>
      <c r="CT78" s="311"/>
      <c r="CU78" s="311"/>
      <c r="CV78" s="311"/>
      <c r="CW78" s="311"/>
      <c r="CX78" s="311"/>
      <c r="CY78" s="311"/>
      <c r="CZ78" s="311"/>
      <c r="DA78" s="311"/>
      <c r="DB78" s="311"/>
      <c r="DC78" s="311"/>
      <c r="DD78" s="311"/>
      <c r="DE78" s="311"/>
      <c r="DF78" s="311"/>
      <c r="DG78" s="311"/>
      <c r="DH78" s="311"/>
      <c r="DI78" s="311"/>
      <c r="DJ78" s="311"/>
      <c r="DK78" s="311"/>
      <c r="DL78" s="311"/>
      <c r="DM78" s="311"/>
      <c r="DN78" s="311"/>
      <c r="DO78" s="311"/>
      <c r="DP78" s="311"/>
      <c r="DQ78" s="311"/>
      <c r="DR78" s="311"/>
      <c r="DS78" s="311"/>
      <c r="DT78" s="311"/>
      <c r="DU78" s="311"/>
      <c r="DV78" s="311"/>
      <c r="DW78" s="311"/>
      <c r="DX78" s="311"/>
      <c r="DY78" s="311"/>
      <c r="DZ78" s="311"/>
      <c r="EA78" s="311"/>
      <c r="EB78" s="311"/>
      <c r="EC78" s="311"/>
      <c r="ED78" s="311"/>
      <c r="EE78" s="311"/>
      <c r="EF78" s="311"/>
      <c r="EG78" s="311"/>
      <c r="EH78" s="311"/>
      <c r="EI78" s="311"/>
      <c r="EJ78" s="311"/>
      <c r="EK78" s="311"/>
      <c r="EL78" s="311"/>
      <c r="EM78" s="311"/>
      <c r="EN78" s="311"/>
      <c r="EO78" s="311"/>
      <c r="EP78" s="311"/>
      <c r="EQ78" s="311"/>
      <c r="ER78" s="311"/>
      <c r="ES78" s="311"/>
      <c r="ET78" s="311"/>
      <c r="EU78" s="311"/>
      <c r="EV78" s="311"/>
      <c r="EW78" s="311"/>
      <c r="EX78" s="311"/>
      <c r="EY78" s="311"/>
      <c r="EZ78" s="311"/>
      <c r="FA78" s="311"/>
      <c r="FB78" s="311"/>
      <c r="FC78" s="311"/>
      <c r="FD78" s="311"/>
      <c r="FE78" s="311"/>
      <c r="FF78" s="311"/>
      <c r="FG78" s="311"/>
      <c r="FH78" s="311"/>
      <c r="FI78" s="311"/>
      <c r="FJ78" s="311"/>
      <c r="FK78" s="311"/>
      <c r="FL78" s="311"/>
      <c r="FM78" s="311"/>
      <c r="FN78" s="311"/>
      <c r="FO78" s="311"/>
      <c r="FP78" s="311"/>
      <c r="FQ78" s="311"/>
      <c r="FR78" s="311"/>
      <c r="FS78" s="311"/>
      <c r="FT78" s="311"/>
      <c r="FU78" s="311"/>
      <c r="FV78" s="311"/>
      <c r="FW78" s="311"/>
      <c r="FX78" s="311"/>
      <c r="FY78" s="311"/>
      <c r="FZ78" s="311"/>
      <c r="GA78" s="311"/>
      <c r="GB78" s="311"/>
      <c r="GC78" s="311"/>
      <c r="GD78" s="311"/>
      <c r="GE78" s="311"/>
      <c r="GF78" s="311"/>
      <c r="GG78" s="311"/>
      <c r="GH78" s="311"/>
      <c r="GI78" s="311"/>
      <c r="GJ78" s="311"/>
      <c r="GK78" s="311"/>
      <c r="GL78" s="311"/>
      <c r="GM78" s="311"/>
      <c r="GN78" s="311"/>
      <c r="GO78" s="311"/>
      <c r="GP78" s="311"/>
      <c r="GQ78" s="311"/>
      <c r="GR78" s="311"/>
      <c r="GS78" s="311"/>
      <c r="GT78" s="311"/>
      <c r="GU78" s="311"/>
      <c r="GV78" s="311"/>
      <c r="GW78" s="311"/>
      <c r="GX78" s="311"/>
      <c r="GY78" s="311"/>
      <c r="GZ78" s="311"/>
      <c r="HA78" s="311"/>
      <c r="HB78" s="311"/>
      <c r="HC78" s="311"/>
      <c r="HD78" s="311"/>
      <c r="HE78" s="311"/>
      <c r="HF78" s="311"/>
      <c r="HG78" s="311"/>
      <c r="HH78" s="311"/>
      <c r="HI78" s="311"/>
      <c r="HJ78" s="311"/>
      <c r="HK78" s="311"/>
      <c r="HL78" s="311"/>
      <c r="HM78" s="311"/>
      <c r="HN78" s="311"/>
      <c r="HO78" s="311"/>
      <c r="HP78" s="311"/>
      <c r="HQ78" s="311"/>
      <c r="HR78" s="311"/>
      <c r="HS78" s="311"/>
      <c r="HT78" s="311"/>
      <c r="HU78" s="311"/>
      <c r="HV78" s="311"/>
      <c r="HW78" s="311"/>
      <c r="HX78" s="311"/>
      <c r="HY78" s="311"/>
      <c r="HZ78" s="311"/>
      <c r="IA78" s="311"/>
      <c r="IB78" s="311"/>
      <c r="IC78" s="311"/>
      <c r="ID78" s="311"/>
      <c r="IE78" s="311"/>
      <c r="IF78" s="311"/>
      <c r="IG78" s="311"/>
      <c r="IH78" s="311"/>
      <c r="II78" s="311"/>
      <c r="IJ78" s="311"/>
      <c r="IK78" s="311"/>
      <c r="IL78" s="311"/>
      <c r="IM78" s="311"/>
      <c r="IN78" s="311"/>
      <c r="IO78" s="311"/>
      <c r="IP78" s="311"/>
      <c r="IQ78" s="311"/>
      <c r="IR78" s="311"/>
      <c r="IS78" s="311"/>
      <c r="IT78" s="311"/>
      <c r="IU78" s="311"/>
      <c r="IV78" s="311"/>
      <c r="IW78" s="311"/>
      <c r="IX78" s="311"/>
      <c r="IY78" s="311"/>
      <c r="IZ78" s="311"/>
      <c r="JA78" s="311"/>
      <c r="JB78" s="311"/>
      <c r="JC78" s="311"/>
      <c r="JD78" s="311"/>
      <c r="JE78" s="311"/>
    </row>
    <row r="79" spans="1:265" s="2" customFormat="1">
      <c r="A79" s="3"/>
      <c r="B79" s="3"/>
      <c r="AD79" s="311"/>
      <c r="AE79" s="311"/>
      <c r="AF79" s="311"/>
      <c r="AG79" s="311"/>
      <c r="AH79" s="311"/>
      <c r="AI79" s="311"/>
      <c r="AJ79" s="311"/>
      <c r="AK79" s="311"/>
      <c r="AL79" s="311"/>
      <c r="AM79" s="311"/>
      <c r="AN79" s="311"/>
      <c r="AO79" s="311"/>
      <c r="AP79" s="311"/>
      <c r="AQ79" s="311"/>
      <c r="AR79" s="311"/>
      <c r="AS79" s="311"/>
      <c r="AT79" s="311"/>
      <c r="AU79" s="311"/>
      <c r="AV79" s="311"/>
      <c r="AW79" s="311"/>
      <c r="AX79" s="311"/>
      <c r="AY79" s="311"/>
      <c r="AZ79" s="311"/>
      <c r="BA79" s="311"/>
      <c r="BB79" s="311"/>
      <c r="BC79" s="311"/>
      <c r="BD79" s="311"/>
      <c r="BE79" s="311"/>
      <c r="BF79" s="311"/>
      <c r="BG79" s="311"/>
      <c r="BH79" s="311"/>
      <c r="BI79" s="311"/>
      <c r="BJ79" s="311"/>
      <c r="BK79" s="311"/>
      <c r="BL79" s="311"/>
      <c r="BM79" s="311"/>
      <c r="BN79" s="311"/>
      <c r="BO79" s="311"/>
      <c r="BP79" s="311"/>
      <c r="BQ79" s="311"/>
      <c r="BR79" s="311"/>
      <c r="BS79" s="311"/>
      <c r="BT79" s="311"/>
      <c r="BU79" s="311"/>
      <c r="BV79" s="311"/>
      <c r="BW79" s="311"/>
      <c r="BX79" s="311"/>
      <c r="BY79" s="311"/>
      <c r="BZ79" s="311"/>
      <c r="CA79" s="311"/>
      <c r="CB79" s="311"/>
      <c r="CC79" s="311"/>
      <c r="CD79" s="311"/>
      <c r="CE79" s="311"/>
      <c r="CF79" s="311"/>
      <c r="CG79" s="311"/>
      <c r="CH79" s="311"/>
      <c r="CI79" s="311"/>
      <c r="CJ79" s="311"/>
      <c r="CK79" s="311"/>
      <c r="CL79" s="311"/>
      <c r="CM79" s="311"/>
      <c r="CN79" s="311"/>
      <c r="CO79" s="311"/>
      <c r="CP79" s="311"/>
      <c r="CQ79" s="311"/>
      <c r="CR79" s="311"/>
      <c r="CS79" s="311"/>
      <c r="CT79" s="311"/>
      <c r="CU79" s="311"/>
      <c r="CV79" s="311"/>
      <c r="CW79" s="311"/>
      <c r="CX79" s="311"/>
      <c r="CY79" s="311"/>
      <c r="CZ79" s="311"/>
      <c r="DA79" s="311"/>
      <c r="DB79" s="311"/>
      <c r="DC79" s="311"/>
      <c r="DD79" s="311"/>
      <c r="DE79" s="311"/>
      <c r="DF79" s="311"/>
      <c r="DG79" s="311"/>
      <c r="DH79" s="311"/>
      <c r="DI79" s="311"/>
      <c r="DJ79" s="311"/>
      <c r="DK79" s="311"/>
      <c r="DL79" s="311"/>
      <c r="DM79" s="311"/>
      <c r="DN79" s="311"/>
      <c r="DO79" s="311"/>
      <c r="DP79" s="311"/>
      <c r="DQ79" s="311"/>
      <c r="DR79" s="311"/>
      <c r="DS79" s="311"/>
      <c r="DT79" s="311"/>
      <c r="DU79" s="311"/>
      <c r="DV79" s="311"/>
      <c r="DW79" s="311"/>
      <c r="DX79" s="311"/>
      <c r="DY79" s="311"/>
      <c r="DZ79" s="311"/>
      <c r="EA79" s="311"/>
      <c r="EB79" s="311"/>
      <c r="EC79" s="311"/>
      <c r="ED79" s="311"/>
      <c r="EE79" s="311"/>
      <c r="EF79" s="311"/>
      <c r="EG79" s="311"/>
      <c r="EH79" s="311"/>
      <c r="EI79" s="311"/>
      <c r="EJ79" s="311"/>
      <c r="EK79" s="311"/>
      <c r="EL79" s="311"/>
      <c r="EM79" s="311"/>
      <c r="EN79" s="311"/>
      <c r="EO79" s="311"/>
      <c r="EP79" s="311"/>
      <c r="EQ79" s="311"/>
      <c r="ER79" s="311"/>
      <c r="ES79" s="311"/>
      <c r="ET79" s="311"/>
      <c r="EU79" s="311"/>
      <c r="EV79" s="311"/>
      <c r="EW79" s="311"/>
      <c r="EX79" s="311"/>
      <c r="EY79" s="311"/>
      <c r="EZ79" s="311"/>
      <c r="FA79" s="311"/>
      <c r="FB79" s="311"/>
      <c r="FC79" s="311"/>
      <c r="FD79" s="311"/>
      <c r="FE79" s="311"/>
      <c r="FF79" s="311"/>
      <c r="FG79" s="311"/>
      <c r="FH79" s="311"/>
      <c r="FI79" s="311"/>
      <c r="FJ79" s="311"/>
      <c r="FK79" s="311"/>
      <c r="FL79" s="311"/>
      <c r="FM79" s="311"/>
      <c r="FN79" s="311"/>
      <c r="FO79" s="311"/>
      <c r="FP79" s="311"/>
      <c r="FQ79" s="311"/>
      <c r="FR79" s="311"/>
      <c r="FS79" s="311"/>
      <c r="FT79" s="311"/>
      <c r="FU79" s="311"/>
      <c r="FV79" s="311"/>
      <c r="FW79" s="311"/>
      <c r="FX79" s="311"/>
      <c r="FY79" s="311"/>
      <c r="FZ79" s="311"/>
      <c r="GA79" s="311"/>
      <c r="GB79" s="311"/>
      <c r="GC79" s="311"/>
      <c r="GD79" s="311"/>
      <c r="GE79" s="311"/>
      <c r="GF79" s="311"/>
      <c r="GG79" s="311"/>
      <c r="GH79" s="311"/>
      <c r="GI79" s="311"/>
      <c r="GJ79" s="311"/>
      <c r="GK79" s="311"/>
      <c r="GL79" s="311"/>
      <c r="GM79" s="311"/>
      <c r="GN79" s="311"/>
      <c r="GO79" s="311"/>
      <c r="GP79" s="311"/>
      <c r="GQ79" s="311"/>
      <c r="GR79" s="311"/>
      <c r="GS79" s="311"/>
      <c r="GT79" s="311"/>
      <c r="GU79" s="311"/>
      <c r="GV79" s="311"/>
      <c r="GW79" s="311"/>
      <c r="GX79" s="311"/>
      <c r="GY79" s="311"/>
      <c r="GZ79" s="311"/>
      <c r="HA79" s="311"/>
      <c r="HB79" s="311"/>
      <c r="HC79" s="311"/>
      <c r="HD79" s="311"/>
      <c r="HE79" s="311"/>
      <c r="HF79" s="311"/>
      <c r="HG79" s="311"/>
      <c r="HH79" s="311"/>
      <c r="HI79" s="311"/>
      <c r="HJ79" s="311"/>
      <c r="HK79" s="311"/>
      <c r="HL79" s="311"/>
      <c r="HM79" s="311"/>
      <c r="HN79" s="311"/>
      <c r="HO79" s="311"/>
      <c r="HP79" s="311"/>
      <c r="HQ79" s="311"/>
      <c r="HR79" s="311"/>
      <c r="HS79" s="311"/>
      <c r="HT79" s="311"/>
      <c r="HU79" s="311"/>
      <c r="HV79" s="311"/>
      <c r="HW79" s="311"/>
      <c r="HX79" s="311"/>
      <c r="HY79" s="311"/>
      <c r="HZ79" s="311"/>
      <c r="IA79" s="311"/>
      <c r="IB79" s="311"/>
      <c r="IC79" s="311"/>
      <c r="ID79" s="311"/>
      <c r="IE79" s="311"/>
      <c r="IF79" s="311"/>
      <c r="IG79" s="311"/>
      <c r="IH79" s="311"/>
      <c r="II79" s="311"/>
      <c r="IJ79" s="311"/>
      <c r="IK79" s="311"/>
      <c r="IL79" s="311"/>
      <c r="IM79" s="311"/>
      <c r="IN79" s="311"/>
      <c r="IO79" s="311"/>
      <c r="IP79" s="311"/>
      <c r="IQ79" s="311"/>
      <c r="IR79" s="311"/>
      <c r="IS79" s="311"/>
      <c r="IT79" s="311"/>
      <c r="IU79" s="311"/>
      <c r="IV79" s="311"/>
      <c r="IW79" s="311"/>
      <c r="IX79" s="311"/>
      <c r="IY79" s="311"/>
      <c r="IZ79" s="311"/>
      <c r="JA79" s="311"/>
      <c r="JB79" s="311"/>
      <c r="JC79" s="311"/>
      <c r="JD79" s="311"/>
      <c r="JE79" s="311"/>
    </row>
    <row r="80" spans="1:265" s="2" customFormat="1">
      <c r="A80" s="3"/>
      <c r="B80" s="3"/>
      <c r="AD80" s="311"/>
      <c r="AE80" s="311"/>
      <c r="AF80" s="311"/>
      <c r="AG80" s="311"/>
      <c r="AH80" s="311"/>
      <c r="AI80" s="311"/>
      <c r="AJ80" s="311"/>
      <c r="AK80" s="311"/>
      <c r="AL80" s="311"/>
      <c r="AM80" s="311"/>
      <c r="AN80" s="311"/>
      <c r="AO80" s="311"/>
      <c r="AP80" s="311"/>
      <c r="AQ80" s="311"/>
      <c r="AR80" s="311"/>
      <c r="AS80" s="311"/>
      <c r="AT80" s="311"/>
      <c r="AU80" s="311"/>
      <c r="AV80" s="311"/>
      <c r="AW80" s="311"/>
      <c r="AX80" s="311"/>
      <c r="AY80" s="311"/>
      <c r="AZ80" s="311"/>
      <c r="BA80" s="311"/>
      <c r="BB80" s="311"/>
      <c r="BC80" s="311"/>
      <c r="BD80" s="311"/>
      <c r="BE80" s="311"/>
      <c r="BF80" s="311"/>
      <c r="BG80" s="311"/>
      <c r="BH80" s="311"/>
      <c r="BI80" s="311"/>
      <c r="BJ80" s="311"/>
      <c r="BK80" s="311"/>
      <c r="BL80" s="311"/>
      <c r="BM80" s="311"/>
      <c r="BN80" s="311"/>
      <c r="BO80" s="311"/>
      <c r="BP80" s="311"/>
      <c r="BQ80" s="311"/>
      <c r="BR80" s="311"/>
      <c r="BS80" s="311"/>
      <c r="BT80" s="311"/>
      <c r="BU80" s="311"/>
      <c r="BV80" s="311"/>
      <c r="BW80" s="311"/>
      <c r="BX80" s="311"/>
      <c r="BY80" s="311"/>
      <c r="BZ80" s="311"/>
      <c r="CA80" s="311"/>
      <c r="CB80" s="311"/>
      <c r="CC80" s="311"/>
      <c r="CD80" s="311"/>
      <c r="CE80" s="311"/>
      <c r="CF80" s="311"/>
      <c r="CG80" s="311"/>
      <c r="CH80" s="311"/>
      <c r="CI80" s="311"/>
      <c r="CJ80" s="311"/>
      <c r="CK80" s="311"/>
      <c r="CL80" s="311"/>
      <c r="CM80" s="311"/>
      <c r="CN80" s="311"/>
      <c r="CO80" s="311"/>
      <c r="CP80" s="311"/>
      <c r="CQ80" s="311"/>
      <c r="CR80" s="311"/>
      <c r="CS80" s="311"/>
      <c r="CT80" s="311"/>
      <c r="CU80" s="311"/>
      <c r="CV80" s="311"/>
      <c r="CW80" s="311"/>
      <c r="CX80" s="311"/>
      <c r="CY80" s="311"/>
      <c r="CZ80" s="311"/>
      <c r="DA80" s="311"/>
      <c r="DB80" s="311"/>
      <c r="DC80" s="311"/>
      <c r="DD80" s="311"/>
      <c r="DE80" s="311"/>
      <c r="DF80" s="311"/>
      <c r="DG80" s="311"/>
      <c r="DH80" s="311"/>
      <c r="DI80" s="311"/>
      <c r="DJ80" s="311"/>
      <c r="DK80" s="311"/>
      <c r="DL80" s="311"/>
      <c r="DM80" s="311"/>
      <c r="DN80" s="311"/>
      <c r="DO80" s="311"/>
      <c r="DP80" s="311"/>
      <c r="DQ80" s="311"/>
      <c r="DR80" s="311"/>
      <c r="DS80" s="311"/>
      <c r="DT80" s="311"/>
      <c r="DU80" s="311"/>
      <c r="DV80" s="311"/>
      <c r="DW80" s="311"/>
      <c r="DX80" s="311"/>
      <c r="DY80" s="311"/>
      <c r="DZ80" s="311"/>
      <c r="EA80" s="311"/>
      <c r="EB80" s="311"/>
      <c r="EC80" s="311"/>
      <c r="ED80" s="311"/>
      <c r="EE80" s="311"/>
      <c r="EF80" s="311"/>
      <c r="EG80" s="311"/>
      <c r="EH80" s="311"/>
      <c r="EI80" s="311"/>
      <c r="EJ80" s="311"/>
      <c r="EK80" s="311"/>
      <c r="EL80" s="311"/>
      <c r="EM80" s="311"/>
      <c r="EN80" s="311"/>
      <c r="EO80" s="311"/>
      <c r="EP80" s="311"/>
      <c r="EQ80" s="311"/>
      <c r="ER80" s="311"/>
      <c r="ES80" s="311"/>
      <c r="ET80" s="311"/>
      <c r="EU80" s="311"/>
      <c r="EV80" s="311"/>
      <c r="EW80" s="311"/>
      <c r="EX80" s="311"/>
      <c r="EY80" s="311"/>
      <c r="EZ80" s="311"/>
      <c r="FA80" s="311"/>
      <c r="FB80" s="311"/>
      <c r="FC80" s="311"/>
      <c r="FD80" s="311"/>
      <c r="FE80" s="311"/>
      <c r="FF80" s="311"/>
      <c r="FG80" s="311"/>
      <c r="FH80" s="311"/>
      <c r="FI80" s="311"/>
      <c r="FJ80" s="311"/>
      <c r="FK80" s="311"/>
      <c r="FL80" s="311"/>
      <c r="FM80" s="311"/>
      <c r="FN80" s="311"/>
      <c r="FO80" s="311"/>
      <c r="FP80" s="311"/>
      <c r="FQ80" s="311"/>
      <c r="FR80" s="311"/>
      <c r="FS80" s="311"/>
      <c r="FT80" s="311"/>
      <c r="FU80" s="311"/>
      <c r="FV80" s="311"/>
      <c r="FW80" s="311"/>
      <c r="FX80" s="311"/>
      <c r="FY80" s="311"/>
      <c r="FZ80" s="311"/>
      <c r="GA80" s="311"/>
      <c r="GB80" s="311"/>
      <c r="GC80" s="311"/>
      <c r="GD80" s="311"/>
      <c r="GE80" s="311"/>
      <c r="GF80" s="311"/>
      <c r="GG80" s="311"/>
      <c r="GH80" s="311"/>
      <c r="GI80" s="311"/>
      <c r="GJ80" s="311"/>
      <c r="GK80" s="311"/>
      <c r="GL80" s="311"/>
      <c r="GM80" s="311"/>
      <c r="GN80" s="311"/>
      <c r="GO80" s="311"/>
      <c r="GP80" s="311"/>
      <c r="GQ80" s="311"/>
      <c r="GR80" s="311"/>
      <c r="GS80" s="311"/>
      <c r="GT80" s="311"/>
      <c r="GU80" s="311"/>
      <c r="GV80" s="311"/>
      <c r="GW80" s="311"/>
      <c r="GX80" s="311"/>
      <c r="GY80" s="311"/>
      <c r="GZ80" s="311"/>
      <c r="HA80" s="311"/>
      <c r="HB80" s="311"/>
      <c r="HC80" s="311"/>
      <c r="HD80" s="311"/>
      <c r="HE80" s="311"/>
      <c r="HF80" s="311"/>
      <c r="HG80" s="311"/>
      <c r="HH80" s="311"/>
      <c r="HI80" s="311"/>
      <c r="HJ80" s="311"/>
      <c r="HK80" s="311"/>
      <c r="HL80" s="311"/>
      <c r="HM80" s="311"/>
      <c r="HN80" s="311"/>
      <c r="HO80" s="311"/>
      <c r="HP80" s="311"/>
      <c r="HQ80" s="311"/>
      <c r="HR80" s="311"/>
      <c r="HS80" s="311"/>
      <c r="HT80" s="311"/>
      <c r="HU80" s="311"/>
      <c r="HV80" s="311"/>
      <c r="HW80" s="311"/>
      <c r="HX80" s="311"/>
      <c r="HY80" s="311"/>
      <c r="HZ80" s="311"/>
      <c r="IA80" s="311"/>
      <c r="IB80" s="311"/>
      <c r="IC80" s="311"/>
      <c r="ID80" s="311"/>
      <c r="IE80" s="311"/>
      <c r="IF80" s="311"/>
      <c r="IG80" s="311"/>
      <c r="IH80" s="311"/>
      <c r="II80" s="311"/>
      <c r="IJ80" s="311"/>
      <c r="IK80" s="311"/>
      <c r="IL80" s="311"/>
      <c r="IM80" s="311"/>
      <c r="IN80" s="311"/>
      <c r="IO80" s="311"/>
      <c r="IP80" s="311"/>
      <c r="IQ80" s="311"/>
      <c r="IR80" s="311"/>
      <c r="IS80" s="311"/>
      <c r="IT80" s="311"/>
      <c r="IU80" s="311"/>
      <c r="IV80" s="311"/>
      <c r="IW80" s="311"/>
      <c r="IX80" s="311"/>
      <c r="IY80" s="311"/>
      <c r="IZ80" s="311"/>
      <c r="JA80" s="311"/>
      <c r="JB80" s="311"/>
      <c r="JC80" s="311"/>
      <c r="JD80" s="311"/>
      <c r="JE80" s="311"/>
    </row>
    <row r="81" spans="1:265" s="2" customFormat="1">
      <c r="A81" s="3"/>
      <c r="B81" s="3"/>
      <c r="AD81" s="311"/>
      <c r="AE81" s="311"/>
      <c r="AF81" s="311"/>
      <c r="AG81" s="311"/>
      <c r="AH81" s="311"/>
      <c r="AI81" s="311"/>
      <c r="AJ81" s="311"/>
      <c r="AK81" s="311"/>
      <c r="AL81" s="311"/>
      <c r="AM81" s="311"/>
      <c r="AN81" s="311"/>
      <c r="AO81" s="311"/>
      <c r="AP81" s="311"/>
      <c r="AQ81" s="311"/>
      <c r="AR81" s="311"/>
      <c r="AS81" s="311"/>
      <c r="AT81" s="311"/>
      <c r="AU81" s="311"/>
      <c r="AV81" s="311"/>
      <c r="AW81" s="311"/>
      <c r="AX81" s="311"/>
      <c r="AY81" s="311"/>
      <c r="AZ81" s="311"/>
      <c r="BA81" s="311"/>
      <c r="BB81" s="311"/>
      <c r="BC81" s="311"/>
      <c r="BD81" s="311"/>
      <c r="BE81" s="311"/>
      <c r="BF81" s="311"/>
      <c r="BG81" s="311"/>
      <c r="BH81" s="311"/>
      <c r="BI81" s="311"/>
      <c r="BJ81" s="311"/>
      <c r="BK81" s="311"/>
      <c r="BL81" s="311"/>
      <c r="BM81" s="311"/>
      <c r="BN81" s="311"/>
      <c r="BO81" s="311"/>
      <c r="BP81" s="311"/>
      <c r="BQ81" s="311"/>
      <c r="BR81" s="311"/>
      <c r="BS81" s="311"/>
      <c r="BT81" s="311"/>
      <c r="BU81" s="311"/>
      <c r="BV81" s="311"/>
      <c r="BW81" s="311"/>
      <c r="BX81" s="311"/>
      <c r="BY81" s="311"/>
      <c r="BZ81" s="311"/>
      <c r="CA81" s="311"/>
      <c r="CB81" s="311"/>
      <c r="CC81" s="311"/>
      <c r="CD81" s="311"/>
      <c r="CE81" s="311"/>
      <c r="CF81" s="311"/>
      <c r="CG81" s="311"/>
      <c r="CH81" s="311"/>
      <c r="CI81" s="311"/>
      <c r="CJ81" s="311"/>
      <c r="CK81" s="311"/>
      <c r="CL81" s="311"/>
      <c r="CM81" s="311"/>
      <c r="CN81" s="311"/>
      <c r="CO81" s="311"/>
      <c r="CP81" s="311"/>
      <c r="CQ81" s="311"/>
      <c r="CR81" s="311"/>
      <c r="CS81" s="311"/>
      <c r="CT81" s="311"/>
      <c r="CU81" s="311"/>
      <c r="CV81" s="311"/>
      <c r="CW81" s="311"/>
      <c r="CX81" s="311"/>
      <c r="CY81" s="311"/>
      <c r="CZ81" s="311"/>
      <c r="DA81" s="311"/>
      <c r="DB81" s="311"/>
      <c r="DC81" s="311"/>
      <c r="DD81" s="311"/>
      <c r="DE81" s="311"/>
      <c r="DF81" s="311"/>
      <c r="DG81" s="311"/>
      <c r="DH81" s="311"/>
      <c r="DI81" s="311"/>
      <c r="DJ81" s="311"/>
      <c r="DK81" s="311"/>
      <c r="DL81" s="311"/>
      <c r="DM81" s="311"/>
      <c r="DN81" s="311"/>
      <c r="DO81" s="311"/>
      <c r="DP81" s="311"/>
      <c r="DQ81" s="311"/>
      <c r="DR81" s="311"/>
      <c r="DS81" s="311"/>
      <c r="DT81" s="311"/>
      <c r="DU81" s="311"/>
      <c r="DV81" s="311"/>
      <c r="DW81" s="311"/>
      <c r="DX81" s="311"/>
      <c r="DY81" s="311"/>
      <c r="DZ81" s="311"/>
      <c r="EA81" s="311"/>
      <c r="EB81" s="311"/>
      <c r="EC81" s="311"/>
      <c r="ED81" s="311"/>
      <c r="EE81" s="311"/>
      <c r="EF81" s="311"/>
      <c r="EG81" s="311"/>
      <c r="EH81" s="311"/>
      <c r="EI81" s="311"/>
      <c r="EJ81" s="311"/>
      <c r="EK81" s="311"/>
      <c r="EL81" s="311"/>
      <c r="EM81" s="311"/>
      <c r="EN81" s="311"/>
      <c r="EO81" s="311"/>
      <c r="EP81" s="311"/>
      <c r="EQ81" s="311"/>
      <c r="ER81" s="311"/>
      <c r="ES81" s="311"/>
      <c r="ET81" s="311"/>
      <c r="EU81" s="311"/>
      <c r="EV81" s="311"/>
      <c r="EW81" s="311"/>
      <c r="EX81" s="311"/>
      <c r="EY81" s="311"/>
      <c r="EZ81" s="311"/>
      <c r="FA81" s="311"/>
      <c r="FB81" s="311"/>
      <c r="FC81" s="311"/>
      <c r="FD81" s="311"/>
      <c r="FE81" s="311"/>
      <c r="FF81" s="311"/>
      <c r="FG81" s="311"/>
      <c r="FH81" s="311"/>
      <c r="FI81" s="311"/>
      <c r="FJ81" s="311"/>
      <c r="FK81" s="311"/>
      <c r="FL81" s="311"/>
      <c r="FM81" s="311"/>
      <c r="FN81" s="311"/>
      <c r="FO81" s="311"/>
      <c r="FP81" s="311"/>
      <c r="FQ81" s="311"/>
      <c r="FR81" s="311"/>
      <c r="FS81" s="311"/>
      <c r="FT81" s="311"/>
      <c r="FU81" s="311"/>
      <c r="FV81" s="311"/>
      <c r="FW81" s="311"/>
      <c r="FX81" s="311"/>
      <c r="FY81" s="311"/>
      <c r="FZ81" s="311"/>
      <c r="GA81" s="311"/>
      <c r="GB81" s="311"/>
      <c r="GC81" s="311"/>
      <c r="GD81" s="311"/>
      <c r="GE81" s="311"/>
      <c r="GF81" s="311"/>
      <c r="GG81" s="311"/>
      <c r="GH81" s="311"/>
      <c r="GI81" s="311"/>
      <c r="GJ81" s="311"/>
      <c r="GK81" s="311"/>
      <c r="GL81" s="311"/>
      <c r="GM81" s="311"/>
      <c r="GN81" s="311"/>
      <c r="GO81" s="311"/>
      <c r="GP81" s="311"/>
      <c r="GQ81" s="311"/>
      <c r="GR81" s="311"/>
      <c r="GS81" s="311"/>
      <c r="GT81" s="311"/>
      <c r="GU81" s="311"/>
      <c r="GV81" s="311"/>
      <c r="GW81" s="311"/>
      <c r="GX81" s="311"/>
      <c r="GY81" s="311"/>
      <c r="GZ81" s="311"/>
      <c r="HA81" s="311"/>
      <c r="HB81" s="311"/>
      <c r="HC81" s="311"/>
      <c r="HD81" s="311"/>
      <c r="HE81" s="311"/>
      <c r="HF81" s="311"/>
      <c r="HG81" s="311"/>
      <c r="HH81" s="311"/>
      <c r="HI81" s="311"/>
      <c r="HJ81" s="311"/>
      <c r="HK81" s="311"/>
      <c r="HL81" s="311"/>
      <c r="HM81" s="311"/>
      <c r="HN81" s="311"/>
      <c r="HO81" s="311"/>
      <c r="HP81" s="311"/>
      <c r="HQ81" s="311"/>
      <c r="HR81" s="311"/>
      <c r="HS81" s="311"/>
      <c r="HT81" s="311"/>
      <c r="HU81" s="311"/>
      <c r="HV81" s="311"/>
      <c r="HW81" s="311"/>
      <c r="HX81" s="311"/>
      <c r="HY81" s="311"/>
      <c r="HZ81" s="311"/>
      <c r="IA81" s="311"/>
      <c r="IB81" s="311"/>
      <c r="IC81" s="311"/>
      <c r="ID81" s="311"/>
      <c r="IE81" s="311"/>
      <c r="IF81" s="311"/>
      <c r="IG81" s="311"/>
      <c r="IH81" s="311"/>
      <c r="II81" s="311"/>
      <c r="IJ81" s="311"/>
      <c r="IK81" s="311"/>
      <c r="IL81" s="311"/>
      <c r="IM81" s="311"/>
      <c r="IN81" s="311"/>
      <c r="IO81" s="311"/>
      <c r="IP81" s="311"/>
      <c r="IQ81" s="311"/>
      <c r="IR81" s="311"/>
      <c r="IS81" s="311"/>
      <c r="IT81" s="311"/>
      <c r="IU81" s="311"/>
      <c r="IV81" s="311"/>
      <c r="IW81" s="311"/>
      <c r="IX81" s="311"/>
      <c r="IY81" s="311"/>
      <c r="IZ81" s="311"/>
      <c r="JA81" s="311"/>
      <c r="JB81" s="311"/>
      <c r="JC81" s="311"/>
      <c r="JD81" s="311"/>
      <c r="JE81" s="311"/>
    </row>
    <row r="82" spans="1:265" s="2" customFormat="1">
      <c r="A82" s="3"/>
      <c r="B82" s="3"/>
      <c r="AD82" s="311"/>
      <c r="AE82" s="311"/>
      <c r="AF82" s="311"/>
      <c r="AG82" s="311"/>
      <c r="AH82" s="311"/>
      <c r="AI82" s="311"/>
      <c r="AJ82" s="311"/>
      <c r="AK82" s="311"/>
      <c r="AL82" s="311"/>
      <c r="AM82" s="311"/>
      <c r="AN82" s="311"/>
      <c r="AO82" s="311"/>
      <c r="AP82" s="311"/>
      <c r="AQ82" s="311"/>
      <c r="AR82" s="311"/>
      <c r="AS82" s="311"/>
      <c r="AT82" s="311"/>
      <c r="AU82" s="311"/>
      <c r="AV82" s="311"/>
      <c r="AW82" s="311"/>
      <c r="AX82" s="311"/>
      <c r="AY82" s="311"/>
      <c r="AZ82" s="311"/>
      <c r="BA82" s="311"/>
      <c r="BB82" s="311"/>
      <c r="BC82" s="311"/>
      <c r="BD82" s="311"/>
      <c r="BE82" s="311"/>
      <c r="BF82" s="311"/>
      <c r="BG82" s="311"/>
      <c r="BH82" s="311"/>
      <c r="BI82" s="311"/>
      <c r="BJ82" s="311"/>
      <c r="BK82" s="311"/>
      <c r="BL82" s="311"/>
      <c r="BM82" s="311"/>
      <c r="BN82" s="311"/>
      <c r="BO82" s="311"/>
      <c r="BP82" s="311"/>
      <c r="BQ82" s="311"/>
      <c r="BR82" s="311"/>
      <c r="BS82" s="311"/>
      <c r="BT82" s="311"/>
      <c r="BU82" s="311"/>
      <c r="BV82" s="311"/>
      <c r="BW82" s="311"/>
      <c r="BX82" s="311"/>
      <c r="BY82" s="311"/>
      <c r="BZ82" s="311"/>
      <c r="CA82" s="311"/>
      <c r="CB82" s="311"/>
      <c r="CC82" s="311"/>
      <c r="CD82" s="311"/>
      <c r="CE82" s="311"/>
      <c r="CF82" s="311"/>
      <c r="CG82" s="311"/>
      <c r="CH82" s="311"/>
      <c r="CI82" s="311"/>
      <c r="CJ82" s="311"/>
      <c r="CK82" s="311"/>
      <c r="CL82" s="311"/>
      <c r="CM82" s="311"/>
      <c r="CN82" s="311"/>
      <c r="CO82" s="311"/>
      <c r="CP82" s="311"/>
      <c r="CQ82" s="311"/>
      <c r="CR82" s="311"/>
      <c r="CS82" s="311"/>
      <c r="CT82" s="311"/>
      <c r="CU82" s="311"/>
      <c r="CV82" s="311"/>
      <c r="CW82" s="311"/>
      <c r="CX82" s="311"/>
      <c r="CY82" s="311"/>
      <c r="CZ82" s="311"/>
      <c r="DA82" s="311"/>
      <c r="DB82" s="311"/>
      <c r="DC82" s="311"/>
      <c r="DD82" s="311"/>
      <c r="DE82" s="311"/>
      <c r="DF82" s="311"/>
      <c r="DG82" s="311"/>
      <c r="DH82" s="311"/>
      <c r="DI82" s="311"/>
      <c r="DJ82" s="311"/>
      <c r="DK82" s="311"/>
      <c r="DL82" s="311"/>
      <c r="DM82" s="311"/>
      <c r="DN82" s="311"/>
      <c r="DO82" s="311"/>
      <c r="DP82" s="311"/>
      <c r="DQ82" s="311"/>
      <c r="DR82" s="311"/>
      <c r="DS82" s="311"/>
      <c r="DT82" s="311"/>
      <c r="DU82" s="311"/>
      <c r="DV82" s="311"/>
      <c r="DW82" s="311"/>
      <c r="DX82" s="311"/>
      <c r="DY82" s="311"/>
      <c r="DZ82" s="311"/>
      <c r="EA82" s="311"/>
      <c r="EB82" s="311"/>
      <c r="EC82" s="311"/>
      <c r="ED82" s="311"/>
      <c r="EE82" s="311"/>
      <c r="EF82" s="311"/>
      <c r="EG82" s="311"/>
      <c r="EH82" s="311"/>
      <c r="EI82" s="311"/>
      <c r="EJ82" s="311"/>
      <c r="EK82" s="311"/>
      <c r="EL82" s="311"/>
      <c r="EM82" s="311"/>
      <c r="EN82" s="311"/>
      <c r="EO82" s="311"/>
      <c r="EP82" s="311"/>
      <c r="EQ82" s="311"/>
      <c r="ER82" s="311"/>
      <c r="ES82" s="311"/>
      <c r="ET82" s="311"/>
      <c r="EU82" s="311"/>
      <c r="EV82" s="311"/>
      <c r="EW82" s="311"/>
      <c r="EX82" s="311"/>
      <c r="EY82" s="311"/>
      <c r="EZ82" s="311"/>
      <c r="FA82" s="311"/>
      <c r="FB82" s="311"/>
      <c r="FC82" s="311"/>
      <c r="FD82" s="311"/>
      <c r="FE82" s="311"/>
      <c r="FF82" s="311"/>
      <c r="FG82" s="311"/>
      <c r="FH82" s="311"/>
      <c r="FI82" s="311"/>
      <c r="FJ82" s="311"/>
      <c r="FK82" s="311"/>
      <c r="FL82" s="311"/>
      <c r="FM82" s="311"/>
      <c r="FN82" s="311"/>
      <c r="FO82" s="311"/>
      <c r="FP82" s="311"/>
      <c r="FQ82" s="311"/>
      <c r="FR82" s="311"/>
      <c r="FS82" s="311"/>
      <c r="FT82" s="311"/>
      <c r="FU82" s="311"/>
      <c r="FV82" s="311"/>
      <c r="FW82" s="311"/>
      <c r="FX82" s="311"/>
      <c r="FY82" s="311"/>
      <c r="FZ82" s="311"/>
      <c r="GA82" s="311"/>
      <c r="GB82" s="311"/>
      <c r="GC82" s="311"/>
      <c r="GD82" s="311"/>
      <c r="GE82" s="311"/>
      <c r="GF82" s="311"/>
      <c r="GG82" s="311"/>
      <c r="GH82" s="311"/>
      <c r="GI82" s="311"/>
      <c r="GJ82" s="311"/>
      <c r="GK82" s="311"/>
      <c r="GL82" s="311"/>
      <c r="GM82" s="311"/>
      <c r="GN82" s="311"/>
      <c r="GO82" s="311"/>
      <c r="GP82" s="311"/>
      <c r="GQ82" s="311"/>
      <c r="GR82" s="311"/>
      <c r="GS82" s="311"/>
      <c r="GT82" s="311"/>
      <c r="GU82" s="311"/>
      <c r="GV82" s="311"/>
      <c r="GW82" s="311"/>
      <c r="GX82" s="311"/>
      <c r="GY82" s="311"/>
      <c r="GZ82" s="311"/>
      <c r="HA82" s="311"/>
      <c r="HB82" s="311"/>
      <c r="HC82" s="311"/>
      <c r="HD82" s="311"/>
      <c r="HE82" s="311"/>
      <c r="HF82" s="311"/>
      <c r="HG82" s="311"/>
      <c r="HH82" s="311"/>
      <c r="HI82" s="311"/>
      <c r="HJ82" s="311"/>
      <c r="HK82" s="311"/>
      <c r="HL82" s="311"/>
      <c r="HM82" s="311"/>
      <c r="HN82" s="311"/>
      <c r="HO82" s="311"/>
      <c r="HP82" s="311"/>
      <c r="HQ82" s="311"/>
      <c r="HR82" s="311"/>
      <c r="HS82" s="311"/>
      <c r="HT82" s="311"/>
      <c r="HU82" s="311"/>
      <c r="HV82" s="311"/>
      <c r="HW82" s="311"/>
      <c r="HX82" s="311"/>
      <c r="HY82" s="311"/>
      <c r="HZ82" s="311"/>
      <c r="IA82" s="311"/>
      <c r="IB82" s="311"/>
      <c r="IC82" s="311"/>
      <c r="ID82" s="311"/>
      <c r="IE82" s="311"/>
      <c r="IF82" s="311"/>
      <c r="IG82" s="311"/>
      <c r="IH82" s="311"/>
      <c r="II82" s="311"/>
      <c r="IJ82" s="311"/>
      <c r="IK82" s="311"/>
      <c r="IL82" s="311"/>
      <c r="IM82" s="311"/>
      <c r="IN82" s="311"/>
      <c r="IO82" s="311"/>
      <c r="IP82" s="311"/>
      <c r="IQ82" s="311"/>
      <c r="IR82" s="311"/>
      <c r="IS82" s="311"/>
      <c r="IT82" s="311"/>
      <c r="IU82" s="311"/>
      <c r="IV82" s="311"/>
      <c r="IW82" s="311"/>
      <c r="IX82" s="311"/>
      <c r="IY82" s="311"/>
      <c r="IZ82" s="311"/>
      <c r="JA82" s="311"/>
      <c r="JB82" s="311"/>
      <c r="JC82" s="311"/>
      <c r="JD82" s="311"/>
      <c r="JE82" s="311"/>
    </row>
    <row r="83" spans="1:265" s="2" customFormat="1">
      <c r="A83" s="3"/>
      <c r="B83" s="3"/>
      <c r="AD83" s="311"/>
      <c r="AE83" s="311"/>
      <c r="AF83" s="311"/>
      <c r="AG83" s="311"/>
      <c r="AH83" s="311"/>
      <c r="AI83" s="311"/>
      <c r="AJ83" s="311"/>
      <c r="AK83" s="311"/>
      <c r="AL83" s="311"/>
      <c r="AM83" s="311"/>
      <c r="AN83" s="311"/>
      <c r="AO83" s="311"/>
      <c r="AP83" s="311"/>
      <c r="AQ83" s="311"/>
      <c r="AR83" s="311"/>
      <c r="AS83" s="311"/>
      <c r="AT83" s="311"/>
      <c r="AU83" s="311"/>
      <c r="AV83" s="311"/>
      <c r="AW83" s="311"/>
      <c r="AX83" s="311"/>
      <c r="AY83" s="311"/>
      <c r="AZ83" s="311"/>
      <c r="BA83" s="311"/>
      <c r="BB83" s="311"/>
      <c r="BC83" s="311"/>
      <c r="BD83" s="311"/>
      <c r="BE83" s="311"/>
      <c r="BF83" s="311"/>
      <c r="BG83" s="311"/>
      <c r="BH83" s="311"/>
      <c r="BI83" s="311"/>
      <c r="BJ83" s="311"/>
      <c r="BK83" s="311"/>
      <c r="BL83" s="311"/>
      <c r="BM83" s="311"/>
      <c r="BN83" s="311"/>
      <c r="BO83" s="311"/>
      <c r="BP83" s="311"/>
      <c r="BQ83" s="311"/>
      <c r="BR83" s="311"/>
      <c r="BS83" s="311"/>
      <c r="BT83" s="311"/>
      <c r="BU83" s="311"/>
      <c r="BV83" s="311"/>
      <c r="BW83" s="311"/>
      <c r="BX83" s="311"/>
      <c r="BY83" s="311"/>
      <c r="BZ83" s="311"/>
      <c r="CA83" s="311"/>
      <c r="CB83" s="311"/>
      <c r="CC83" s="311"/>
      <c r="CD83" s="311"/>
      <c r="CE83" s="311"/>
      <c r="CF83" s="311"/>
      <c r="CG83" s="311"/>
      <c r="CH83" s="311"/>
      <c r="CI83" s="311"/>
      <c r="CJ83" s="311"/>
      <c r="CK83" s="311"/>
      <c r="CL83" s="311"/>
      <c r="CM83" s="311"/>
      <c r="CN83" s="311"/>
      <c r="CO83" s="311"/>
      <c r="CP83" s="311"/>
      <c r="CQ83" s="311"/>
      <c r="CR83" s="311"/>
      <c r="CS83" s="311"/>
      <c r="CT83" s="311"/>
      <c r="CU83" s="311"/>
      <c r="CV83" s="311"/>
      <c r="CW83" s="311"/>
      <c r="CX83" s="311"/>
      <c r="CY83" s="311"/>
      <c r="CZ83" s="311"/>
      <c r="DA83" s="311"/>
      <c r="DB83" s="311"/>
      <c r="DC83" s="311"/>
      <c r="DD83" s="311"/>
      <c r="DE83" s="311"/>
      <c r="DF83" s="311"/>
      <c r="DG83" s="311"/>
      <c r="DH83" s="311"/>
      <c r="DI83" s="311"/>
      <c r="DJ83" s="311"/>
      <c r="DK83" s="311"/>
      <c r="DL83" s="311"/>
      <c r="DM83" s="311"/>
      <c r="DN83" s="311"/>
      <c r="DO83" s="311"/>
      <c r="DP83" s="311"/>
      <c r="DQ83" s="311"/>
      <c r="DR83" s="311"/>
      <c r="DS83" s="311"/>
      <c r="DT83" s="311"/>
      <c r="DU83" s="311"/>
      <c r="DV83" s="311"/>
      <c r="DW83" s="311"/>
      <c r="DX83" s="311"/>
      <c r="DY83" s="311"/>
      <c r="DZ83" s="311"/>
      <c r="EA83" s="311"/>
      <c r="EB83" s="311"/>
      <c r="EC83" s="311"/>
      <c r="ED83" s="311"/>
      <c r="EE83" s="311"/>
      <c r="EF83" s="311"/>
      <c r="EG83" s="311"/>
      <c r="EH83" s="311"/>
      <c r="EI83" s="311"/>
      <c r="EJ83" s="311"/>
      <c r="EK83" s="311"/>
      <c r="EL83" s="311"/>
      <c r="EM83" s="311"/>
      <c r="EN83" s="311"/>
      <c r="EO83" s="311"/>
      <c r="EP83" s="311"/>
      <c r="EQ83" s="311"/>
      <c r="ER83" s="311"/>
      <c r="ES83" s="311"/>
      <c r="ET83" s="311"/>
      <c r="EU83" s="311"/>
      <c r="EV83" s="311"/>
      <c r="EW83" s="311"/>
      <c r="EX83" s="311"/>
      <c r="EY83" s="311"/>
      <c r="EZ83" s="311"/>
      <c r="FA83" s="311"/>
      <c r="FB83" s="311"/>
      <c r="FC83" s="311"/>
      <c r="FD83" s="311"/>
      <c r="FE83" s="311"/>
      <c r="FF83" s="311"/>
      <c r="FG83" s="311"/>
      <c r="FH83" s="311"/>
      <c r="FI83" s="311"/>
      <c r="FJ83" s="311"/>
      <c r="FK83" s="311"/>
      <c r="FL83" s="311"/>
      <c r="FM83" s="311"/>
      <c r="FN83" s="311"/>
      <c r="FO83" s="311"/>
      <c r="FP83" s="311"/>
      <c r="FQ83" s="311"/>
      <c r="FR83" s="311"/>
      <c r="FS83" s="311"/>
      <c r="FT83" s="311"/>
      <c r="FU83" s="311"/>
      <c r="FV83" s="311"/>
      <c r="FW83" s="311"/>
      <c r="FX83" s="311"/>
      <c r="FY83" s="311"/>
      <c r="FZ83" s="311"/>
      <c r="GA83" s="311"/>
      <c r="GB83" s="311"/>
      <c r="GC83" s="311"/>
      <c r="GD83" s="311"/>
      <c r="GE83" s="311"/>
      <c r="GF83" s="311"/>
      <c r="GG83" s="311"/>
      <c r="GH83" s="311"/>
      <c r="GI83" s="311"/>
      <c r="GJ83" s="311"/>
      <c r="GK83" s="311"/>
      <c r="GL83" s="311"/>
      <c r="GM83" s="311"/>
      <c r="GN83" s="311"/>
      <c r="GO83" s="311"/>
      <c r="GP83" s="311"/>
      <c r="GQ83" s="311"/>
      <c r="GR83" s="311"/>
      <c r="GS83" s="311"/>
      <c r="GT83" s="311"/>
      <c r="GU83" s="311"/>
      <c r="GV83" s="311"/>
      <c r="GW83" s="311"/>
      <c r="GX83" s="311"/>
      <c r="GY83" s="311"/>
      <c r="GZ83" s="311"/>
      <c r="HA83" s="311"/>
      <c r="HB83" s="311"/>
      <c r="HC83" s="311"/>
      <c r="HD83" s="311"/>
      <c r="HE83" s="311"/>
      <c r="HF83" s="311"/>
      <c r="HG83" s="311"/>
      <c r="HH83" s="311"/>
      <c r="HI83" s="311"/>
      <c r="HJ83" s="311"/>
      <c r="HK83" s="311"/>
      <c r="HL83" s="311"/>
      <c r="HM83" s="311"/>
      <c r="HN83" s="311"/>
      <c r="HO83" s="311"/>
      <c r="HP83" s="311"/>
      <c r="HQ83" s="311"/>
      <c r="HR83" s="311"/>
      <c r="HS83" s="311"/>
      <c r="HT83" s="311"/>
      <c r="HU83" s="311"/>
      <c r="HV83" s="311"/>
      <c r="HW83" s="311"/>
      <c r="HX83" s="311"/>
      <c r="HY83" s="311"/>
      <c r="HZ83" s="311"/>
      <c r="IA83" s="311"/>
      <c r="IB83" s="311"/>
      <c r="IC83" s="311"/>
      <c r="ID83" s="311"/>
      <c r="IE83" s="311"/>
      <c r="IF83" s="311"/>
      <c r="IG83" s="311"/>
      <c r="IH83" s="311"/>
      <c r="II83" s="311"/>
      <c r="IJ83" s="311"/>
      <c r="IK83" s="311"/>
      <c r="IL83" s="311"/>
      <c r="IM83" s="311"/>
      <c r="IN83" s="311"/>
      <c r="IO83" s="311"/>
      <c r="IP83" s="311"/>
      <c r="IQ83" s="311"/>
      <c r="IR83" s="311"/>
      <c r="IS83" s="311"/>
      <c r="IT83" s="311"/>
      <c r="IU83" s="311"/>
      <c r="IV83" s="311"/>
      <c r="IW83" s="311"/>
      <c r="IX83" s="311"/>
      <c r="IY83" s="311"/>
      <c r="IZ83" s="311"/>
      <c r="JA83" s="311"/>
      <c r="JB83" s="311"/>
      <c r="JC83" s="311"/>
      <c r="JD83" s="311"/>
      <c r="JE83" s="311"/>
    </row>
    <row r="84" spans="1:265" s="2" customFormat="1">
      <c r="A84" s="3"/>
      <c r="B84" s="3"/>
      <c r="AD84" s="311"/>
      <c r="AE84" s="311"/>
      <c r="AF84" s="311"/>
      <c r="AG84" s="311"/>
      <c r="AH84" s="311"/>
      <c r="AI84" s="311"/>
      <c r="AJ84" s="311"/>
      <c r="AK84" s="311"/>
      <c r="AL84" s="311"/>
      <c r="AM84" s="311"/>
      <c r="AN84" s="311"/>
      <c r="AO84" s="311"/>
      <c r="AP84" s="311"/>
      <c r="AQ84" s="311"/>
      <c r="AR84" s="311"/>
      <c r="AS84" s="311"/>
      <c r="AT84" s="311"/>
      <c r="AU84" s="311"/>
      <c r="AV84" s="311"/>
      <c r="AW84" s="311"/>
      <c r="AX84" s="311"/>
      <c r="AY84" s="311"/>
      <c r="AZ84" s="311"/>
      <c r="BA84" s="311"/>
      <c r="BB84" s="311"/>
      <c r="BC84" s="311"/>
      <c r="BD84" s="311"/>
      <c r="BE84" s="311"/>
      <c r="BF84" s="311"/>
      <c r="BG84" s="311"/>
      <c r="BH84" s="311"/>
      <c r="BI84" s="311"/>
      <c r="BJ84" s="311"/>
      <c r="BK84" s="311"/>
      <c r="BL84" s="311"/>
      <c r="BM84" s="311"/>
      <c r="BN84" s="311"/>
      <c r="BO84" s="311"/>
      <c r="BP84" s="311"/>
      <c r="BQ84" s="311"/>
      <c r="BR84" s="311"/>
      <c r="BS84" s="311"/>
      <c r="BT84" s="311"/>
      <c r="BU84" s="311"/>
      <c r="BV84" s="311"/>
      <c r="BW84" s="311"/>
      <c r="BX84" s="311"/>
      <c r="BY84" s="311"/>
      <c r="BZ84" s="311"/>
      <c r="CA84" s="311"/>
      <c r="CB84" s="311"/>
      <c r="CC84" s="311"/>
      <c r="CD84" s="311"/>
      <c r="CE84" s="311"/>
      <c r="CF84" s="311"/>
      <c r="CG84" s="311"/>
      <c r="CH84" s="311"/>
      <c r="CI84" s="311"/>
      <c r="CJ84" s="311"/>
      <c r="CK84" s="311"/>
      <c r="CL84" s="311"/>
      <c r="CM84" s="311"/>
      <c r="CN84" s="311"/>
      <c r="CO84" s="311"/>
      <c r="CP84" s="311"/>
      <c r="CQ84" s="311"/>
      <c r="CR84" s="311"/>
      <c r="CS84" s="311"/>
      <c r="CT84" s="311"/>
      <c r="CU84" s="311"/>
      <c r="CV84" s="311"/>
      <c r="CW84" s="311"/>
      <c r="CX84" s="311"/>
      <c r="CY84" s="311"/>
      <c r="CZ84" s="311"/>
      <c r="DA84" s="311"/>
      <c r="DB84" s="311"/>
      <c r="DC84" s="311"/>
      <c r="DD84" s="311"/>
      <c r="DE84" s="311"/>
      <c r="DF84" s="311"/>
      <c r="DG84" s="311"/>
      <c r="DH84" s="311"/>
      <c r="DI84" s="311"/>
      <c r="DJ84" s="311"/>
      <c r="DK84" s="311"/>
      <c r="DL84" s="311"/>
      <c r="DM84" s="311"/>
      <c r="DN84" s="311"/>
      <c r="DO84" s="311"/>
      <c r="DP84" s="311"/>
      <c r="DQ84" s="311"/>
      <c r="DR84" s="311"/>
      <c r="DS84" s="311"/>
      <c r="DT84" s="311"/>
      <c r="DU84" s="311"/>
      <c r="DV84" s="311"/>
      <c r="DW84" s="311"/>
      <c r="DX84" s="311"/>
      <c r="DY84" s="311"/>
      <c r="DZ84" s="311"/>
      <c r="EA84" s="311"/>
      <c r="EB84" s="311"/>
      <c r="EC84" s="311"/>
      <c r="ED84" s="311"/>
      <c r="EE84" s="311"/>
      <c r="EF84" s="311"/>
      <c r="EG84" s="311"/>
      <c r="EH84" s="311"/>
      <c r="EI84" s="311"/>
      <c r="EJ84" s="311"/>
      <c r="EK84" s="311"/>
      <c r="EL84" s="311"/>
      <c r="EM84" s="311"/>
      <c r="EN84" s="311"/>
      <c r="EO84" s="311"/>
      <c r="EP84" s="311"/>
      <c r="EQ84" s="311"/>
      <c r="ER84" s="311"/>
      <c r="ES84" s="311"/>
      <c r="ET84" s="311"/>
      <c r="EU84" s="311"/>
      <c r="EV84" s="311"/>
      <c r="EW84" s="311"/>
      <c r="EX84" s="311"/>
      <c r="EY84" s="311"/>
      <c r="EZ84" s="311"/>
      <c r="FA84" s="311"/>
      <c r="FB84" s="311"/>
      <c r="FC84" s="311"/>
      <c r="FD84" s="311"/>
      <c r="FE84" s="311"/>
      <c r="FF84" s="311"/>
      <c r="FG84" s="311"/>
      <c r="FH84" s="311"/>
      <c r="FI84" s="311"/>
      <c r="FJ84" s="311"/>
      <c r="FK84" s="311"/>
      <c r="FL84" s="311"/>
      <c r="FM84" s="311"/>
      <c r="FN84" s="311"/>
      <c r="FO84" s="311"/>
      <c r="FP84" s="311"/>
      <c r="FQ84" s="311"/>
      <c r="FR84" s="311"/>
      <c r="FS84" s="311"/>
      <c r="FT84" s="311"/>
      <c r="FU84" s="311"/>
      <c r="FV84" s="311"/>
      <c r="FW84" s="311"/>
      <c r="FX84" s="311"/>
      <c r="FY84" s="311"/>
      <c r="FZ84" s="311"/>
      <c r="GA84" s="311"/>
      <c r="GB84" s="311"/>
      <c r="GC84" s="311"/>
      <c r="GD84" s="311"/>
      <c r="GE84" s="311"/>
      <c r="GF84" s="311"/>
      <c r="GG84" s="311"/>
      <c r="GH84" s="311"/>
      <c r="GI84" s="311"/>
      <c r="GJ84" s="311"/>
      <c r="GK84" s="311"/>
      <c r="GL84" s="311"/>
      <c r="GM84" s="311"/>
      <c r="GN84" s="311"/>
      <c r="GO84" s="311"/>
      <c r="GP84" s="311"/>
      <c r="GQ84" s="311"/>
      <c r="GR84" s="311"/>
      <c r="GS84" s="311"/>
      <c r="GT84" s="311"/>
      <c r="GU84" s="311"/>
      <c r="GV84" s="311"/>
      <c r="GW84" s="311"/>
      <c r="GX84" s="311"/>
      <c r="GY84" s="311"/>
      <c r="GZ84" s="311"/>
      <c r="HA84" s="311"/>
      <c r="HB84" s="311"/>
      <c r="HC84" s="311"/>
      <c r="HD84" s="311"/>
      <c r="HE84" s="311"/>
      <c r="HF84" s="311"/>
      <c r="HG84" s="311"/>
      <c r="HH84" s="311"/>
      <c r="HI84" s="311"/>
      <c r="HJ84" s="311"/>
      <c r="HK84" s="311"/>
      <c r="HL84" s="311"/>
      <c r="HM84" s="311"/>
      <c r="HN84" s="311"/>
      <c r="HO84" s="311"/>
      <c r="HP84" s="311"/>
      <c r="HQ84" s="311"/>
      <c r="HR84" s="311"/>
      <c r="HS84" s="311"/>
      <c r="HT84" s="311"/>
      <c r="HU84" s="311"/>
      <c r="HV84" s="311"/>
      <c r="HW84" s="311"/>
      <c r="HX84" s="311"/>
      <c r="HY84" s="311"/>
      <c r="HZ84" s="311"/>
      <c r="IA84" s="311"/>
      <c r="IB84" s="311"/>
      <c r="IC84" s="311"/>
      <c r="ID84" s="311"/>
      <c r="IE84" s="311"/>
      <c r="IF84" s="311"/>
      <c r="IG84" s="311"/>
      <c r="IH84" s="311"/>
      <c r="II84" s="311"/>
      <c r="IJ84" s="311"/>
      <c r="IK84" s="311"/>
      <c r="IL84" s="311"/>
      <c r="IM84" s="311"/>
      <c r="IN84" s="311"/>
      <c r="IO84" s="311"/>
      <c r="IP84" s="311"/>
      <c r="IQ84" s="311"/>
      <c r="IR84" s="311"/>
      <c r="IS84" s="311"/>
      <c r="IT84" s="311"/>
      <c r="IU84" s="311"/>
      <c r="IV84" s="311"/>
      <c r="IW84" s="311"/>
      <c r="IX84" s="311"/>
      <c r="IY84" s="311"/>
      <c r="IZ84" s="311"/>
      <c r="JA84" s="311"/>
      <c r="JB84" s="311"/>
      <c r="JC84" s="311"/>
      <c r="JD84" s="311"/>
      <c r="JE84" s="311"/>
    </row>
    <row r="85" spans="1:265" s="2" customFormat="1">
      <c r="A85" s="3"/>
      <c r="B85" s="3"/>
      <c r="AD85" s="311"/>
      <c r="AE85" s="311"/>
      <c r="AF85" s="311"/>
      <c r="AG85" s="311"/>
      <c r="AH85" s="311"/>
      <c r="AI85" s="311"/>
      <c r="AJ85" s="311"/>
      <c r="AK85" s="311"/>
      <c r="AL85" s="311"/>
      <c r="AM85" s="311"/>
      <c r="AN85" s="311"/>
      <c r="AO85" s="311"/>
      <c r="AP85" s="311"/>
      <c r="AQ85" s="311"/>
      <c r="AR85" s="311"/>
      <c r="AS85" s="311"/>
      <c r="AT85" s="311"/>
      <c r="AU85" s="311"/>
      <c r="AV85" s="311"/>
      <c r="AW85" s="311"/>
      <c r="AX85" s="311"/>
      <c r="AY85" s="311"/>
      <c r="AZ85" s="311"/>
      <c r="BA85" s="311"/>
      <c r="BB85" s="311"/>
      <c r="BC85" s="311"/>
      <c r="BD85" s="311"/>
      <c r="BE85" s="311"/>
      <c r="BF85" s="311"/>
      <c r="BG85" s="311"/>
      <c r="BH85" s="311"/>
      <c r="BI85" s="311"/>
      <c r="BJ85" s="311"/>
      <c r="BK85" s="311"/>
      <c r="BL85" s="311"/>
      <c r="BM85" s="311"/>
      <c r="BN85" s="311"/>
      <c r="BO85" s="311"/>
      <c r="BP85" s="311"/>
      <c r="BQ85" s="311"/>
      <c r="BR85" s="311"/>
      <c r="BS85" s="311"/>
      <c r="BT85" s="311"/>
      <c r="BU85" s="311"/>
      <c r="BV85" s="311"/>
      <c r="BW85" s="311"/>
      <c r="BX85" s="311"/>
      <c r="BY85" s="311"/>
      <c r="BZ85" s="311"/>
      <c r="CA85" s="311"/>
      <c r="CB85" s="311"/>
      <c r="CC85" s="311"/>
      <c r="CD85" s="311"/>
      <c r="CE85" s="311"/>
      <c r="CF85" s="311"/>
      <c r="CG85" s="311"/>
      <c r="CH85" s="311"/>
      <c r="CI85" s="311"/>
      <c r="CJ85" s="311"/>
      <c r="CK85" s="311"/>
      <c r="CL85" s="311"/>
      <c r="CM85" s="311"/>
      <c r="CN85" s="311"/>
      <c r="CO85" s="311"/>
      <c r="CP85" s="311"/>
      <c r="CQ85" s="311"/>
      <c r="CR85" s="311"/>
      <c r="CS85" s="311"/>
      <c r="CT85" s="311"/>
      <c r="CU85" s="311"/>
      <c r="CV85" s="311"/>
      <c r="CW85" s="311"/>
      <c r="CX85" s="311"/>
      <c r="CY85" s="311"/>
      <c r="CZ85" s="311"/>
      <c r="DA85" s="311"/>
      <c r="DB85" s="311"/>
      <c r="DC85" s="311"/>
      <c r="DD85" s="311"/>
      <c r="DE85" s="311"/>
      <c r="DF85" s="311"/>
      <c r="DG85" s="311"/>
      <c r="DH85" s="311"/>
      <c r="DI85" s="311"/>
      <c r="DJ85" s="311"/>
      <c r="DK85" s="311"/>
      <c r="DL85" s="311"/>
      <c r="DM85" s="311"/>
      <c r="DN85" s="311"/>
      <c r="DO85" s="311"/>
      <c r="DP85" s="311"/>
      <c r="DQ85" s="311"/>
      <c r="DR85" s="311"/>
      <c r="DS85" s="311"/>
      <c r="DT85" s="311"/>
      <c r="DU85" s="311"/>
      <c r="DV85" s="311"/>
      <c r="DW85" s="311"/>
      <c r="DX85" s="311"/>
      <c r="DY85" s="311"/>
      <c r="DZ85" s="311"/>
      <c r="EA85" s="311"/>
      <c r="EB85" s="311"/>
      <c r="EC85" s="311"/>
      <c r="ED85" s="311"/>
      <c r="EE85" s="311"/>
      <c r="EF85" s="311"/>
      <c r="EG85" s="311"/>
      <c r="EH85" s="311"/>
      <c r="EI85" s="311"/>
      <c r="EJ85" s="311"/>
      <c r="EK85" s="311"/>
      <c r="EL85" s="311"/>
      <c r="EM85" s="311"/>
      <c r="EN85" s="311"/>
      <c r="EO85" s="311"/>
      <c r="EP85" s="311"/>
      <c r="EQ85" s="311"/>
      <c r="ER85" s="311"/>
      <c r="ES85" s="311"/>
      <c r="ET85" s="311"/>
      <c r="EU85" s="311"/>
      <c r="EV85" s="311"/>
      <c r="EW85" s="311"/>
      <c r="EX85" s="311"/>
      <c r="EY85" s="311"/>
      <c r="EZ85" s="311"/>
      <c r="FA85" s="311"/>
      <c r="FB85" s="311"/>
      <c r="FC85" s="311"/>
      <c r="FD85" s="311"/>
      <c r="FE85" s="311"/>
      <c r="FF85" s="311"/>
      <c r="FG85" s="311"/>
      <c r="FH85" s="311"/>
      <c r="FI85" s="311"/>
      <c r="FJ85" s="311"/>
      <c r="FK85" s="311"/>
      <c r="FL85" s="311"/>
      <c r="FM85" s="311"/>
      <c r="FN85" s="311"/>
      <c r="FO85" s="311"/>
      <c r="FP85" s="311"/>
      <c r="FQ85" s="311"/>
      <c r="FR85" s="311"/>
      <c r="FS85" s="311"/>
      <c r="FT85" s="311"/>
      <c r="FU85" s="311"/>
      <c r="FV85" s="311"/>
      <c r="FW85" s="311"/>
      <c r="FX85" s="311"/>
      <c r="FY85" s="311"/>
      <c r="FZ85" s="311"/>
      <c r="GA85" s="311"/>
      <c r="GB85" s="311"/>
      <c r="GC85" s="311"/>
      <c r="GD85" s="311"/>
      <c r="GE85" s="311"/>
      <c r="GF85" s="311"/>
      <c r="GG85" s="311"/>
      <c r="GH85" s="311"/>
      <c r="GI85" s="311"/>
      <c r="GJ85" s="311"/>
      <c r="GK85" s="311"/>
      <c r="GL85" s="311"/>
      <c r="GM85" s="311"/>
      <c r="GN85" s="311"/>
      <c r="GO85" s="311"/>
      <c r="GP85" s="311"/>
      <c r="GQ85" s="311"/>
      <c r="GR85" s="311"/>
      <c r="GS85" s="311"/>
      <c r="GT85" s="311"/>
      <c r="GU85" s="311"/>
      <c r="GV85" s="311"/>
      <c r="GW85" s="311"/>
      <c r="GX85" s="311"/>
      <c r="GY85" s="311"/>
      <c r="GZ85" s="311"/>
      <c r="HA85" s="311"/>
      <c r="HB85" s="311"/>
      <c r="HC85" s="311"/>
      <c r="HD85" s="311"/>
      <c r="HE85" s="311"/>
      <c r="HF85" s="311"/>
      <c r="HG85" s="311"/>
      <c r="HH85" s="311"/>
      <c r="HI85" s="311"/>
      <c r="HJ85" s="311"/>
      <c r="HK85" s="311"/>
      <c r="HL85" s="311"/>
      <c r="HM85" s="311"/>
      <c r="HN85" s="311"/>
      <c r="HO85" s="311"/>
      <c r="HP85" s="311"/>
      <c r="HQ85" s="311"/>
      <c r="HR85" s="311"/>
      <c r="HS85" s="311"/>
      <c r="HT85" s="311"/>
      <c r="HU85" s="311"/>
      <c r="HV85" s="311"/>
      <c r="HW85" s="311"/>
      <c r="HX85" s="311"/>
      <c r="HY85" s="311"/>
      <c r="HZ85" s="311"/>
      <c r="IA85" s="311"/>
      <c r="IB85" s="311"/>
      <c r="IC85" s="311"/>
      <c r="ID85" s="311"/>
      <c r="IE85" s="311"/>
      <c r="IF85" s="311"/>
      <c r="IG85" s="311"/>
      <c r="IH85" s="311"/>
      <c r="II85" s="311"/>
      <c r="IJ85" s="311"/>
      <c r="IK85" s="311"/>
      <c r="IL85" s="311"/>
      <c r="IM85" s="311"/>
      <c r="IN85" s="311"/>
      <c r="IO85" s="311"/>
      <c r="IP85" s="311"/>
      <c r="IQ85" s="311"/>
      <c r="IR85" s="311"/>
      <c r="IS85" s="311"/>
      <c r="IT85" s="311"/>
      <c r="IU85" s="311"/>
      <c r="IV85" s="311"/>
      <c r="IW85" s="311"/>
      <c r="IX85" s="311"/>
      <c r="IY85" s="311"/>
      <c r="IZ85" s="311"/>
      <c r="JA85" s="311"/>
      <c r="JB85" s="311"/>
      <c r="JC85" s="311"/>
      <c r="JD85" s="311"/>
      <c r="JE85" s="311"/>
    </row>
    <row r="86" spans="1:265" s="2" customFormat="1">
      <c r="A86" s="3"/>
      <c r="B86" s="3"/>
      <c r="AD86" s="311"/>
      <c r="AE86" s="311"/>
      <c r="AF86" s="311"/>
      <c r="AG86" s="311"/>
      <c r="AH86" s="311"/>
      <c r="AI86" s="311"/>
      <c r="AJ86" s="311"/>
      <c r="AK86" s="311"/>
      <c r="AL86" s="311"/>
      <c r="AM86" s="311"/>
      <c r="AN86" s="311"/>
      <c r="AO86" s="311"/>
      <c r="AP86" s="311"/>
      <c r="AQ86" s="311"/>
      <c r="AR86" s="311"/>
      <c r="AS86" s="311"/>
      <c r="AT86" s="311"/>
      <c r="AU86" s="311"/>
      <c r="AV86" s="311"/>
      <c r="AW86" s="311"/>
      <c r="AX86" s="311"/>
      <c r="AY86" s="311"/>
      <c r="AZ86" s="311"/>
      <c r="BA86" s="311"/>
      <c r="BB86" s="311"/>
      <c r="BC86" s="311"/>
      <c r="BD86" s="311"/>
      <c r="BE86" s="311"/>
      <c r="BF86" s="311"/>
      <c r="BG86" s="311"/>
      <c r="BH86" s="311"/>
      <c r="BI86" s="311"/>
      <c r="BJ86" s="311"/>
      <c r="BK86" s="311"/>
      <c r="BL86" s="311"/>
      <c r="BM86" s="311"/>
      <c r="BN86" s="311"/>
      <c r="BO86" s="311"/>
      <c r="BP86" s="311"/>
      <c r="BQ86" s="311"/>
      <c r="BR86" s="311"/>
      <c r="BS86" s="311"/>
      <c r="BT86" s="311"/>
      <c r="BU86" s="311"/>
      <c r="BV86" s="311"/>
      <c r="BW86" s="311"/>
      <c r="BX86" s="311"/>
      <c r="BY86" s="311"/>
      <c r="BZ86" s="311"/>
      <c r="CA86" s="311"/>
      <c r="CB86" s="311"/>
      <c r="CC86" s="311"/>
      <c r="CD86" s="311"/>
      <c r="CE86" s="311"/>
      <c r="CF86" s="311"/>
      <c r="CG86" s="311"/>
      <c r="CH86" s="311"/>
      <c r="CI86" s="311"/>
      <c r="CJ86" s="311"/>
      <c r="CK86" s="311"/>
      <c r="CL86" s="311"/>
      <c r="CM86" s="311"/>
      <c r="CN86" s="311"/>
      <c r="CO86" s="311"/>
      <c r="CP86" s="311"/>
      <c r="CQ86" s="311"/>
      <c r="CR86" s="311"/>
      <c r="CS86" s="311"/>
      <c r="CT86" s="311"/>
      <c r="CU86" s="311"/>
      <c r="CV86" s="311"/>
      <c r="CW86" s="311"/>
      <c r="CX86" s="311"/>
      <c r="CY86" s="311"/>
      <c r="CZ86" s="311"/>
      <c r="DA86" s="311"/>
      <c r="DB86" s="311"/>
      <c r="DC86" s="311"/>
      <c r="DD86" s="311"/>
      <c r="DE86" s="311"/>
      <c r="DF86" s="311"/>
      <c r="DG86" s="311"/>
      <c r="DH86" s="311"/>
      <c r="DI86" s="311"/>
      <c r="DJ86" s="311"/>
      <c r="DK86" s="311"/>
      <c r="DL86" s="311"/>
      <c r="DM86" s="311"/>
      <c r="DN86" s="311"/>
      <c r="DO86" s="311"/>
      <c r="DP86" s="311"/>
      <c r="DQ86" s="311"/>
      <c r="DR86" s="311"/>
      <c r="DS86" s="311"/>
      <c r="DT86" s="311"/>
      <c r="DU86" s="311"/>
      <c r="DV86" s="311"/>
      <c r="DW86" s="311"/>
      <c r="DX86" s="311"/>
      <c r="DY86" s="311"/>
      <c r="DZ86" s="311"/>
      <c r="EA86" s="311"/>
      <c r="EB86" s="311"/>
      <c r="EC86" s="311"/>
      <c r="ED86" s="311"/>
      <c r="EE86" s="311"/>
      <c r="EF86" s="311"/>
      <c r="EG86" s="311"/>
      <c r="EH86" s="311"/>
      <c r="EI86" s="311"/>
      <c r="EJ86" s="311"/>
      <c r="EK86" s="311"/>
      <c r="EL86" s="311"/>
      <c r="EM86" s="311"/>
      <c r="EN86" s="311"/>
      <c r="EO86" s="311"/>
      <c r="EP86" s="311"/>
      <c r="EQ86" s="311"/>
      <c r="ER86" s="311"/>
      <c r="ES86" s="311"/>
      <c r="ET86" s="311"/>
      <c r="EU86" s="311"/>
      <c r="EV86" s="311"/>
      <c r="EW86" s="311"/>
      <c r="EX86" s="311"/>
      <c r="EY86" s="311"/>
      <c r="EZ86" s="311"/>
      <c r="FA86" s="311"/>
      <c r="FB86" s="311"/>
      <c r="FC86" s="311"/>
      <c r="FD86" s="311"/>
      <c r="FE86" s="311"/>
      <c r="FF86" s="311"/>
      <c r="FG86" s="311"/>
      <c r="FH86" s="311"/>
      <c r="FI86" s="311"/>
      <c r="FJ86" s="311"/>
      <c r="FK86" s="311"/>
      <c r="FL86" s="311"/>
      <c r="FM86" s="311"/>
      <c r="FN86" s="311"/>
      <c r="FO86" s="311"/>
      <c r="FP86" s="311"/>
      <c r="FQ86" s="311"/>
      <c r="FR86" s="311"/>
      <c r="FS86" s="311"/>
      <c r="FT86" s="311"/>
      <c r="FU86" s="311"/>
      <c r="FV86" s="311"/>
      <c r="FW86" s="311"/>
      <c r="FX86" s="311"/>
      <c r="FY86" s="311"/>
      <c r="FZ86" s="311"/>
      <c r="GA86" s="311"/>
      <c r="GB86" s="311"/>
      <c r="GC86" s="311"/>
      <c r="GD86" s="311"/>
      <c r="GE86" s="311"/>
      <c r="GF86" s="311"/>
      <c r="GG86" s="311"/>
      <c r="GH86" s="311"/>
      <c r="GI86" s="311"/>
      <c r="GJ86" s="311"/>
      <c r="GK86" s="311"/>
      <c r="GL86" s="311"/>
      <c r="GM86" s="311"/>
      <c r="GN86" s="311"/>
      <c r="GO86" s="311"/>
      <c r="GP86" s="311"/>
      <c r="GQ86" s="311"/>
      <c r="GR86" s="311"/>
      <c r="GS86" s="311"/>
      <c r="GT86" s="311"/>
      <c r="GU86" s="311"/>
      <c r="GV86" s="311"/>
      <c r="GW86" s="311"/>
      <c r="GX86" s="311"/>
      <c r="GY86" s="311"/>
      <c r="GZ86" s="311"/>
      <c r="HA86" s="311"/>
      <c r="HB86" s="311"/>
      <c r="HC86" s="311"/>
      <c r="HD86" s="311"/>
      <c r="HE86" s="311"/>
      <c r="HF86" s="311"/>
      <c r="HG86" s="311"/>
      <c r="HH86" s="311"/>
      <c r="HI86" s="311"/>
      <c r="HJ86" s="311"/>
      <c r="HK86" s="311"/>
      <c r="HL86" s="311"/>
      <c r="HM86" s="311"/>
      <c r="HN86" s="311"/>
      <c r="HO86" s="311"/>
      <c r="HP86" s="311"/>
      <c r="HQ86" s="311"/>
      <c r="HR86" s="311"/>
      <c r="HS86" s="311"/>
      <c r="HT86" s="311"/>
      <c r="HU86" s="311"/>
      <c r="HV86" s="311"/>
      <c r="HW86" s="311"/>
      <c r="HX86" s="311"/>
      <c r="HY86" s="311"/>
      <c r="HZ86" s="311"/>
      <c r="IA86" s="311"/>
      <c r="IB86" s="311"/>
      <c r="IC86" s="311"/>
      <c r="ID86" s="311"/>
      <c r="IE86" s="311"/>
      <c r="IF86" s="311"/>
      <c r="IG86" s="311"/>
      <c r="IH86" s="311"/>
      <c r="II86" s="311"/>
      <c r="IJ86" s="311"/>
      <c r="IK86" s="311"/>
      <c r="IL86" s="311"/>
      <c r="IM86" s="311"/>
      <c r="IN86" s="311"/>
      <c r="IO86" s="311"/>
      <c r="IP86" s="311"/>
      <c r="IQ86" s="311"/>
      <c r="IR86" s="311"/>
      <c r="IS86" s="311"/>
      <c r="IT86" s="311"/>
      <c r="IU86" s="311"/>
      <c r="IV86" s="311"/>
      <c r="IW86" s="311"/>
      <c r="IX86" s="311"/>
      <c r="IY86" s="311"/>
      <c r="IZ86" s="311"/>
      <c r="JA86" s="311"/>
      <c r="JB86" s="311"/>
      <c r="JC86" s="311"/>
      <c r="JD86" s="311"/>
      <c r="JE86" s="311"/>
    </row>
    <row r="87" spans="1:265" s="2" customFormat="1">
      <c r="A87" s="3"/>
      <c r="B87" s="3"/>
      <c r="AD87" s="311"/>
      <c r="AE87" s="311"/>
      <c r="AF87" s="311"/>
      <c r="AG87" s="311"/>
      <c r="AH87" s="311"/>
      <c r="AI87" s="311"/>
      <c r="AJ87" s="311"/>
      <c r="AK87" s="311"/>
      <c r="AL87" s="311"/>
      <c r="AM87" s="311"/>
      <c r="AN87" s="311"/>
      <c r="AO87" s="311"/>
      <c r="AP87" s="311"/>
      <c r="AQ87" s="311"/>
      <c r="AR87" s="311"/>
      <c r="AS87" s="311"/>
      <c r="AT87" s="311"/>
      <c r="AU87" s="311"/>
      <c r="AV87" s="311"/>
      <c r="AW87" s="311"/>
      <c r="AX87" s="311"/>
      <c r="AY87" s="311"/>
      <c r="AZ87" s="311"/>
      <c r="BA87" s="311"/>
      <c r="BB87" s="311"/>
      <c r="BC87" s="311"/>
      <c r="BD87" s="311"/>
      <c r="BE87" s="311"/>
      <c r="BF87" s="311"/>
      <c r="BG87" s="311"/>
      <c r="BH87" s="311"/>
      <c r="BI87" s="311"/>
      <c r="BJ87" s="311"/>
      <c r="BK87" s="311"/>
      <c r="BL87" s="311"/>
      <c r="BM87" s="311"/>
      <c r="BN87" s="311"/>
      <c r="BO87" s="311"/>
      <c r="BP87" s="311"/>
      <c r="BQ87" s="311"/>
      <c r="BR87" s="311"/>
      <c r="BS87" s="311"/>
      <c r="BT87" s="311"/>
      <c r="BU87" s="311"/>
      <c r="BV87" s="311"/>
      <c r="BW87" s="311"/>
      <c r="BX87" s="311"/>
      <c r="BY87" s="311"/>
      <c r="BZ87" s="311"/>
      <c r="CA87" s="311"/>
      <c r="CB87" s="311"/>
      <c r="CC87" s="311"/>
      <c r="CD87" s="311"/>
      <c r="CE87" s="311"/>
      <c r="CF87" s="311"/>
      <c r="CG87" s="311"/>
      <c r="CH87" s="311"/>
      <c r="CI87" s="311"/>
      <c r="CJ87" s="311"/>
      <c r="CK87" s="311"/>
      <c r="CL87" s="311"/>
      <c r="CM87" s="311"/>
      <c r="CN87" s="311"/>
      <c r="CO87" s="311"/>
      <c r="CP87" s="311"/>
      <c r="CQ87" s="311"/>
      <c r="CR87" s="311"/>
      <c r="CS87" s="311"/>
      <c r="CT87" s="311"/>
      <c r="CU87" s="311"/>
      <c r="CV87" s="311"/>
      <c r="CW87" s="311"/>
      <c r="CX87" s="311"/>
      <c r="CY87" s="311"/>
      <c r="CZ87" s="311"/>
      <c r="DA87" s="311"/>
      <c r="DB87" s="311"/>
      <c r="DC87" s="311"/>
      <c r="DD87" s="311"/>
      <c r="DE87" s="311"/>
      <c r="DF87" s="311"/>
      <c r="DG87" s="311"/>
      <c r="DH87" s="311"/>
      <c r="DI87" s="311"/>
      <c r="DJ87" s="311"/>
      <c r="DK87" s="311"/>
      <c r="DL87" s="311"/>
      <c r="DM87" s="311"/>
      <c r="DN87" s="311"/>
      <c r="DO87" s="311"/>
      <c r="DP87" s="311"/>
      <c r="DQ87" s="311"/>
      <c r="DR87" s="311"/>
      <c r="DS87" s="311"/>
      <c r="DT87" s="311"/>
      <c r="DU87" s="311"/>
      <c r="DV87" s="311"/>
      <c r="DW87" s="311"/>
      <c r="DX87" s="311"/>
      <c r="DY87" s="311"/>
      <c r="DZ87" s="311"/>
      <c r="EA87" s="311"/>
      <c r="EB87" s="311"/>
      <c r="EC87" s="311"/>
      <c r="ED87" s="311"/>
      <c r="EE87" s="311"/>
      <c r="EF87" s="311"/>
      <c r="EG87" s="311"/>
      <c r="EH87" s="311"/>
      <c r="EI87" s="311"/>
      <c r="EJ87" s="311"/>
      <c r="EK87" s="311"/>
      <c r="EL87" s="311"/>
      <c r="EM87" s="311"/>
      <c r="EN87" s="311"/>
      <c r="EO87" s="311"/>
      <c r="EP87" s="311"/>
      <c r="EQ87" s="311"/>
      <c r="ER87" s="311"/>
      <c r="ES87" s="311"/>
      <c r="ET87" s="311"/>
      <c r="EU87" s="311"/>
      <c r="EV87" s="311"/>
      <c r="EW87" s="311"/>
      <c r="EX87" s="311"/>
      <c r="EY87" s="311"/>
      <c r="EZ87" s="311"/>
      <c r="FA87" s="311"/>
      <c r="FB87" s="311"/>
      <c r="FC87" s="311"/>
      <c r="FD87" s="311"/>
      <c r="FE87" s="311"/>
      <c r="FF87" s="311"/>
      <c r="FG87" s="311"/>
      <c r="FH87" s="311"/>
      <c r="FI87" s="311"/>
      <c r="FJ87" s="311"/>
      <c r="FK87" s="311"/>
      <c r="FL87" s="311"/>
      <c r="FM87" s="311"/>
      <c r="FN87" s="311"/>
      <c r="FO87" s="311"/>
      <c r="FP87" s="311"/>
      <c r="FQ87" s="311"/>
      <c r="FR87" s="311"/>
      <c r="FS87" s="311"/>
      <c r="FT87" s="311"/>
      <c r="FU87" s="311"/>
      <c r="FV87" s="311"/>
      <c r="FW87" s="311"/>
      <c r="FX87" s="311"/>
      <c r="FY87" s="311"/>
      <c r="FZ87" s="311"/>
      <c r="GA87" s="311"/>
      <c r="GB87" s="311"/>
      <c r="GC87" s="311"/>
      <c r="GD87" s="311"/>
      <c r="GE87" s="311"/>
      <c r="GF87" s="311"/>
      <c r="GG87" s="311"/>
      <c r="GH87" s="311"/>
      <c r="GI87" s="311"/>
      <c r="GJ87" s="311"/>
      <c r="GK87" s="311"/>
      <c r="GL87" s="311"/>
      <c r="GM87" s="311"/>
      <c r="GN87" s="311"/>
      <c r="GO87" s="311"/>
      <c r="GP87" s="311"/>
      <c r="GQ87" s="311"/>
      <c r="GR87" s="311"/>
      <c r="GS87" s="311"/>
      <c r="GT87" s="311"/>
      <c r="GU87" s="311"/>
      <c r="GV87" s="311"/>
      <c r="GW87" s="311"/>
      <c r="GX87" s="311"/>
      <c r="GY87" s="311"/>
      <c r="GZ87" s="311"/>
      <c r="HA87" s="311"/>
      <c r="HB87" s="311"/>
      <c r="HC87" s="311"/>
      <c r="HD87" s="311"/>
      <c r="HE87" s="311"/>
      <c r="HF87" s="311"/>
      <c r="HG87" s="311"/>
      <c r="HH87" s="311"/>
      <c r="HI87" s="311"/>
      <c r="HJ87" s="311"/>
      <c r="HK87" s="311"/>
      <c r="HL87" s="311"/>
      <c r="HM87" s="311"/>
      <c r="HN87" s="311"/>
      <c r="HO87" s="311"/>
      <c r="HP87" s="311"/>
      <c r="HQ87" s="311"/>
      <c r="HR87" s="311"/>
      <c r="HS87" s="311"/>
      <c r="HT87" s="311"/>
      <c r="HU87" s="311"/>
      <c r="HV87" s="311"/>
      <c r="HW87" s="311"/>
      <c r="HX87" s="311"/>
      <c r="HY87" s="311"/>
      <c r="HZ87" s="311"/>
      <c r="IA87" s="311"/>
      <c r="IB87" s="311"/>
      <c r="IC87" s="311"/>
      <c r="ID87" s="311"/>
      <c r="IE87" s="311"/>
      <c r="IF87" s="311"/>
      <c r="IG87" s="311"/>
      <c r="IH87" s="311"/>
      <c r="II87" s="311"/>
      <c r="IJ87" s="311"/>
      <c r="IK87" s="311"/>
      <c r="IL87" s="311"/>
      <c r="IM87" s="311"/>
      <c r="IN87" s="311"/>
      <c r="IO87" s="311"/>
      <c r="IP87" s="311"/>
      <c r="IQ87" s="311"/>
      <c r="IR87" s="311"/>
      <c r="IS87" s="311"/>
      <c r="IT87" s="311"/>
      <c r="IU87" s="311"/>
      <c r="IV87" s="311"/>
      <c r="IW87" s="311"/>
      <c r="IX87" s="311"/>
      <c r="IY87" s="311"/>
      <c r="IZ87" s="311"/>
      <c r="JA87" s="311"/>
      <c r="JB87" s="311"/>
      <c r="JC87" s="311"/>
      <c r="JD87" s="311"/>
      <c r="JE87" s="311"/>
    </row>
    <row r="88" spans="1:265" s="2" customFormat="1">
      <c r="A88" s="3"/>
      <c r="B88" s="3"/>
      <c r="AD88" s="311"/>
      <c r="AE88" s="311"/>
      <c r="AF88" s="311"/>
      <c r="AG88" s="311"/>
      <c r="AH88" s="311"/>
      <c r="AI88" s="311"/>
      <c r="AJ88" s="311"/>
      <c r="AK88" s="311"/>
      <c r="AL88" s="311"/>
      <c r="AM88" s="311"/>
      <c r="AN88" s="311"/>
      <c r="AO88" s="311"/>
      <c r="AP88" s="311"/>
      <c r="AQ88" s="311"/>
      <c r="AR88" s="311"/>
      <c r="AS88" s="311"/>
      <c r="AT88" s="311"/>
      <c r="AU88" s="311"/>
      <c r="AV88" s="311"/>
      <c r="AW88" s="311"/>
      <c r="AX88" s="311"/>
      <c r="AY88" s="311"/>
      <c r="AZ88" s="311"/>
      <c r="BA88" s="311"/>
      <c r="BB88" s="311"/>
      <c r="BC88" s="311"/>
      <c r="BD88" s="311"/>
      <c r="BE88" s="311"/>
      <c r="BF88" s="311"/>
      <c r="BG88" s="311"/>
      <c r="BH88" s="311"/>
      <c r="BI88" s="311"/>
      <c r="BJ88" s="311"/>
      <c r="BK88" s="311"/>
      <c r="BL88" s="311"/>
      <c r="BM88" s="311"/>
      <c r="BN88" s="311"/>
      <c r="BO88" s="311"/>
      <c r="BP88" s="311"/>
      <c r="BQ88" s="311"/>
      <c r="BR88" s="311"/>
      <c r="BS88" s="311"/>
      <c r="BT88" s="311"/>
      <c r="BU88" s="311"/>
      <c r="BV88" s="311"/>
      <c r="BW88" s="311"/>
      <c r="BX88" s="311"/>
      <c r="BY88" s="311"/>
      <c r="BZ88" s="311"/>
      <c r="CA88" s="311"/>
      <c r="CB88" s="311"/>
      <c r="CC88" s="311"/>
      <c r="CD88" s="311"/>
      <c r="CE88" s="311"/>
      <c r="CF88" s="311"/>
      <c r="CG88" s="311"/>
      <c r="CH88" s="311"/>
      <c r="CI88" s="311"/>
      <c r="CJ88" s="311"/>
      <c r="CK88" s="311"/>
      <c r="CL88" s="311"/>
      <c r="CM88" s="311"/>
      <c r="CN88" s="311"/>
      <c r="CO88" s="311"/>
      <c r="CP88" s="311"/>
      <c r="CQ88" s="311"/>
      <c r="CR88" s="311"/>
      <c r="CS88" s="311"/>
      <c r="CT88" s="311"/>
      <c r="CU88" s="311"/>
      <c r="CV88" s="311"/>
      <c r="CW88" s="311"/>
      <c r="CX88" s="311"/>
      <c r="CY88" s="311"/>
      <c r="CZ88" s="311"/>
      <c r="DA88" s="311"/>
      <c r="DB88" s="311"/>
      <c r="DC88" s="311"/>
      <c r="DD88" s="311"/>
      <c r="DE88" s="311"/>
      <c r="DF88" s="311"/>
      <c r="DG88" s="311"/>
      <c r="DH88" s="311"/>
      <c r="DI88" s="311"/>
      <c r="DJ88" s="311"/>
      <c r="DK88" s="311"/>
      <c r="DL88" s="311"/>
      <c r="DM88" s="311"/>
      <c r="DN88" s="311"/>
      <c r="DO88" s="311"/>
      <c r="DP88" s="311"/>
      <c r="DQ88" s="311"/>
      <c r="DR88" s="311"/>
      <c r="DS88" s="311"/>
      <c r="DT88" s="311"/>
      <c r="DU88" s="311"/>
      <c r="DV88" s="311"/>
      <c r="DW88" s="311"/>
      <c r="DX88" s="311"/>
      <c r="DY88" s="311"/>
      <c r="DZ88" s="311"/>
      <c r="EA88" s="311"/>
      <c r="EB88" s="311"/>
      <c r="EC88" s="311"/>
      <c r="ED88" s="311"/>
      <c r="EE88" s="311"/>
      <c r="EF88" s="311"/>
      <c r="EG88" s="311"/>
      <c r="EH88" s="311"/>
      <c r="EI88" s="311"/>
      <c r="EJ88" s="311"/>
      <c r="EK88" s="311"/>
      <c r="EL88" s="311"/>
      <c r="EM88" s="311"/>
      <c r="EN88" s="311"/>
      <c r="EO88" s="311"/>
      <c r="EP88" s="311"/>
      <c r="EQ88" s="311"/>
      <c r="ER88" s="311"/>
      <c r="ES88" s="311"/>
      <c r="ET88" s="311"/>
      <c r="EU88" s="311"/>
      <c r="EV88" s="311"/>
      <c r="EW88" s="311"/>
      <c r="EX88" s="311"/>
      <c r="EY88" s="311"/>
      <c r="EZ88" s="311"/>
      <c r="FA88" s="311"/>
      <c r="FB88" s="311"/>
      <c r="FC88" s="311"/>
      <c r="FD88" s="311"/>
      <c r="FE88" s="311"/>
      <c r="FF88" s="311"/>
      <c r="FG88" s="311"/>
      <c r="FH88" s="311"/>
      <c r="FI88" s="311"/>
      <c r="FJ88" s="311"/>
      <c r="FK88" s="311"/>
      <c r="FL88" s="311"/>
      <c r="FM88" s="311"/>
      <c r="FN88" s="311"/>
      <c r="FO88" s="311"/>
      <c r="FP88" s="311"/>
      <c r="FQ88" s="311"/>
      <c r="FR88" s="311"/>
      <c r="FS88" s="311"/>
      <c r="FT88" s="311"/>
      <c r="FU88" s="311"/>
      <c r="FV88" s="311"/>
      <c r="FW88" s="311"/>
      <c r="FX88" s="311"/>
      <c r="FY88" s="311"/>
      <c r="FZ88" s="311"/>
      <c r="GA88" s="311"/>
      <c r="GB88" s="311"/>
      <c r="GC88" s="311"/>
      <c r="GD88" s="311"/>
      <c r="GE88" s="311"/>
      <c r="GF88" s="311"/>
      <c r="GG88" s="311"/>
      <c r="GH88" s="311"/>
      <c r="GI88" s="311"/>
      <c r="GJ88" s="311"/>
      <c r="GK88" s="311"/>
      <c r="GL88" s="311"/>
      <c r="GM88" s="311"/>
      <c r="GN88" s="311"/>
      <c r="GO88" s="311"/>
      <c r="GP88" s="311"/>
      <c r="GQ88" s="311"/>
      <c r="GR88" s="311"/>
      <c r="GS88" s="311"/>
      <c r="GT88" s="311"/>
      <c r="GU88" s="311"/>
      <c r="GV88" s="311"/>
      <c r="GW88" s="311"/>
      <c r="GX88" s="311"/>
      <c r="GY88" s="311"/>
      <c r="GZ88" s="311"/>
      <c r="HA88" s="311"/>
      <c r="HB88" s="311"/>
      <c r="HC88" s="311"/>
      <c r="HD88" s="311"/>
      <c r="HE88" s="311"/>
      <c r="HF88" s="311"/>
      <c r="HG88" s="311"/>
      <c r="HH88" s="311"/>
      <c r="HI88" s="311"/>
      <c r="HJ88" s="311"/>
      <c r="HK88" s="311"/>
      <c r="HL88" s="311"/>
      <c r="HM88" s="311"/>
      <c r="HN88" s="311"/>
      <c r="HO88" s="311"/>
      <c r="HP88" s="311"/>
      <c r="HQ88" s="311"/>
      <c r="HR88" s="311"/>
      <c r="HS88" s="311"/>
      <c r="HT88" s="311"/>
      <c r="HU88" s="311"/>
      <c r="HV88" s="311"/>
      <c r="HW88" s="311"/>
      <c r="HX88" s="311"/>
      <c r="HY88" s="311"/>
      <c r="HZ88" s="311"/>
      <c r="IA88" s="311"/>
      <c r="IB88" s="311"/>
      <c r="IC88" s="311"/>
      <c r="ID88" s="311"/>
      <c r="IE88" s="311"/>
      <c r="IF88" s="311"/>
      <c r="IG88" s="311"/>
      <c r="IH88" s="311"/>
      <c r="II88" s="311"/>
      <c r="IJ88" s="311"/>
      <c r="IK88" s="311"/>
      <c r="IL88" s="311"/>
      <c r="IM88" s="311"/>
      <c r="IN88" s="311"/>
      <c r="IO88" s="311"/>
      <c r="IP88" s="311"/>
      <c r="IQ88" s="311"/>
      <c r="IR88" s="311"/>
      <c r="IS88" s="311"/>
      <c r="IT88" s="311"/>
      <c r="IU88" s="311"/>
      <c r="IV88" s="311"/>
      <c r="IW88" s="311"/>
      <c r="IX88" s="311"/>
      <c r="IY88" s="311"/>
      <c r="IZ88" s="311"/>
      <c r="JA88" s="311"/>
      <c r="JB88" s="311"/>
      <c r="JC88" s="311"/>
      <c r="JD88" s="311"/>
      <c r="JE88" s="311"/>
    </row>
    <row r="89" spans="1:265" s="2" customFormat="1">
      <c r="A89" s="3"/>
      <c r="B89" s="3"/>
      <c r="AD89" s="311"/>
      <c r="AE89" s="311"/>
      <c r="AF89" s="311"/>
      <c r="AG89" s="311"/>
      <c r="AH89" s="311"/>
      <c r="AI89" s="311"/>
      <c r="AJ89" s="311"/>
      <c r="AK89" s="311"/>
      <c r="AL89" s="311"/>
      <c r="AM89" s="311"/>
      <c r="AN89" s="311"/>
      <c r="AO89" s="311"/>
      <c r="AP89" s="311"/>
      <c r="AQ89" s="311"/>
      <c r="AR89" s="311"/>
      <c r="AS89" s="311"/>
      <c r="AT89" s="311"/>
      <c r="AU89" s="311"/>
      <c r="AV89" s="311"/>
      <c r="AW89" s="311"/>
      <c r="AX89" s="311"/>
      <c r="AY89" s="311"/>
      <c r="AZ89" s="311"/>
      <c r="BA89" s="311"/>
      <c r="BB89" s="311"/>
      <c r="BC89" s="311"/>
      <c r="BD89" s="311"/>
      <c r="BE89" s="311"/>
      <c r="BF89" s="311"/>
      <c r="BG89" s="311"/>
      <c r="BH89" s="311"/>
      <c r="BI89" s="311"/>
      <c r="BJ89" s="311"/>
      <c r="BK89" s="311"/>
      <c r="BL89" s="311"/>
      <c r="BM89" s="311"/>
      <c r="BN89" s="311"/>
      <c r="BO89" s="311"/>
      <c r="BP89" s="311"/>
      <c r="BQ89" s="311"/>
      <c r="BR89" s="311"/>
      <c r="BS89" s="311"/>
      <c r="BT89" s="311"/>
      <c r="BU89" s="311"/>
      <c r="BV89" s="311"/>
      <c r="BW89" s="311"/>
      <c r="BX89" s="311"/>
      <c r="BY89" s="311"/>
      <c r="BZ89" s="311"/>
      <c r="CA89" s="311"/>
      <c r="CB89" s="311"/>
      <c r="CC89" s="311"/>
      <c r="CD89" s="311"/>
      <c r="CE89" s="311"/>
      <c r="CF89" s="311"/>
      <c r="CG89" s="311"/>
      <c r="CH89" s="311"/>
      <c r="CI89" s="311"/>
      <c r="CJ89" s="311"/>
      <c r="CK89" s="311"/>
      <c r="CL89" s="311"/>
      <c r="CM89" s="311"/>
      <c r="CN89" s="311"/>
      <c r="CO89" s="311"/>
      <c r="CP89" s="311"/>
      <c r="CQ89" s="311"/>
      <c r="CR89" s="311"/>
      <c r="CS89" s="311"/>
      <c r="CT89" s="311"/>
      <c r="CU89" s="311"/>
      <c r="CV89" s="311"/>
      <c r="CW89" s="311"/>
      <c r="CX89" s="311"/>
      <c r="CY89" s="311"/>
      <c r="CZ89" s="311"/>
      <c r="DA89" s="311"/>
      <c r="DB89" s="311"/>
      <c r="DC89" s="311"/>
      <c r="DD89" s="311"/>
      <c r="DE89" s="311"/>
      <c r="DF89" s="311"/>
      <c r="DG89" s="311"/>
      <c r="DH89" s="311"/>
      <c r="DI89" s="311"/>
      <c r="DJ89" s="311"/>
      <c r="DK89" s="311"/>
      <c r="DL89" s="311"/>
      <c r="DM89" s="311"/>
      <c r="DN89" s="311"/>
      <c r="DO89" s="311"/>
      <c r="DP89" s="311"/>
      <c r="DQ89" s="311"/>
      <c r="DR89" s="311"/>
      <c r="DS89" s="311"/>
      <c r="DT89" s="311"/>
      <c r="DU89" s="311"/>
      <c r="DV89" s="311"/>
      <c r="DW89" s="311"/>
      <c r="DX89" s="311"/>
      <c r="DY89" s="311"/>
      <c r="DZ89" s="311"/>
      <c r="EA89" s="311"/>
      <c r="EB89" s="311"/>
      <c r="EC89" s="311"/>
      <c r="ED89" s="311"/>
      <c r="EE89" s="311"/>
      <c r="EF89" s="311"/>
      <c r="EG89" s="311"/>
      <c r="EH89" s="311"/>
      <c r="EI89" s="311"/>
      <c r="EJ89" s="311"/>
      <c r="EK89" s="311"/>
      <c r="EL89" s="311"/>
      <c r="EM89" s="311"/>
      <c r="EN89" s="311"/>
      <c r="EO89" s="311"/>
      <c r="EP89" s="311"/>
      <c r="EQ89" s="311"/>
      <c r="ER89" s="311"/>
      <c r="ES89" s="311"/>
      <c r="ET89" s="311"/>
      <c r="EU89" s="311"/>
      <c r="EV89" s="311"/>
      <c r="EW89" s="311"/>
      <c r="EX89" s="311"/>
      <c r="EY89" s="311"/>
      <c r="EZ89" s="311"/>
      <c r="FA89" s="311"/>
      <c r="FB89" s="311"/>
      <c r="FC89" s="311"/>
      <c r="FD89" s="311"/>
      <c r="FE89" s="311"/>
      <c r="FF89" s="311"/>
      <c r="FG89" s="311"/>
      <c r="FH89" s="311"/>
      <c r="FI89" s="311"/>
      <c r="FJ89" s="311"/>
      <c r="FK89" s="311"/>
      <c r="FL89" s="311"/>
      <c r="FM89" s="311"/>
      <c r="FN89" s="311"/>
      <c r="FO89" s="311"/>
      <c r="FP89" s="311"/>
      <c r="FQ89" s="311"/>
      <c r="FR89" s="311"/>
      <c r="FS89" s="311"/>
      <c r="FT89" s="311"/>
      <c r="FU89" s="311"/>
      <c r="FV89" s="311"/>
      <c r="FW89" s="311"/>
      <c r="FX89" s="311"/>
      <c r="FY89" s="311"/>
      <c r="FZ89" s="311"/>
      <c r="GA89" s="311"/>
      <c r="GB89" s="311"/>
      <c r="GC89" s="311"/>
      <c r="GD89" s="311"/>
      <c r="GE89" s="311"/>
      <c r="GF89" s="311"/>
      <c r="GG89" s="311"/>
      <c r="GH89" s="311"/>
      <c r="GI89" s="311"/>
      <c r="GJ89" s="311"/>
      <c r="GK89" s="311"/>
      <c r="GL89" s="311"/>
      <c r="GM89" s="311"/>
      <c r="GN89" s="311"/>
      <c r="GO89" s="311"/>
      <c r="GP89" s="311"/>
      <c r="GQ89" s="311"/>
      <c r="GR89" s="311"/>
      <c r="GS89" s="311"/>
      <c r="GT89" s="311"/>
      <c r="GU89" s="311"/>
      <c r="GV89" s="311"/>
      <c r="GW89" s="311"/>
      <c r="GX89" s="311"/>
      <c r="GY89" s="311"/>
      <c r="GZ89" s="311"/>
      <c r="HA89" s="311"/>
      <c r="HB89" s="311"/>
      <c r="HC89" s="311"/>
      <c r="HD89" s="311"/>
      <c r="HE89" s="311"/>
      <c r="HF89" s="311"/>
      <c r="HG89" s="311"/>
      <c r="HH89" s="311"/>
      <c r="HI89" s="311"/>
      <c r="HJ89" s="311"/>
      <c r="HK89" s="311"/>
      <c r="HL89" s="311"/>
      <c r="HM89" s="311"/>
      <c r="HN89" s="311"/>
      <c r="HO89" s="311"/>
      <c r="HP89" s="311"/>
      <c r="HQ89" s="311"/>
      <c r="HR89" s="311"/>
      <c r="HS89" s="311"/>
      <c r="HT89" s="311"/>
      <c r="HU89" s="311"/>
      <c r="HV89" s="311"/>
      <c r="HW89" s="311"/>
      <c r="HX89" s="311"/>
      <c r="HY89" s="311"/>
      <c r="HZ89" s="311"/>
      <c r="IA89" s="311"/>
      <c r="IB89" s="311"/>
      <c r="IC89" s="311"/>
      <c r="ID89" s="311"/>
      <c r="IE89" s="311"/>
      <c r="IF89" s="311"/>
      <c r="IG89" s="311"/>
      <c r="IH89" s="311"/>
      <c r="II89" s="311"/>
      <c r="IJ89" s="311"/>
      <c r="IK89" s="311"/>
      <c r="IL89" s="311"/>
      <c r="IM89" s="311"/>
      <c r="IN89" s="311"/>
      <c r="IO89" s="311"/>
      <c r="IP89" s="311"/>
      <c r="IQ89" s="311"/>
      <c r="IR89" s="311"/>
      <c r="IS89" s="311"/>
      <c r="IT89" s="311"/>
      <c r="IU89" s="311"/>
      <c r="IV89" s="311"/>
      <c r="IW89" s="311"/>
      <c r="IX89" s="311"/>
      <c r="IY89" s="311"/>
      <c r="IZ89" s="311"/>
      <c r="JA89" s="311"/>
      <c r="JB89" s="311"/>
      <c r="JC89" s="311"/>
      <c r="JD89" s="311"/>
      <c r="JE89" s="311"/>
    </row>
    <row r="90" spans="1:265" s="2" customFormat="1">
      <c r="A90" s="3"/>
      <c r="B90" s="3"/>
      <c r="AD90" s="311"/>
      <c r="AE90" s="311"/>
      <c r="AF90" s="311"/>
      <c r="AG90" s="311"/>
      <c r="AH90" s="311"/>
      <c r="AI90" s="311"/>
      <c r="AJ90" s="311"/>
      <c r="AK90" s="311"/>
      <c r="AL90" s="311"/>
      <c r="AM90" s="311"/>
      <c r="AN90" s="311"/>
      <c r="AO90" s="311"/>
      <c r="AP90" s="311"/>
      <c r="AQ90" s="311"/>
      <c r="AR90" s="311"/>
      <c r="AS90" s="311"/>
      <c r="AT90" s="311"/>
      <c r="AU90" s="311"/>
      <c r="AV90" s="311"/>
      <c r="AW90" s="311"/>
      <c r="AX90" s="311"/>
      <c r="AY90" s="311"/>
      <c r="AZ90" s="311"/>
      <c r="BA90" s="311"/>
      <c r="BB90" s="311"/>
      <c r="BC90" s="311"/>
      <c r="BD90" s="311"/>
      <c r="BE90" s="311"/>
      <c r="BF90" s="311"/>
      <c r="BG90" s="311"/>
      <c r="BH90" s="311"/>
      <c r="BI90" s="311"/>
      <c r="BJ90" s="311"/>
      <c r="BK90" s="311"/>
      <c r="BL90" s="311"/>
      <c r="BM90" s="311"/>
      <c r="BN90" s="311"/>
      <c r="BO90" s="311"/>
      <c r="BP90" s="311"/>
      <c r="BQ90" s="311"/>
      <c r="BR90" s="311"/>
      <c r="BS90" s="311"/>
      <c r="BT90" s="311"/>
      <c r="BU90" s="311"/>
      <c r="BV90" s="311"/>
      <c r="BW90" s="311"/>
      <c r="BX90" s="311"/>
      <c r="BY90" s="311"/>
      <c r="BZ90" s="311"/>
      <c r="CA90" s="311"/>
      <c r="CB90" s="311"/>
      <c r="CC90" s="311"/>
      <c r="CD90" s="311"/>
      <c r="CE90" s="311"/>
      <c r="CF90" s="311"/>
      <c r="CG90" s="311"/>
      <c r="CH90" s="311"/>
      <c r="CI90" s="311"/>
      <c r="CJ90" s="311"/>
      <c r="CK90" s="311"/>
      <c r="CL90" s="311"/>
      <c r="CM90" s="311"/>
      <c r="CN90" s="311"/>
      <c r="CO90" s="311"/>
      <c r="CP90" s="311"/>
      <c r="CQ90" s="311"/>
      <c r="CR90" s="311"/>
      <c r="CS90" s="311"/>
      <c r="CT90" s="311"/>
      <c r="CU90" s="311"/>
      <c r="CV90" s="311"/>
      <c r="CW90" s="311"/>
      <c r="CX90" s="311"/>
      <c r="CY90" s="311"/>
      <c r="CZ90" s="311"/>
      <c r="DA90" s="311"/>
      <c r="DB90" s="311"/>
      <c r="DC90" s="311"/>
      <c r="DD90" s="311"/>
      <c r="DE90" s="311"/>
      <c r="DF90" s="311"/>
      <c r="DG90" s="311"/>
      <c r="DH90" s="311"/>
      <c r="DI90" s="311"/>
      <c r="DJ90" s="311"/>
      <c r="DK90" s="311"/>
      <c r="DL90" s="311"/>
      <c r="DM90" s="311"/>
      <c r="DN90" s="311"/>
      <c r="DO90" s="311"/>
      <c r="DP90" s="311"/>
      <c r="DQ90" s="311"/>
      <c r="DR90" s="311"/>
      <c r="DS90" s="311"/>
      <c r="DT90" s="311"/>
      <c r="DU90" s="311"/>
      <c r="DV90" s="311"/>
      <c r="DW90" s="311"/>
      <c r="DX90" s="311"/>
      <c r="DY90" s="311"/>
      <c r="DZ90" s="311"/>
      <c r="EA90" s="311"/>
      <c r="EB90" s="311"/>
      <c r="EC90" s="311"/>
      <c r="ED90" s="311"/>
      <c r="EE90" s="311"/>
      <c r="EF90" s="311"/>
      <c r="EG90" s="311"/>
      <c r="EH90" s="311"/>
      <c r="EI90" s="311"/>
      <c r="EJ90" s="311"/>
      <c r="EK90" s="311"/>
      <c r="EL90" s="311"/>
      <c r="EM90" s="311"/>
      <c r="EN90" s="311"/>
      <c r="EO90" s="311"/>
      <c r="EP90" s="311"/>
      <c r="EQ90" s="311"/>
      <c r="ER90" s="311"/>
      <c r="ES90" s="311"/>
      <c r="ET90" s="311"/>
      <c r="EU90" s="311"/>
      <c r="EV90" s="311"/>
      <c r="EW90" s="311"/>
      <c r="EX90" s="311"/>
      <c r="EY90" s="311"/>
      <c r="EZ90" s="311"/>
      <c r="FA90" s="311"/>
      <c r="FB90" s="311"/>
      <c r="FC90" s="311"/>
      <c r="FD90" s="311"/>
      <c r="FE90" s="311"/>
      <c r="FF90" s="311"/>
      <c r="FG90" s="311"/>
      <c r="FH90" s="311"/>
      <c r="FI90" s="311"/>
      <c r="FJ90" s="311"/>
      <c r="FK90" s="311"/>
      <c r="FL90" s="311"/>
      <c r="FM90" s="311"/>
      <c r="FN90" s="311"/>
      <c r="FO90" s="311"/>
      <c r="FP90" s="311"/>
      <c r="FQ90" s="311"/>
      <c r="FR90" s="311"/>
      <c r="FS90" s="311"/>
      <c r="FT90" s="311"/>
      <c r="FU90" s="311"/>
      <c r="FV90" s="311"/>
      <c r="FW90" s="311"/>
      <c r="FX90" s="311"/>
      <c r="FY90" s="311"/>
      <c r="FZ90" s="311"/>
      <c r="GA90" s="311"/>
      <c r="GB90" s="311"/>
      <c r="GC90" s="311"/>
      <c r="GD90" s="311"/>
      <c r="GE90" s="311"/>
      <c r="GF90" s="311"/>
      <c r="GG90" s="311"/>
      <c r="GH90" s="311"/>
      <c r="GI90" s="311"/>
      <c r="GJ90" s="311"/>
      <c r="GK90" s="311"/>
      <c r="GL90" s="311"/>
      <c r="GM90" s="311"/>
      <c r="GN90" s="311"/>
      <c r="GO90" s="311"/>
      <c r="GP90" s="311"/>
      <c r="GQ90" s="311"/>
      <c r="GR90" s="311"/>
      <c r="GS90" s="311"/>
      <c r="GT90" s="311"/>
      <c r="GU90" s="311"/>
      <c r="GV90" s="311"/>
      <c r="GW90" s="311"/>
      <c r="GX90" s="311"/>
      <c r="GY90" s="311"/>
      <c r="GZ90" s="311"/>
      <c r="HA90" s="311"/>
      <c r="HB90" s="311"/>
      <c r="HC90" s="311"/>
      <c r="HD90" s="311"/>
      <c r="HE90" s="311"/>
      <c r="HF90" s="311"/>
      <c r="HG90" s="311"/>
      <c r="HH90" s="311"/>
      <c r="HI90" s="311"/>
      <c r="HJ90" s="311"/>
      <c r="HK90" s="311"/>
      <c r="HL90" s="311"/>
      <c r="HM90" s="311"/>
      <c r="HN90" s="311"/>
      <c r="HO90" s="311"/>
      <c r="HP90" s="311"/>
      <c r="HQ90" s="311"/>
      <c r="HR90" s="311"/>
      <c r="HS90" s="311"/>
      <c r="HT90" s="311"/>
      <c r="HU90" s="311"/>
      <c r="HV90" s="311"/>
      <c r="HW90" s="311"/>
      <c r="HX90" s="311"/>
      <c r="HY90" s="311"/>
      <c r="HZ90" s="311"/>
      <c r="IA90" s="311"/>
      <c r="IB90" s="311"/>
      <c r="IC90" s="311"/>
      <c r="ID90" s="311"/>
      <c r="IE90" s="311"/>
      <c r="IF90" s="311"/>
      <c r="IG90" s="311"/>
      <c r="IH90" s="311"/>
      <c r="II90" s="311"/>
      <c r="IJ90" s="311"/>
      <c r="IK90" s="311"/>
      <c r="IL90" s="311"/>
      <c r="IM90" s="311"/>
      <c r="IN90" s="311"/>
      <c r="IO90" s="311"/>
      <c r="IP90" s="311"/>
      <c r="IQ90" s="311"/>
      <c r="IR90" s="311"/>
      <c r="IS90" s="311"/>
      <c r="IT90" s="311"/>
      <c r="IU90" s="311"/>
      <c r="IV90" s="311"/>
      <c r="IW90" s="311"/>
      <c r="IX90" s="311"/>
      <c r="IY90" s="311"/>
      <c r="IZ90" s="311"/>
      <c r="JA90" s="311"/>
      <c r="JB90" s="311"/>
      <c r="JC90" s="311"/>
      <c r="JD90" s="311"/>
      <c r="JE90" s="311"/>
    </row>
    <row r="91" spans="1:265" s="2" customFormat="1">
      <c r="A91" s="3"/>
      <c r="B91" s="3"/>
      <c r="AD91" s="311"/>
      <c r="AE91" s="311"/>
      <c r="AF91" s="311"/>
      <c r="AG91" s="311"/>
      <c r="AH91" s="311"/>
      <c r="AI91" s="311"/>
      <c r="AJ91" s="311"/>
      <c r="AK91" s="311"/>
      <c r="AL91" s="311"/>
      <c r="AM91" s="311"/>
      <c r="AN91" s="311"/>
      <c r="AO91" s="311"/>
      <c r="AP91" s="311"/>
      <c r="AQ91" s="311"/>
      <c r="AR91" s="311"/>
      <c r="AS91" s="311"/>
      <c r="AT91" s="311"/>
      <c r="AU91" s="311"/>
      <c r="AV91" s="311"/>
      <c r="AW91" s="311"/>
      <c r="AX91" s="311"/>
      <c r="AY91" s="311"/>
      <c r="AZ91" s="311"/>
      <c r="BA91" s="311"/>
      <c r="BB91" s="311"/>
      <c r="BC91" s="311"/>
      <c r="BD91" s="311"/>
      <c r="BE91" s="311"/>
      <c r="BF91" s="311"/>
      <c r="BG91" s="311"/>
      <c r="BH91" s="311"/>
      <c r="BI91" s="311"/>
      <c r="BJ91" s="311"/>
      <c r="BK91" s="311"/>
      <c r="BL91" s="311"/>
      <c r="BM91" s="311"/>
      <c r="BN91" s="311"/>
      <c r="BO91" s="311"/>
      <c r="BP91" s="311"/>
      <c r="BQ91" s="311"/>
      <c r="BR91" s="311"/>
      <c r="BS91" s="311"/>
      <c r="BT91" s="311"/>
      <c r="BU91" s="311"/>
      <c r="BV91" s="311"/>
      <c r="BW91" s="311"/>
      <c r="BX91" s="311"/>
      <c r="BY91" s="311"/>
      <c r="BZ91" s="311"/>
      <c r="CA91" s="311"/>
      <c r="CB91" s="311"/>
      <c r="CC91" s="311"/>
      <c r="CD91" s="311"/>
      <c r="CE91" s="311"/>
      <c r="CF91" s="311"/>
      <c r="CG91" s="311"/>
      <c r="CH91" s="311"/>
      <c r="CI91" s="311"/>
      <c r="CJ91" s="311"/>
      <c r="CK91" s="311"/>
      <c r="CL91" s="311"/>
      <c r="CM91" s="311"/>
      <c r="CN91" s="311"/>
      <c r="CO91" s="311"/>
      <c r="CP91" s="311"/>
      <c r="CQ91" s="311"/>
      <c r="CR91" s="311"/>
      <c r="CS91" s="311"/>
      <c r="CT91" s="311"/>
      <c r="CU91" s="311"/>
      <c r="CV91" s="311"/>
      <c r="CW91" s="311"/>
      <c r="CX91" s="311"/>
      <c r="CY91" s="311"/>
      <c r="CZ91" s="311"/>
      <c r="DA91" s="311"/>
      <c r="DB91" s="311"/>
      <c r="DC91" s="311"/>
      <c r="DD91" s="311"/>
      <c r="DE91" s="311"/>
      <c r="DF91" s="311"/>
      <c r="DG91" s="311"/>
      <c r="DH91" s="311"/>
      <c r="DI91" s="311"/>
      <c r="DJ91" s="311"/>
      <c r="DK91" s="311"/>
      <c r="DL91" s="311"/>
      <c r="DM91" s="311"/>
      <c r="DN91" s="311"/>
      <c r="DO91" s="311"/>
      <c r="DP91" s="311"/>
      <c r="DQ91" s="311"/>
      <c r="DR91" s="311"/>
      <c r="DS91" s="311"/>
      <c r="DT91" s="311"/>
      <c r="DU91" s="311"/>
      <c r="DV91" s="311"/>
      <c r="DW91" s="311"/>
      <c r="DX91" s="311"/>
      <c r="DY91" s="311"/>
      <c r="DZ91" s="311"/>
      <c r="EA91" s="311"/>
      <c r="EB91" s="311"/>
      <c r="EC91" s="311"/>
      <c r="ED91" s="311"/>
      <c r="EE91" s="311"/>
      <c r="EF91" s="311"/>
      <c r="EG91" s="311"/>
      <c r="EH91" s="311"/>
      <c r="EI91" s="311"/>
      <c r="EJ91" s="311"/>
      <c r="EK91" s="311"/>
      <c r="EL91" s="311"/>
      <c r="EM91" s="311"/>
      <c r="EN91" s="311"/>
      <c r="EO91" s="311"/>
      <c r="EP91" s="311"/>
      <c r="EQ91" s="311"/>
      <c r="ER91" s="311"/>
      <c r="ES91" s="311"/>
      <c r="ET91" s="311"/>
      <c r="EU91" s="311"/>
      <c r="EV91" s="311"/>
      <c r="EW91" s="311"/>
      <c r="EX91" s="311"/>
      <c r="EY91" s="311"/>
      <c r="EZ91" s="311"/>
      <c r="FA91" s="311"/>
      <c r="FB91" s="311"/>
      <c r="FC91" s="311"/>
      <c r="FD91" s="311"/>
      <c r="FE91" s="311"/>
      <c r="FF91" s="311"/>
      <c r="FG91" s="311"/>
      <c r="FH91" s="311"/>
      <c r="FI91" s="311"/>
      <c r="FJ91" s="311"/>
      <c r="FK91" s="311"/>
      <c r="FL91" s="311"/>
      <c r="FM91" s="311"/>
      <c r="FN91" s="311"/>
      <c r="FO91" s="311"/>
      <c r="FP91" s="311"/>
      <c r="FQ91" s="311"/>
      <c r="FR91" s="311"/>
      <c r="FS91" s="311"/>
      <c r="FT91" s="311"/>
      <c r="FU91" s="311"/>
      <c r="FV91" s="311"/>
      <c r="FW91" s="311"/>
      <c r="FX91" s="311"/>
      <c r="FY91" s="311"/>
      <c r="FZ91" s="311"/>
      <c r="GA91" s="311"/>
      <c r="GB91" s="311"/>
      <c r="GC91" s="311"/>
      <c r="GD91" s="311"/>
      <c r="GE91" s="311"/>
      <c r="GF91" s="311"/>
      <c r="GG91" s="311"/>
      <c r="GH91" s="311"/>
      <c r="GI91" s="311"/>
      <c r="GJ91" s="311"/>
      <c r="GK91" s="311"/>
      <c r="GL91" s="311"/>
      <c r="GM91" s="311"/>
      <c r="GN91" s="311"/>
      <c r="GO91" s="311"/>
      <c r="GP91" s="311"/>
      <c r="GQ91" s="311"/>
      <c r="GR91" s="311"/>
      <c r="GS91" s="311"/>
      <c r="GT91" s="311"/>
      <c r="GU91" s="311"/>
      <c r="GV91" s="311"/>
      <c r="GW91" s="311"/>
      <c r="GX91" s="311"/>
      <c r="GY91" s="311"/>
      <c r="GZ91" s="311"/>
      <c r="HA91" s="311"/>
      <c r="HB91" s="311"/>
      <c r="HC91" s="311"/>
      <c r="HD91" s="311"/>
      <c r="HE91" s="311"/>
      <c r="HF91" s="311"/>
      <c r="HG91" s="311"/>
      <c r="HH91" s="311"/>
      <c r="HI91" s="311"/>
      <c r="HJ91" s="311"/>
      <c r="HK91" s="311"/>
      <c r="HL91" s="311"/>
      <c r="HM91" s="311"/>
      <c r="HN91" s="311"/>
      <c r="HO91" s="311"/>
      <c r="HP91" s="311"/>
      <c r="HQ91" s="311"/>
      <c r="HR91" s="311"/>
      <c r="HS91" s="311"/>
      <c r="HT91" s="311"/>
      <c r="HU91" s="311"/>
      <c r="HV91" s="311"/>
      <c r="HW91" s="311"/>
      <c r="HX91" s="311"/>
      <c r="HY91" s="311"/>
      <c r="HZ91" s="311"/>
      <c r="IA91" s="311"/>
      <c r="IB91" s="311"/>
      <c r="IC91" s="311"/>
      <c r="ID91" s="311"/>
      <c r="IE91" s="311"/>
      <c r="IF91" s="311"/>
      <c r="IG91" s="311"/>
      <c r="IH91" s="311"/>
      <c r="II91" s="311"/>
      <c r="IJ91" s="311"/>
      <c r="IK91" s="311"/>
      <c r="IL91" s="311"/>
      <c r="IM91" s="311"/>
      <c r="IN91" s="311"/>
      <c r="IO91" s="311"/>
      <c r="IP91" s="311"/>
      <c r="IQ91" s="311"/>
      <c r="IR91" s="311"/>
      <c r="IS91" s="311"/>
      <c r="IT91" s="311"/>
      <c r="IU91" s="311"/>
      <c r="IV91" s="311"/>
      <c r="IW91" s="311"/>
      <c r="IX91" s="311"/>
      <c r="IY91" s="311"/>
      <c r="IZ91" s="311"/>
      <c r="JA91" s="311"/>
      <c r="JB91" s="311"/>
      <c r="JC91" s="311"/>
      <c r="JD91" s="311"/>
      <c r="JE91" s="311"/>
    </row>
    <row r="92" spans="1:265" s="2" customFormat="1">
      <c r="A92" s="3"/>
      <c r="B92" s="3"/>
      <c r="AD92" s="311"/>
      <c r="AE92" s="311"/>
      <c r="AF92" s="311"/>
      <c r="AG92" s="311"/>
      <c r="AH92" s="311"/>
      <c r="AI92" s="311"/>
      <c r="AJ92" s="311"/>
      <c r="AK92" s="311"/>
      <c r="AL92" s="311"/>
      <c r="AM92" s="311"/>
      <c r="AN92" s="311"/>
      <c r="AO92" s="311"/>
      <c r="AP92" s="311"/>
      <c r="AQ92" s="311"/>
      <c r="AR92" s="311"/>
      <c r="AS92" s="311"/>
      <c r="AT92" s="311"/>
      <c r="AU92" s="311"/>
      <c r="AV92" s="311"/>
      <c r="AW92" s="311"/>
      <c r="AX92" s="311"/>
      <c r="AY92" s="311"/>
      <c r="AZ92" s="311"/>
      <c r="BA92" s="311"/>
      <c r="BB92" s="311"/>
      <c r="BC92" s="311"/>
      <c r="BD92" s="311"/>
      <c r="BE92" s="311"/>
      <c r="BF92" s="311"/>
      <c r="BG92" s="311"/>
      <c r="BH92" s="311"/>
      <c r="BI92" s="311"/>
      <c r="BJ92" s="311"/>
      <c r="BK92" s="311"/>
      <c r="BL92" s="311"/>
      <c r="BM92" s="311"/>
      <c r="BN92" s="311"/>
      <c r="BO92" s="311"/>
      <c r="BP92" s="311"/>
      <c r="BQ92" s="311"/>
      <c r="BR92" s="311"/>
      <c r="BS92" s="311"/>
      <c r="BT92" s="311"/>
      <c r="BU92" s="311"/>
      <c r="BV92" s="311"/>
      <c r="BW92" s="311"/>
      <c r="BX92" s="311"/>
      <c r="BY92" s="311"/>
      <c r="BZ92" s="311"/>
      <c r="CA92" s="311"/>
      <c r="CB92" s="311"/>
      <c r="CC92" s="311"/>
      <c r="CD92" s="311"/>
      <c r="CE92" s="311"/>
      <c r="CF92" s="311"/>
      <c r="CG92" s="311"/>
      <c r="CH92" s="311"/>
      <c r="CI92" s="311"/>
      <c r="CJ92" s="311"/>
      <c r="CK92" s="311"/>
      <c r="CL92" s="311"/>
      <c r="CM92" s="311"/>
      <c r="CN92" s="311"/>
      <c r="CO92" s="311"/>
      <c r="CP92" s="311"/>
      <c r="CQ92" s="311"/>
      <c r="CR92" s="311"/>
      <c r="CS92" s="311"/>
      <c r="CT92" s="311"/>
      <c r="CU92" s="311"/>
      <c r="CV92" s="311"/>
      <c r="CW92" s="311"/>
      <c r="CX92" s="311"/>
      <c r="CY92" s="311"/>
      <c r="CZ92" s="311"/>
      <c r="DA92" s="311"/>
      <c r="DB92" s="311"/>
      <c r="DC92" s="311"/>
      <c r="DD92" s="311"/>
      <c r="DE92" s="311"/>
      <c r="DF92" s="311"/>
      <c r="DG92" s="311"/>
      <c r="DH92" s="311"/>
      <c r="DI92" s="311"/>
      <c r="DJ92" s="311"/>
      <c r="DK92" s="311"/>
      <c r="DL92" s="311"/>
      <c r="DM92" s="311"/>
      <c r="DN92" s="311"/>
      <c r="DO92" s="311"/>
      <c r="DP92" s="311"/>
      <c r="DQ92" s="311"/>
      <c r="DR92" s="311"/>
      <c r="DS92" s="311"/>
      <c r="DT92" s="311"/>
      <c r="DU92" s="311"/>
      <c r="DV92" s="311"/>
      <c r="DW92" s="311"/>
      <c r="DX92" s="311"/>
      <c r="DY92" s="311"/>
      <c r="DZ92" s="311"/>
      <c r="EA92" s="311"/>
      <c r="EB92" s="311"/>
      <c r="EC92" s="311"/>
      <c r="ED92" s="311"/>
      <c r="EE92" s="311"/>
      <c r="EF92" s="311"/>
      <c r="EG92" s="311"/>
      <c r="EH92" s="311"/>
      <c r="EI92" s="311"/>
      <c r="EJ92" s="311"/>
      <c r="EK92" s="311"/>
      <c r="EL92" s="311"/>
      <c r="EM92" s="311"/>
      <c r="EN92" s="311"/>
      <c r="EO92" s="311"/>
      <c r="EP92" s="311"/>
      <c r="EQ92" s="311"/>
      <c r="ER92" s="311"/>
      <c r="ES92" s="311"/>
      <c r="ET92" s="311"/>
      <c r="EU92" s="311"/>
      <c r="EV92" s="311"/>
      <c r="EW92" s="311"/>
      <c r="EX92" s="311"/>
      <c r="EY92" s="311"/>
      <c r="EZ92" s="311"/>
      <c r="FA92" s="311"/>
      <c r="FB92" s="311"/>
      <c r="FC92" s="311"/>
      <c r="FD92" s="311"/>
      <c r="FE92" s="311"/>
      <c r="FF92" s="311"/>
      <c r="FG92" s="311"/>
      <c r="FH92" s="311"/>
      <c r="FI92" s="311"/>
      <c r="FJ92" s="311"/>
      <c r="FK92" s="311"/>
      <c r="FL92" s="311"/>
      <c r="FM92" s="311"/>
      <c r="FN92" s="311"/>
      <c r="FO92" s="311"/>
      <c r="FP92" s="311"/>
      <c r="FQ92" s="311"/>
      <c r="FR92" s="311"/>
      <c r="FS92" s="311"/>
      <c r="FT92" s="311"/>
      <c r="FU92" s="311"/>
      <c r="FV92" s="311"/>
      <c r="FW92" s="311"/>
      <c r="FX92" s="311"/>
      <c r="FY92" s="311"/>
      <c r="FZ92" s="311"/>
      <c r="GA92" s="311"/>
      <c r="GB92" s="311"/>
      <c r="GC92" s="311"/>
      <c r="GD92" s="311"/>
      <c r="GE92" s="311"/>
      <c r="GF92" s="311"/>
      <c r="GG92" s="311"/>
      <c r="GH92" s="311"/>
      <c r="GI92" s="311"/>
      <c r="GJ92" s="311"/>
      <c r="GK92" s="311"/>
      <c r="GL92" s="311"/>
      <c r="GM92" s="311"/>
      <c r="GN92" s="311"/>
      <c r="GO92" s="311"/>
      <c r="GP92" s="311"/>
      <c r="GQ92" s="311"/>
      <c r="GR92" s="311"/>
      <c r="GS92" s="311"/>
      <c r="GT92" s="311"/>
      <c r="GU92" s="311"/>
      <c r="GV92" s="311"/>
      <c r="GW92" s="311"/>
      <c r="GX92" s="311"/>
      <c r="GY92" s="311"/>
      <c r="GZ92" s="311"/>
      <c r="HA92" s="311"/>
      <c r="HB92" s="311"/>
      <c r="HC92" s="311"/>
      <c r="HD92" s="311"/>
      <c r="HE92" s="311"/>
      <c r="HF92" s="311"/>
      <c r="HG92" s="311"/>
      <c r="HH92" s="311"/>
      <c r="HI92" s="311"/>
      <c r="HJ92" s="311"/>
      <c r="HK92" s="311"/>
      <c r="HL92" s="311"/>
      <c r="HM92" s="311"/>
      <c r="HN92" s="311"/>
      <c r="HO92" s="311"/>
      <c r="HP92" s="311"/>
      <c r="HQ92" s="311"/>
      <c r="HR92" s="311"/>
      <c r="HS92" s="311"/>
      <c r="HT92" s="311"/>
      <c r="HU92" s="311"/>
      <c r="HV92" s="311"/>
      <c r="HW92" s="311"/>
      <c r="HX92" s="311"/>
      <c r="HY92" s="311"/>
      <c r="HZ92" s="311"/>
      <c r="IA92" s="311"/>
      <c r="IB92" s="311"/>
      <c r="IC92" s="311"/>
      <c r="ID92" s="311"/>
      <c r="IE92" s="311"/>
      <c r="IF92" s="311"/>
      <c r="IG92" s="311"/>
      <c r="IH92" s="311"/>
      <c r="II92" s="311"/>
      <c r="IJ92" s="311"/>
      <c r="IK92" s="311"/>
      <c r="IL92" s="311"/>
      <c r="IM92" s="311"/>
      <c r="IN92" s="311"/>
      <c r="IO92" s="311"/>
      <c r="IP92" s="311"/>
      <c r="IQ92" s="311"/>
      <c r="IR92" s="311"/>
      <c r="IS92" s="311"/>
      <c r="IT92" s="311"/>
      <c r="IU92" s="311"/>
      <c r="IV92" s="311"/>
      <c r="IW92" s="311"/>
      <c r="IX92" s="311"/>
      <c r="IY92" s="311"/>
      <c r="IZ92" s="311"/>
      <c r="JA92" s="311"/>
      <c r="JB92" s="311"/>
      <c r="JC92" s="311"/>
      <c r="JD92" s="311"/>
      <c r="JE92" s="311"/>
    </row>
    <row r="93" spans="1:265" s="2" customFormat="1">
      <c r="A93" s="3"/>
      <c r="B93" s="3"/>
      <c r="AD93" s="311"/>
      <c r="AE93" s="311"/>
      <c r="AF93" s="311"/>
      <c r="AG93" s="311"/>
      <c r="AH93" s="311"/>
      <c r="AI93" s="311"/>
      <c r="AJ93" s="311"/>
      <c r="AK93" s="311"/>
      <c r="AL93" s="311"/>
      <c r="AM93" s="311"/>
      <c r="AN93" s="311"/>
      <c r="AO93" s="311"/>
      <c r="AP93" s="311"/>
      <c r="AQ93" s="311"/>
      <c r="AR93" s="311"/>
      <c r="AS93" s="311"/>
      <c r="AT93" s="311"/>
      <c r="AU93" s="311"/>
      <c r="AV93" s="311"/>
      <c r="AW93" s="311"/>
      <c r="AX93" s="311"/>
      <c r="AY93" s="311"/>
      <c r="AZ93" s="311"/>
      <c r="BA93" s="311"/>
      <c r="BB93" s="311"/>
      <c r="BC93" s="311"/>
      <c r="BD93" s="311"/>
      <c r="BE93" s="311"/>
      <c r="BF93" s="311"/>
      <c r="BG93" s="311"/>
      <c r="BH93" s="311"/>
      <c r="BI93" s="311"/>
      <c r="BJ93" s="311"/>
      <c r="BK93" s="311"/>
      <c r="BL93" s="311"/>
      <c r="BM93" s="311"/>
      <c r="BN93" s="311"/>
      <c r="BO93" s="311"/>
      <c r="BP93" s="311"/>
      <c r="BQ93" s="311"/>
      <c r="BR93" s="311"/>
      <c r="BS93" s="311"/>
      <c r="BT93" s="311"/>
      <c r="BU93" s="311"/>
      <c r="BV93" s="311"/>
      <c r="BW93" s="311"/>
      <c r="BX93" s="311"/>
      <c r="BY93" s="311"/>
      <c r="BZ93" s="311"/>
      <c r="CA93" s="311"/>
      <c r="CB93" s="311"/>
      <c r="CC93" s="311"/>
      <c r="CD93" s="311"/>
      <c r="CE93" s="311"/>
      <c r="CF93" s="311"/>
      <c r="CG93" s="311"/>
      <c r="CH93" s="311"/>
      <c r="CI93" s="311"/>
      <c r="CJ93" s="311"/>
      <c r="CK93" s="311"/>
      <c r="CL93" s="311"/>
      <c r="CM93" s="311"/>
      <c r="CN93" s="311"/>
      <c r="CO93" s="311"/>
      <c r="CP93" s="311"/>
      <c r="CQ93" s="311"/>
      <c r="CR93" s="311"/>
      <c r="CS93" s="311"/>
      <c r="CT93" s="311"/>
      <c r="CU93" s="311"/>
      <c r="CV93" s="311"/>
      <c r="CW93" s="311"/>
      <c r="CX93" s="311"/>
      <c r="CY93" s="311"/>
      <c r="CZ93" s="311"/>
      <c r="DA93" s="311"/>
      <c r="DB93" s="311"/>
      <c r="DC93" s="311"/>
      <c r="DD93" s="311"/>
      <c r="DE93" s="311"/>
      <c r="DF93" s="311"/>
      <c r="DG93" s="311"/>
      <c r="DH93" s="311"/>
      <c r="DI93" s="311"/>
      <c r="DJ93" s="311"/>
      <c r="DK93" s="311"/>
      <c r="DL93" s="311"/>
      <c r="DM93" s="311"/>
      <c r="DN93" s="311"/>
      <c r="DO93" s="311"/>
      <c r="DP93" s="311"/>
      <c r="DQ93" s="311"/>
      <c r="DR93" s="311"/>
      <c r="DS93" s="311"/>
      <c r="DT93" s="311"/>
      <c r="DU93" s="311"/>
      <c r="DV93" s="311"/>
      <c r="DW93" s="311"/>
      <c r="DX93" s="311"/>
      <c r="DY93" s="311"/>
      <c r="DZ93" s="311"/>
      <c r="EA93" s="311"/>
      <c r="EB93" s="311"/>
      <c r="EC93" s="311"/>
      <c r="ED93" s="311"/>
      <c r="EE93" s="311"/>
      <c r="EF93" s="311"/>
      <c r="EG93" s="311"/>
      <c r="EH93" s="311"/>
      <c r="EI93" s="311"/>
      <c r="EJ93" s="311"/>
      <c r="EK93" s="311"/>
      <c r="EL93" s="311"/>
      <c r="EM93" s="311"/>
      <c r="EN93" s="311"/>
      <c r="EO93" s="311"/>
      <c r="EP93" s="311"/>
      <c r="EQ93" s="311"/>
      <c r="ER93" s="311"/>
      <c r="ES93" s="311"/>
      <c r="ET93" s="311"/>
      <c r="EU93" s="311"/>
      <c r="EV93" s="311"/>
      <c r="EW93" s="311"/>
      <c r="EX93" s="311"/>
      <c r="EY93" s="311"/>
      <c r="EZ93" s="311"/>
      <c r="FA93" s="311"/>
      <c r="FB93" s="311"/>
      <c r="FC93" s="311"/>
      <c r="FD93" s="311"/>
      <c r="FE93" s="311"/>
      <c r="FF93" s="311"/>
      <c r="FG93" s="311"/>
      <c r="FH93" s="311"/>
      <c r="FI93" s="311"/>
      <c r="FJ93" s="311"/>
      <c r="FK93" s="311"/>
      <c r="FL93" s="311"/>
      <c r="FM93" s="311"/>
      <c r="FN93" s="311"/>
      <c r="FO93" s="311"/>
      <c r="FP93" s="311"/>
      <c r="FQ93" s="311"/>
      <c r="FR93" s="311"/>
      <c r="FS93" s="311"/>
      <c r="FT93" s="311"/>
      <c r="FU93" s="311"/>
      <c r="FV93" s="311"/>
      <c r="FW93" s="311"/>
      <c r="FX93" s="311"/>
      <c r="FY93" s="311"/>
      <c r="FZ93" s="311"/>
      <c r="GA93" s="311"/>
      <c r="GB93" s="311"/>
      <c r="GC93" s="311"/>
      <c r="GD93" s="311"/>
      <c r="GE93" s="311"/>
      <c r="GF93" s="311"/>
      <c r="GG93" s="311"/>
      <c r="GH93" s="311"/>
      <c r="GI93" s="311"/>
      <c r="GJ93" s="311"/>
      <c r="GK93" s="311"/>
      <c r="GL93" s="311"/>
      <c r="GM93" s="311"/>
      <c r="GN93" s="311"/>
      <c r="GO93" s="311"/>
      <c r="GP93" s="311"/>
      <c r="GQ93" s="311"/>
      <c r="GR93" s="311"/>
      <c r="GS93" s="311"/>
      <c r="GT93" s="311"/>
      <c r="GU93" s="311"/>
      <c r="GV93" s="311"/>
      <c r="GW93" s="311"/>
      <c r="GX93" s="311"/>
      <c r="GY93" s="311"/>
      <c r="GZ93" s="311"/>
      <c r="HA93" s="311"/>
      <c r="HB93" s="311"/>
      <c r="HC93" s="311"/>
      <c r="HD93" s="311"/>
      <c r="HE93" s="311"/>
      <c r="HF93" s="311"/>
      <c r="HG93" s="311"/>
      <c r="HH93" s="311"/>
      <c r="HI93" s="311"/>
      <c r="HJ93" s="311"/>
      <c r="HK93" s="311"/>
      <c r="HL93" s="311"/>
      <c r="HM93" s="311"/>
      <c r="HN93" s="311"/>
      <c r="HO93" s="311"/>
      <c r="HP93" s="311"/>
      <c r="HQ93" s="311"/>
      <c r="HR93" s="311"/>
      <c r="HS93" s="311"/>
      <c r="HT93" s="311"/>
      <c r="HU93" s="311"/>
      <c r="HV93" s="311"/>
      <c r="HW93" s="311"/>
      <c r="HX93" s="311"/>
      <c r="HY93" s="311"/>
      <c r="HZ93" s="311"/>
      <c r="IA93" s="311"/>
      <c r="IB93" s="311"/>
      <c r="IC93" s="311"/>
      <c r="ID93" s="311"/>
      <c r="IE93" s="311"/>
      <c r="IF93" s="311"/>
      <c r="IG93" s="311"/>
      <c r="IH93" s="311"/>
      <c r="II93" s="311"/>
      <c r="IJ93" s="311"/>
      <c r="IK93" s="311"/>
      <c r="IL93" s="311"/>
      <c r="IM93" s="311"/>
      <c r="IN93" s="311"/>
      <c r="IO93" s="311"/>
      <c r="IP93" s="311"/>
      <c r="IQ93" s="311"/>
      <c r="IR93" s="311"/>
      <c r="IS93" s="311"/>
      <c r="IT93" s="311"/>
      <c r="IU93" s="311"/>
      <c r="IV93" s="311"/>
      <c r="IW93" s="311"/>
      <c r="IX93" s="311"/>
      <c r="IY93" s="311"/>
      <c r="IZ93" s="311"/>
      <c r="JA93" s="311"/>
      <c r="JB93" s="311"/>
      <c r="JC93" s="311"/>
      <c r="JD93" s="311"/>
      <c r="JE93" s="311"/>
    </row>
    <row r="94" spans="1:265" s="2" customFormat="1">
      <c r="A94" s="3"/>
      <c r="B94" s="3"/>
      <c r="AD94" s="311"/>
      <c r="AE94" s="311"/>
      <c r="AF94" s="311"/>
      <c r="AG94" s="311"/>
      <c r="AH94" s="311"/>
      <c r="AI94" s="311"/>
      <c r="AJ94" s="311"/>
      <c r="AK94" s="311"/>
      <c r="AL94" s="311"/>
      <c r="AM94" s="311"/>
      <c r="AN94" s="311"/>
      <c r="AO94" s="311"/>
      <c r="AP94" s="311"/>
      <c r="AQ94" s="311"/>
      <c r="AR94" s="311"/>
      <c r="AS94" s="311"/>
      <c r="AT94" s="311"/>
      <c r="AU94" s="311"/>
      <c r="AV94" s="311"/>
      <c r="AW94" s="311"/>
      <c r="AX94" s="311"/>
      <c r="AY94" s="311"/>
      <c r="AZ94" s="311"/>
      <c r="BA94" s="311"/>
      <c r="BB94" s="311"/>
      <c r="BC94" s="311"/>
      <c r="BD94" s="311"/>
      <c r="BE94" s="311"/>
      <c r="BF94" s="311"/>
      <c r="BG94" s="311"/>
      <c r="BH94" s="311"/>
      <c r="BI94" s="311"/>
      <c r="BJ94" s="311"/>
      <c r="BK94" s="311"/>
      <c r="BL94" s="311"/>
      <c r="BM94" s="311"/>
      <c r="BN94" s="311"/>
      <c r="BO94" s="311"/>
      <c r="BP94" s="311"/>
      <c r="BQ94" s="311"/>
      <c r="BR94" s="311"/>
      <c r="BS94" s="311"/>
      <c r="BT94" s="311"/>
      <c r="BU94" s="311"/>
      <c r="BV94" s="311"/>
      <c r="BW94" s="311"/>
      <c r="BX94" s="311"/>
      <c r="BY94" s="311"/>
      <c r="BZ94" s="311"/>
      <c r="CA94" s="311"/>
      <c r="CB94" s="311"/>
      <c r="CC94" s="311"/>
      <c r="CD94" s="311"/>
      <c r="CE94" s="311"/>
      <c r="CF94" s="311"/>
      <c r="CG94" s="311"/>
      <c r="CH94" s="311"/>
      <c r="CI94" s="311"/>
      <c r="CJ94" s="311"/>
      <c r="CK94" s="311"/>
      <c r="CL94" s="311"/>
      <c r="CM94" s="311"/>
      <c r="CN94" s="311"/>
      <c r="CO94" s="311"/>
      <c r="CP94" s="311"/>
      <c r="CQ94" s="311"/>
      <c r="CR94" s="311"/>
      <c r="CS94" s="311"/>
      <c r="CT94" s="311"/>
      <c r="CU94" s="311"/>
      <c r="CV94" s="311"/>
      <c r="CW94" s="311"/>
      <c r="CX94" s="311"/>
      <c r="CY94" s="311"/>
      <c r="CZ94" s="311"/>
      <c r="DA94" s="311"/>
      <c r="DB94" s="311"/>
      <c r="DC94" s="311"/>
      <c r="DD94" s="311"/>
      <c r="DE94" s="311"/>
      <c r="DF94" s="311"/>
      <c r="DG94" s="311"/>
      <c r="DH94" s="311"/>
      <c r="DI94" s="311"/>
      <c r="DJ94" s="311"/>
      <c r="DK94" s="311"/>
      <c r="DL94" s="311"/>
      <c r="DM94" s="311"/>
      <c r="DN94" s="311"/>
      <c r="DO94" s="311"/>
      <c r="DP94" s="311"/>
      <c r="DQ94" s="311"/>
      <c r="DR94" s="311"/>
      <c r="DS94" s="311"/>
      <c r="DT94" s="311"/>
      <c r="DU94" s="311"/>
      <c r="DV94" s="311"/>
      <c r="DW94" s="311"/>
      <c r="DX94" s="311"/>
      <c r="DY94" s="311"/>
      <c r="DZ94" s="311"/>
      <c r="EA94" s="311"/>
      <c r="EB94" s="311"/>
      <c r="EC94" s="311"/>
      <c r="ED94" s="311"/>
      <c r="EE94" s="311"/>
      <c r="EF94" s="311"/>
      <c r="EG94" s="311"/>
      <c r="EH94" s="311"/>
      <c r="EI94" s="311"/>
      <c r="EJ94" s="311"/>
      <c r="EK94" s="311"/>
      <c r="EL94" s="311"/>
      <c r="EM94" s="311"/>
      <c r="EN94" s="311"/>
      <c r="EO94" s="311"/>
      <c r="EP94" s="311"/>
      <c r="EQ94" s="311"/>
      <c r="ER94" s="311"/>
      <c r="ES94" s="311"/>
      <c r="ET94" s="311"/>
      <c r="EU94" s="311"/>
      <c r="EV94" s="311"/>
      <c r="EW94" s="311"/>
      <c r="EX94" s="311"/>
      <c r="EY94" s="311"/>
      <c r="EZ94" s="311"/>
      <c r="FA94" s="311"/>
      <c r="FB94" s="311"/>
      <c r="FC94" s="311"/>
      <c r="FD94" s="311"/>
      <c r="FE94" s="311"/>
      <c r="FF94" s="311"/>
      <c r="FG94" s="311"/>
      <c r="FH94" s="311"/>
      <c r="FI94" s="311"/>
      <c r="FJ94" s="311"/>
      <c r="FK94" s="311"/>
      <c r="FL94" s="311"/>
      <c r="FM94" s="311"/>
      <c r="FN94" s="311"/>
      <c r="FO94" s="311"/>
      <c r="FP94" s="311"/>
      <c r="FQ94" s="311"/>
      <c r="FR94" s="311"/>
      <c r="FS94" s="311"/>
      <c r="FT94" s="311"/>
      <c r="FU94" s="311"/>
      <c r="FV94" s="311"/>
      <c r="FW94" s="311"/>
      <c r="FX94" s="311"/>
      <c r="FY94" s="311"/>
      <c r="FZ94" s="311"/>
      <c r="GA94" s="311"/>
      <c r="GB94" s="311"/>
      <c r="GC94" s="311"/>
      <c r="GD94" s="311"/>
      <c r="GE94" s="311"/>
      <c r="GF94" s="311"/>
      <c r="GG94" s="311"/>
      <c r="GH94" s="311"/>
      <c r="GI94" s="311"/>
      <c r="GJ94" s="311"/>
      <c r="GK94" s="311"/>
      <c r="GL94" s="311"/>
      <c r="GM94" s="311"/>
      <c r="GN94" s="311"/>
      <c r="GO94" s="311"/>
      <c r="GP94" s="311"/>
      <c r="GQ94" s="311"/>
      <c r="GR94" s="311"/>
      <c r="GS94" s="311"/>
      <c r="GT94" s="311"/>
      <c r="GU94" s="311"/>
      <c r="GV94" s="311"/>
      <c r="GW94" s="311"/>
      <c r="GX94" s="311"/>
      <c r="GY94" s="311"/>
      <c r="GZ94" s="311"/>
      <c r="HA94" s="311"/>
      <c r="HB94" s="311"/>
      <c r="HC94" s="311"/>
      <c r="HD94" s="311"/>
      <c r="HE94" s="311"/>
      <c r="HF94" s="311"/>
      <c r="HG94" s="311"/>
      <c r="HH94" s="311"/>
      <c r="HI94" s="311"/>
      <c r="HJ94" s="311"/>
      <c r="HK94" s="311"/>
      <c r="HL94" s="311"/>
      <c r="HM94" s="311"/>
      <c r="HN94" s="311"/>
      <c r="HO94" s="311"/>
      <c r="HP94" s="311"/>
      <c r="HQ94" s="311"/>
      <c r="HR94" s="311"/>
      <c r="HS94" s="311"/>
      <c r="HT94" s="311"/>
      <c r="HU94" s="311"/>
      <c r="HV94" s="311"/>
      <c r="HW94" s="311"/>
      <c r="HX94" s="311"/>
      <c r="HY94" s="311"/>
      <c r="HZ94" s="311"/>
      <c r="IA94" s="311"/>
      <c r="IB94" s="311"/>
      <c r="IC94" s="311"/>
      <c r="ID94" s="311"/>
      <c r="IE94" s="311"/>
      <c r="IF94" s="311"/>
      <c r="IG94" s="311"/>
      <c r="IH94" s="311"/>
      <c r="II94" s="311"/>
      <c r="IJ94" s="311"/>
      <c r="IK94" s="311"/>
      <c r="IL94" s="311"/>
      <c r="IM94" s="311"/>
      <c r="IN94" s="311"/>
      <c r="IO94" s="311"/>
      <c r="IP94" s="311"/>
      <c r="IQ94" s="311"/>
      <c r="IR94" s="311"/>
      <c r="IS94" s="311"/>
      <c r="IT94" s="311"/>
      <c r="IU94" s="311"/>
      <c r="IV94" s="311"/>
      <c r="IW94" s="311"/>
      <c r="IX94" s="311"/>
      <c r="IY94" s="311"/>
      <c r="IZ94" s="311"/>
      <c r="JA94" s="311"/>
      <c r="JB94" s="311"/>
      <c r="JC94" s="311"/>
      <c r="JD94" s="311"/>
      <c r="JE94" s="311"/>
    </row>
    <row r="95" spans="1:265" s="2" customFormat="1">
      <c r="A95" s="3"/>
      <c r="B95" s="3"/>
      <c r="AD95" s="311"/>
      <c r="AE95" s="311"/>
      <c r="AF95" s="311"/>
      <c r="AG95" s="311"/>
      <c r="AH95" s="311"/>
      <c r="AI95" s="311"/>
      <c r="AJ95" s="311"/>
      <c r="AK95" s="311"/>
      <c r="AL95" s="311"/>
      <c r="AM95" s="311"/>
      <c r="AN95" s="311"/>
      <c r="AO95" s="311"/>
      <c r="AP95" s="311"/>
      <c r="AQ95" s="311"/>
      <c r="AR95" s="311"/>
      <c r="AS95" s="311"/>
      <c r="AT95" s="311"/>
      <c r="AU95" s="311"/>
      <c r="AV95" s="311"/>
      <c r="AW95" s="311"/>
      <c r="AX95" s="311"/>
      <c r="AY95" s="311"/>
      <c r="AZ95" s="311"/>
      <c r="BA95" s="311"/>
      <c r="BB95" s="311"/>
      <c r="BC95" s="311"/>
      <c r="BD95" s="311"/>
      <c r="BE95" s="311"/>
      <c r="BF95" s="311"/>
      <c r="BG95" s="311"/>
      <c r="BH95" s="311"/>
      <c r="BI95" s="311"/>
      <c r="BJ95" s="311"/>
      <c r="BK95" s="311"/>
      <c r="BL95" s="311"/>
      <c r="BM95" s="311"/>
      <c r="BN95" s="311"/>
      <c r="BO95" s="311"/>
      <c r="BP95" s="311"/>
      <c r="BQ95" s="311"/>
      <c r="BR95" s="311"/>
      <c r="BS95" s="311"/>
      <c r="BT95" s="311"/>
      <c r="BU95" s="311"/>
      <c r="BV95" s="311"/>
      <c r="BW95" s="311"/>
      <c r="BX95" s="311"/>
      <c r="BY95" s="311"/>
      <c r="BZ95" s="311"/>
      <c r="CA95" s="311"/>
      <c r="CB95" s="311"/>
      <c r="CC95" s="311"/>
      <c r="CD95" s="311"/>
      <c r="CE95" s="311"/>
      <c r="CF95" s="311"/>
      <c r="CG95" s="311"/>
      <c r="CH95" s="311"/>
      <c r="CI95" s="311"/>
      <c r="CJ95" s="311"/>
      <c r="CK95" s="311"/>
      <c r="CL95" s="311"/>
      <c r="CM95" s="311"/>
      <c r="CN95" s="311"/>
      <c r="CO95" s="311"/>
      <c r="CP95" s="311"/>
      <c r="CQ95" s="311"/>
      <c r="CR95" s="311"/>
      <c r="CS95" s="311"/>
      <c r="CT95" s="311"/>
      <c r="CU95" s="311"/>
      <c r="CV95" s="311"/>
      <c r="CW95" s="311"/>
      <c r="CX95" s="311"/>
      <c r="CY95" s="311"/>
      <c r="CZ95" s="311"/>
      <c r="DA95" s="311"/>
      <c r="DB95" s="311"/>
      <c r="DC95" s="311"/>
      <c r="DD95" s="311"/>
      <c r="DE95" s="311"/>
      <c r="DF95" s="311"/>
      <c r="DG95" s="311"/>
      <c r="DH95" s="311"/>
      <c r="DI95" s="311"/>
      <c r="DJ95" s="311"/>
      <c r="DK95" s="311"/>
      <c r="DL95" s="311"/>
      <c r="DM95" s="311"/>
      <c r="DN95" s="311"/>
      <c r="DO95" s="311"/>
      <c r="DP95" s="311"/>
      <c r="DQ95" s="311"/>
      <c r="DR95" s="311"/>
      <c r="DS95" s="311"/>
      <c r="DT95" s="311"/>
      <c r="DU95" s="311"/>
      <c r="DV95" s="311"/>
      <c r="DW95" s="311"/>
      <c r="DX95" s="311"/>
      <c r="DY95" s="311"/>
      <c r="DZ95" s="311"/>
      <c r="EA95" s="311"/>
      <c r="EB95" s="311"/>
      <c r="EC95" s="311"/>
      <c r="ED95" s="311"/>
      <c r="EE95" s="311"/>
      <c r="EF95" s="311"/>
      <c r="EG95" s="311"/>
      <c r="EH95" s="311"/>
      <c r="EI95" s="311"/>
      <c r="EJ95" s="311"/>
      <c r="EK95" s="311"/>
      <c r="EL95" s="311"/>
      <c r="EM95" s="311"/>
      <c r="EN95" s="311"/>
      <c r="EO95" s="311"/>
      <c r="EP95" s="311"/>
      <c r="EQ95" s="311"/>
      <c r="ER95" s="311"/>
      <c r="ES95" s="311"/>
      <c r="ET95" s="311"/>
      <c r="EU95" s="311"/>
      <c r="EV95" s="311"/>
      <c r="EW95" s="311"/>
      <c r="EX95" s="311"/>
      <c r="EY95" s="311"/>
      <c r="EZ95" s="311"/>
      <c r="FA95" s="311"/>
      <c r="FB95" s="311"/>
      <c r="FC95" s="311"/>
      <c r="FD95" s="311"/>
      <c r="FE95" s="311"/>
      <c r="FF95" s="311"/>
      <c r="FG95" s="311"/>
      <c r="FH95" s="311"/>
      <c r="FI95" s="311"/>
      <c r="FJ95" s="311"/>
      <c r="FK95" s="311"/>
      <c r="FL95" s="311"/>
      <c r="FM95" s="311"/>
      <c r="FN95" s="311"/>
      <c r="FO95" s="311"/>
      <c r="FP95" s="311"/>
      <c r="FQ95" s="311"/>
      <c r="FR95" s="311"/>
      <c r="FS95" s="311"/>
      <c r="FT95" s="311"/>
      <c r="FU95" s="311"/>
      <c r="FV95" s="311"/>
      <c r="FW95" s="311"/>
      <c r="FX95" s="311"/>
      <c r="FY95" s="311"/>
      <c r="FZ95" s="311"/>
      <c r="GA95" s="311"/>
      <c r="GB95" s="311"/>
      <c r="GC95" s="311"/>
      <c r="GD95" s="311"/>
      <c r="GE95" s="311"/>
      <c r="GF95" s="311"/>
      <c r="GG95" s="311"/>
      <c r="GH95" s="311"/>
      <c r="GI95" s="311"/>
      <c r="GJ95" s="311"/>
      <c r="GK95" s="311"/>
      <c r="GL95" s="311"/>
      <c r="GM95" s="311"/>
      <c r="GN95" s="311"/>
      <c r="GO95" s="311"/>
      <c r="GP95" s="311"/>
      <c r="GQ95" s="311"/>
      <c r="GR95" s="311"/>
      <c r="GS95" s="311"/>
      <c r="GT95" s="311"/>
      <c r="GU95" s="311"/>
      <c r="GV95" s="311"/>
      <c r="GW95" s="311"/>
      <c r="GX95" s="311"/>
      <c r="GY95" s="311"/>
      <c r="GZ95" s="311"/>
      <c r="HA95" s="311"/>
      <c r="HB95" s="311"/>
      <c r="HC95" s="311"/>
      <c r="HD95" s="311"/>
      <c r="HE95" s="311"/>
      <c r="HF95" s="311"/>
      <c r="HG95" s="311"/>
      <c r="HH95" s="311"/>
      <c r="HI95" s="311"/>
      <c r="HJ95" s="311"/>
      <c r="HK95" s="311"/>
      <c r="HL95" s="311"/>
      <c r="HM95" s="311"/>
      <c r="HN95" s="311"/>
      <c r="HO95" s="311"/>
      <c r="HP95" s="311"/>
      <c r="HQ95" s="311"/>
      <c r="HR95" s="311"/>
      <c r="HS95" s="311"/>
      <c r="HT95" s="311"/>
      <c r="HU95" s="311"/>
      <c r="HV95" s="311"/>
      <c r="HW95" s="311"/>
      <c r="HX95" s="311"/>
      <c r="HY95" s="311"/>
      <c r="HZ95" s="311"/>
      <c r="IA95" s="311"/>
      <c r="IB95" s="311"/>
      <c r="IC95" s="311"/>
      <c r="ID95" s="311"/>
      <c r="IE95" s="311"/>
      <c r="IF95" s="311"/>
      <c r="IG95" s="311"/>
      <c r="IH95" s="311"/>
      <c r="II95" s="311"/>
      <c r="IJ95" s="311"/>
      <c r="IK95" s="311"/>
      <c r="IL95" s="311"/>
      <c r="IM95" s="311"/>
      <c r="IN95" s="311"/>
      <c r="IO95" s="311"/>
      <c r="IP95" s="311"/>
      <c r="IQ95" s="311"/>
      <c r="IR95" s="311"/>
      <c r="IS95" s="311"/>
      <c r="IT95" s="311"/>
      <c r="IU95" s="311"/>
      <c r="IV95" s="311"/>
      <c r="IW95" s="311"/>
      <c r="IX95" s="311"/>
      <c r="IY95" s="311"/>
      <c r="IZ95" s="311"/>
      <c r="JA95" s="311"/>
      <c r="JB95" s="311"/>
      <c r="JC95" s="311"/>
      <c r="JD95" s="311"/>
      <c r="JE95" s="311"/>
    </row>
    <row r="96" spans="1:265" s="2" customFormat="1">
      <c r="A96" s="3"/>
      <c r="B96" s="3"/>
      <c r="AD96" s="311"/>
      <c r="AE96" s="311"/>
      <c r="AF96" s="311"/>
      <c r="AG96" s="311"/>
      <c r="AH96" s="311"/>
      <c r="AI96" s="311"/>
      <c r="AJ96" s="311"/>
      <c r="AK96" s="311"/>
      <c r="AL96" s="311"/>
      <c r="AM96" s="311"/>
      <c r="AN96" s="311"/>
      <c r="AO96" s="311"/>
      <c r="AP96" s="311"/>
      <c r="AQ96" s="311"/>
      <c r="AR96" s="311"/>
      <c r="AS96" s="311"/>
      <c r="AT96" s="311"/>
      <c r="AU96" s="311"/>
      <c r="AV96" s="311"/>
      <c r="AW96" s="311"/>
      <c r="AX96" s="311"/>
      <c r="AY96" s="311"/>
      <c r="AZ96" s="311"/>
      <c r="BA96" s="311"/>
      <c r="BB96" s="311"/>
      <c r="BC96" s="311"/>
      <c r="BD96" s="311"/>
      <c r="BE96" s="311"/>
      <c r="BF96" s="311"/>
      <c r="BG96" s="311"/>
      <c r="BH96" s="311"/>
      <c r="BI96" s="311"/>
      <c r="BJ96" s="311"/>
      <c r="BK96" s="311"/>
      <c r="BL96" s="311"/>
      <c r="BM96" s="311"/>
      <c r="BN96" s="311"/>
      <c r="BO96" s="311"/>
      <c r="BP96" s="311"/>
      <c r="BQ96" s="311"/>
      <c r="BR96" s="311"/>
      <c r="BS96" s="311"/>
      <c r="BT96" s="311"/>
      <c r="BU96" s="311"/>
      <c r="BV96" s="311"/>
      <c r="BW96" s="311"/>
      <c r="BX96" s="311"/>
      <c r="BY96" s="311"/>
      <c r="BZ96" s="311"/>
      <c r="CA96" s="311"/>
      <c r="CB96" s="311"/>
      <c r="CC96" s="311"/>
      <c r="CD96" s="311"/>
      <c r="CE96" s="311"/>
      <c r="CF96" s="311"/>
      <c r="CG96" s="311"/>
      <c r="CH96" s="311"/>
      <c r="CI96" s="311"/>
      <c r="CJ96" s="311"/>
      <c r="CK96" s="311"/>
      <c r="CL96" s="311"/>
      <c r="CM96" s="311"/>
      <c r="CN96" s="311"/>
      <c r="CO96" s="311"/>
      <c r="CP96" s="311"/>
      <c r="CQ96" s="311"/>
      <c r="CR96" s="311"/>
      <c r="CS96" s="311"/>
      <c r="CT96" s="311"/>
      <c r="CU96" s="311"/>
      <c r="CV96" s="311"/>
      <c r="CW96" s="311"/>
      <c r="CX96" s="311"/>
      <c r="CY96" s="311"/>
      <c r="CZ96" s="311"/>
      <c r="DA96" s="311"/>
      <c r="DB96" s="311"/>
      <c r="DC96" s="311"/>
      <c r="DD96" s="311"/>
      <c r="DE96" s="311"/>
      <c r="DF96" s="311"/>
      <c r="DG96" s="311"/>
      <c r="DH96" s="311"/>
      <c r="DI96" s="311"/>
      <c r="DJ96" s="311"/>
      <c r="DK96" s="311"/>
      <c r="DL96" s="311"/>
      <c r="DM96" s="311"/>
      <c r="DN96" s="311"/>
      <c r="DO96" s="311"/>
      <c r="DP96" s="311"/>
      <c r="DQ96" s="311"/>
      <c r="DR96" s="311"/>
      <c r="DS96" s="311"/>
      <c r="DT96" s="311"/>
      <c r="DU96" s="311"/>
      <c r="DV96" s="311"/>
      <c r="DW96" s="311"/>
      <c r="DX96" s="311"/>
      <c r="DY96" s="311"/>
      <c r="DZ96" s="311"/>
      <c r="EA96" s="311"/>
      <c r="EB96" s="311"/>
      <c r="EC96" s="311"/>
      <c r="ED96" s="311"/>
      <c r="EE96" s="311"/>
      <c r="EF96" s="311"/>
      <c r="EG96" s="311"/>
      <c r="EH96" s="311"/>
      <c r="EI96" s="311"/>
      <c r="EJ96" s="311"/>
      <c r="EK96" s="311"/>
      <c r="EL96" s="311"/>
      <c r="EM96" s="311"/>
      <c r="EN96" s="311"/>
      <c r="EO96" s="311"/>
      <c r="EP96" s="311"/>
      <c r="EQ96" s="311"/>
      <c r="ER96" s="311"/>
      <c r="ES96" s="311"/>
      <c r="ET96" s="311"/>
      <c r="EU96" s="311"/>
      <c r="EV96" s="311"/>
      <c r="EW96" s="311"/>
      <c r="EX96" s="311"/>
      <c r="EY96" s="311"/>
      <c r="EZ96" s="311"/>
      <c r="FA96" s="311"/>
      <c r="FB96" s="311"/>
      <c r="FC96" s="311"/>
      <c r="FD96" s="311"/>
      <c r="FE96" s="311"/>
      <c r="FF96" s="311"/>
      <c r="FG96" s="311"/>
      <c r="FH96" s="311"/>
      <c r="FI96" s="311"/>
      <c r="FJ96" s="311"/>
      <c r="FK96" s="311"/>
      <c r="FL96" s="311"/>
      <c r="FM96" s="311"/>
      <c r="FN96" s="311"/>
      <c r="FO96" s="311"/>
      <c r="FP96" s="311"/>
      <c r="FQ96" s="311"/>
      <c r="FR96" s="311"/>
      <c r="FS96" s="311"/>
      <c r="FT96" s="311"/>
      <c r="FU96" s="311"/>
      <c r="FV96" s="311"/>
      <c r="FW96" s="311"/>
      <c r="FX96" s="311"/>
      <c r="FY96" s="311"/>
      <c r="FZ96" s="311"/>
      <c r="GA96" s="311"/>
      <c r="GB96" s="311"/>
      <c r="GC96" s="311"/>
      <c r="GD96" s="311"/>
      <c r="GE96" s="311"/>
      <c r="GF96" s="311"/>
      <c r="GG96" s="311"/>
      <c r="GH96" s="311"/>
      <c r="GI96" s="311"/>
      <c r="GJ96" s="311"/>
      <c r="GK96" s="311"/>
      <c r="GL96" s="311"/>
      <c r="GM96" s="311"/>
      <c r="GN96" s="311"/>
      <c r="GO96" s="311"/>
      <c r="GP96" s="311"/>
      <c r="GQ96" s="311"/>
      <c r="GR96" s="311"/>
      <c r="GS96" s="311"/>
      <c r="GT96" s="311"/>
      <c r="GU96" s="311"/>
      <c r="GV96" s="311"/>
      <c r="GW96" s="311"/>
      <c r="GX96" s="311"/>
      <c r="GY96" s="311"/>
      <c r="GZ96" s="311"/>
      <c r="HA96" s="311"/>
      <c r="HB96" s="311"/>
      <c r="HC96" s="311"/>
      <c r="HD96" s="311"/>
      <c r="HE96" s="311"/>
      <c r="HF96" s="311"/>
      <c r="HG96" s="311"/>
      <c r="HH96" s="311"/>
      <c r="HI96" s="311"/>
      <c r="HJ96" s="311"/>
      <c r="HK96" s="311"/>
      <c r="HL96" s="311"/>
      <c r="HM96" s="311"/>
      <c r="HN96" s="311"/>
      <c r="HO96" s="311"/>
      <c r="HP96" s="311"/>
      <c r="HQ96" s="311"/>
      <c r="HR96" s="311"/>
      <c r="HS96" s="311"/>
      <c r="HT96" s="311"/>
      <c r="HU96" s="311"/>
      <c r="HV96" s="311"/>
      <c r="HW96" s="311"/>
      <c r="HX96" s="311"/>
      <c r="HY96" s="311"/>
      <c r="HZ96" s="311"/>
      <c r="IA96" s="311"/>
      <c r="IB96" s="311"/>
      <c r="IC96" s="311"/>
      <c r="ID96" s="311"/>
      <c r="IE96" s="311"/>
      <c r="IF96" s="311"/>
      <c r="IG96" s="311"/>
      <c r="IH96" s="311"/>
      <c r="II96" s="311"/>
      <c r="IJ96" s="311"/>
      <c r="IK96" s="311"/>
      <c r="IL96" s="311"/>
      <c r="IM96" s="311"/>
      <c r="IN96" s="311"/>
      <c r="IO96" s="311"/>
      <c r="IP96" s="311"/>
      <c r="IQ96" s="311"/>
      <c r="IR96" s="311"/>
      <c r="IS96" s="311"/>
      <c r="IT96" s="311"/>
      <c r="IU96" s="311"/>
      <c r="IV96" s="311"/>
      <c r="IW96" s="311"/>
      <c r="IX96" s="311"/>
      <c r="IY96" s="311"/>
      <c r="IZ96" s="311"/>
      <c r="JA96" s="311"/>
      <c r="JB96" s="311"/>
      <c r="JC96" s="311"/>
      <c r="JD96" s="311"/>
      <c r="JE96" s="311"/>
    </row>
    <row r="97" spans="1:265" s="2" customFormat="1">
      <c r="A97" s="3"/>
      <c r="B97" s="3"/>
      <c r="AD97" s="311"/>
      <c r="AE97" s="311"/>
      <c r="AF97" s="311"/>
      <c r="AG97" s="311"/>
      <c r="AH97" s="311"/>
      <c r="AI97" s="311"/>
      <c r="AJ97" s="311"/>
      <c r="AK97" s="311"/>
      <c r="AL97" s="311"/>
      <c r="AM97" s="311"/>
      <c r="AN97" s="311"/>
      <c r="AO97" s="311"/>
      <c r="AP97" s="311"/>
      <c r="AQ97" s="311"/>
      <c r="AR97" s="311"/>
      <c r="AS97" s="311"/>
      <c r="AT97" s="311"/>
      <c r="AU97" s="311"/>
      <c r="AV97" s="311"/>
      <c r="AW97" s="311"/>
      <c r="AX97" s="311"/>
      <c r="AY97" s="311"/>
      <c r="AZ97" s="311"/>
      <c r="BA97" s="311"/>
      <c r="BB97" s="311"/>
      <c r="BC97" s="311"/>
      <c r="BD97" s="311"/>
      <c r="BE97" s="311"/>
      <c r="BF97" s="311"/>
      <c r="BG97" s="311"/>
      <c r="BH97" s="311"/>
      <c r="BI97" s="311"/>
      <c r="BJ97" s="311"/>
      <c r="BK97" s="311"/>
      <c r="BL97" s="311"/>
      <c r="BM97" s="311"/>
      <c r="BN97" s="311"/>
      <c r="BO97" s="311"/>
      <c r="BP97" s="311"/>
      <c r="BQ97" s="311"/>
      <c r="BR97" s="311"/>
      <c r="BS97" s="311"/>
      <c r="BT97" s="311"/>
      <c r="BU97" s="311"/>
      <c r="BV97" s="311"/>
      <c r="BW97" s="311"/>
      <c r="BX97" s="311"/>
      <c r="BY97" s="311"/>
      <c r="BZ97" s="311"/>
      <c r="CA97" s="311"/>
      <c r="CB97" s="311"/>
      <c r="CC97" s="311"/>
      <c r="CD97" s="311"/>
      <c r="CE97" s="311"/>
      <c r="CF97" s="311"/>
      <c r="CG97" s="311"/>
      <c r="CH97" s="311"/>
      <c r="CI97" s="311"/>
      <c r="CJ97" s="311"/>
      <c r="CK97" s="311"/>
      <c r="CL97" s="311"/>
      <c r="CM97" s="311"/>
      <c r="CN97" s="311"/>
      <c r="CO97" s="311"/>
      <c r="CP97" s="311"/>
      <c r="CQ97" s="311"/>
      <c r="CR97" s="311"/>
      <c r="CS97" s="311"/>
      <c r="CT97" s="311"/>
      <c r="CU97" s="311"/>
      <c r="CV97" s="311"/>
      <c r="CW97" s="311"/>
      <c r="CX97" s="311"/>
      <c r="CY97" s="311"/>
      <c r="CZ97" s="311"/>
      <c r="DA97" s="311"/>
      <c r="DB97" s="311"/>
      <c r="DC97" s="311"/>
      <c r="DD97" s="311"/>
      <c r="DE97" s="311"/>
      <c r="DF97" s="311"/>
      <c r="DG97" s="311"/>
      <c r="DH97" s="311"/>
      <c r="DI97" s="311"/>
      <c r="DJ97" s="311"/>
      <c r="DK97" s="311"/>
      <c r="DL97" s="311"/>
      <c r="DM97" s="311"/>
      <c r="DN97" s="311"/>
      <c r="DO97" s="311"/>
      <c r="DP97" s="311"/>
      <c r="DQ97" s="311"/>
      <c r="DR97" s="311"/>
      <c r="DS97" s="311"/>
      <c r="DT97" s="311"/>
      <c r="DU97" s="311"/>
      <c r="DV97" s="311"/>
      <c r="DW97" s="311"/>
      <c r="DX97" s="311"/>
      <c r="DY97" s="311"/>
      <c r="DZ97" s="311"/>
      <c r="EA97" s="311"/>
      <c r="EB97" s="311"/>
      <c r="EC97" s="311"/>
      <c r="ED97" s="311"/>
      <c r="EE97" s="311"/>
      <c r="EF97" s="311"/>
      <c r="EG97" s="311"/>
      <c r="EH97" s="311"/>
      <c r="EI97" s="311"/>
      <c r="EJ97" s="311"/>
      <c r="EK97" s="311"/>
      <c r="EL97" s="311"/>
      <c r="EM97" s="311"/>
      <c r="EN97" s="311"/>
      <c r="EO97" s="311"/>
      <c r="EP97" s="311"/>
      <c r="EQ97" s="311"/>
      <c r="ER97" s="311"/>
      <c r="ES97" s="311"/>
      <c r="ET97" s="311"/>
      <c r="EU97" s="311"/>
      <c r="EV97" s="311"/>
      <c r="EW97" s="311"/>
      <c r="EX97" s="311"/>
      <c r="EY97" s="311"/>
      <c r="EZ97" s="311"/>
      <c r="FA97" s="311"/>
      <c r="FB97" s="311"/>
      <c r="FC97" s="311"/>
      <c r="FD97" s="311"/>
      <c r="FE97" s="311"/>
      <c r="FF97" s="311"/>
      <c r="FG97" s="311"/>
      <c r="FH97" s="311"/>
      <c r="FI97" s="311"/>
      <c r="FJ97" s="311"/>
      <c r="FK97" s="311"/>
      <c r="FL97" s="311"/>
      <c r="FM97" s="311"/>
      <c r="FN97" s="311"/>
      <c r="FO97" s="311"/>
      <c r="FP97" s="311"/>
      <c r="FQ97" s="311"/>
      <c r="FR97" s="311"/>
      <c r="FS97" s="311"/>
      <c r="FT97" s="311"/>
      <c r="FU97" s="311"/>
      <c r="FV97" s="311"/>
      <c r="FW97" s="311"/>
      <c r="FX97" s="311"/>
      <c r="FY97" s="311"/>
      <c r="FZ97" s="311"/>
      <c r="GA97" s="311"/>
      <c r="GB97" s="311"/>
      <c r="GC97" s="311"/>
      <c r="GD97" s="311"/>
      <c r="GE97" s="311"/>
      <c r="GF97" s="311"/>
      <c r="GG97" s="311"/>
      <c r="GH97" s="311"/>
      <c r="GI97" s="311"/>
      <c r="GJ97" s="311"/>
      <c r="GK97" s="311"/>
      <c r="GL97" s="311"/>
      <c r="GM97" s="311"/>
      <c r="GN97" s="311"/>
      <c r="GO97" s="311"/>
      <c r="GP97" s="311"/>
      <c r="GQ97" s="311"/>
      <c r="GR97" s="311"/>
      <c r="GS97" s="311"/>
      <c r="GT97" s="311"/>
      <c r="GU97" s="311"/>
      <c r="GV97" s="311"/>
      <c r="GW97" s="311"/>
      <c r="GX97" s="311"/>
      <c r="GY97" s="311"/>
      <c r="GZ97" s="311"/>
      <c r="HA97" s="311"/>
      <c r="HB97" s="311"/>
      <c r="HC97" s="311"/>
      <c r="HD97" s="311"/>
      <c r="HE97" s="311"/>
      <c r="HF97" s="311"/>
      <c r="HG97" s="311"/>
      <c r="HH97" s="311"/>
      <c r="HI97" s="311"/>
      <c r="HJ97" s="311"/>
      <c r="HK97" s="311"/>
      <c r="HL97" s="311"/>
      <c r="HM97" s="311"/>
      <c r="HN97" s="311"/>
      <c r="HO97" s="311"/>
      <c r="HP97" s="311"/>
      <c r="HQ97" s="311"/>
      <c r="HR97" s="311"/>
      <c r="HS97" s="311"/>
      <c r="HT97" s="311"/>
      <c r="HU97" s="311"/>
      <c r="HV97" s="311"/>
      <c r="HW97" s="311"/>
      <c r="HX97" s="311"/>
      <c r="HY97" s="311"/>
      <c r="HZ97" s="311"/>
      <c r="IA97" s="311"/>
      <c r="IB97" s="311"/>
      <c r="IC97" s="311"/>
      <c r="ID97" s="311"/>
      <c r="IE97" s="311"/>
      <c r="IF97" s="311"/>
      <c r="IG97" s="311"/>
      <c r="IH97" s="311"/>
      <c r="II97" s="311"/>
      <c r="IJ97" s="311"/>
      <c r="IK97" s="311"/>
      <c r="IL97" s="311"/>
      <c r="IM97" s="311"/>
      <c r="IN97" s="311"/>
      <c r="IO97" s="311"/>
      <c r="IP97" s="311"/>
      <c r="IQ97" s="311"/>
      <c r="IR97" s="311"/>
      <c r="IS97" s="311"/>
      <c r="IT97" s="311"/>
      <c r="IU97" s="311"/>
      <c r="IV97" s="311"/>
      <c r="IW97" s="311"/>
      <c r="IX97" s="311"/>
      <c r="IY97" s="311"/>
      <c r="IZ97" s="311"/>
      <c r="JA97" s="311"/>
      <c r="JB97" s="311"/>
      <c r="JC97" s="311"/>
      <c r="JD97" s="311"/>
      <c r="JE97" s="311"/>
    </row>
    <row r="98" spans="1:265" s="2" customFormat="1">
      <c r="A98" s="3"/>
      <c r="B98" s="3"/>
      <c r="AD98" s="311"/>
      <c r="AE98" s="311"/>
      <c r="AF98" s="311"/>
      <c r="AG98" s="311"/>
      <c r="AH98" s="311"/>
      <c r="AI98" s="311"/>
      <c r="AJ98" s="311"/>
      <c r="AK98" s="311"/>
      <c r="AL98" s="311"/>
      <c r="AM98" s="311"/>
      <c r="AN98" s="311"/>
      <c r="AO98" s="311"/>
      <c r="AP98" s="311"/>
      <c r="AQ98" s="311"/>
      <c r="AR98" s="311"/>
      <c r="AS98" s="311"/>
      <c r="AT98" s="311"/>
      <c r="AU98" s="311"/>
      <c r="AV98" s="311"/>
      <c r="AW98" s="311"/>
      <c r="AX98" s="311"/>
      <c r="AY98" s="311"/>
      <c r="AZ98" s="311"/>
      <c r="BA98" s="311"/>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c r="FD98" s="311"/>
      <c r="FE98" s="311"/>
      <c r="FF98" s="311"/>
      <c r="FG98" s="311"/>
      <c r="FH98" s="311"/>
      <c r="FI98" s="311"/>
      <c r="FJ98" s="311"/>
      <c r="FK98" s="311"/>
      <c r="FL98" s="311"/>
      <c r="FM98" s="311"/>
      <c r="FN98" s="311"/>
      <c r="FO98" s="311"/>
      <c r="FP98" s="311"/>
      <c r="FQ98" s="311"/>
      <c r="FR98" s="311"/>
      <c r="FS98" s="311"/>
      <c r="FT98" s="311"/>
      <c r="FU98" s="311"/>
      <c r="FV98" s="311"/>
      <c r="FW98" s="311"/>
      <c r="FX98" s="311"/>
      <c r="FY98" s="311"/>
      <c r="FZ98" s="311"/>
      <c r="GA98" s="311"/>
      <c r="GB98" s="311"/>
      <c r="GC98" s="311"/>
      <c r="GD98" s="311"/>
      <c r="GE98" s="311"/>
      <c r="GF98" s="311"/>
      <c r="GG98" s="311"/>
      <c r="GH98" s="311"/>
      <c r="GI98" s="311"/>
      <c r="GJ98" s="311"/>
      <c r="GK98" s="311"/>
      <c r="GL98" s="311"/>
      <c r="GM98" s="311"/>
      <c r="GN98" s="311"/>
      <c r="GO98" s="311"/>
      <c r="GP98" s="311"/>
      <c r="GQ98" s="311"/>
      <c r="GR98" s="311"/>
      <c r="GS98" s="311"/>
      <c r="GT98" s="311"/>
      <c r="GU98" s="311"/>
      <c r="GV98" s="311"/>
      <c r="GW98" s="311"/>
      <c r="GX98" s="311"/>
      <c r="GY98" s="311"/>
      <c r="GZ98" s="311"/>
      <c r="HA98" s="311"/>
      <c r="HB98" s="311"/>
      <c r="HC98" s="311"/>
      <c r="HD98" s="311"/>
      <c r="HE98" s="311"/>
      <c r="HF98" s="311"/>
      <c r="HG98" s="311"/>
      <c r="HH98" s="311"/>
      <c r="HI98" s="311"/>
      <c r="HJ98" s="311"/>
      <c r="HK98" s="311"/>
      <c r="HL98" s="311"/>
      <c r="HM98" s="311"/>
      <c r="HN98" s="311"/>
      <c r="HO98" s="311"/>
      <c r="HP98" s="311"/>
      <c r="HQ98" s="311"/>
      <c r="HR98" s="311"/>
      <c r="HS98" s="311"/>
      <c r="HT98" s="311"/>
      <c r="HU98" s="311"/>
      <c r="HV98" s="311"/>
      <c r="HW98" s="311"/>
      <c r="HX98" s="311"/>
      <c r="HY98" s="311"/>
      <c r="HZ98" s="311"/>
      <c r="IA98" s="311"/>
      <c r="IB98" s="311"/>
      <c r="IC98" s="311"/>
      <c r="ID98" s="311"/>
      <c r="IE98" s="311"/>
      <c r="IF98" s="311"/>
      <c r="IG98" s="311"/>
      <c r="IH98" s="311"/>
      <c r="II98" s="311"/>
      <c r="IJ98" s="311"/>
      <c r="IK98" s="311"/>
      <c r="IL98" s="311"/>
      <c r="IM98" s="311"/>
      <c r="IN98" s="311"/>
      <c r="IO98" s="311"/>
      <c r="IP98" s="311"/>
      <c r="IQ98" s="311"/>
      <c r="IR98" s="311"/>
      <c r="IS98" s="311"/>
      <c r="IT98" s="311"/>
      <c r="IU98" s="311"/>
      <c r="IV98" s="311"/>
      <c r="IW98" s="311"/>
      <c r="IX98" s="311"/>
      <c r="IY98" s="311"/>
      <c r="IZ98" s="311"/>
      <c r="JA98" s="311"/>
      <c r="JB98" s="311"/>
      <c r="JC98" s="311"/>
      <c r="JD98" s="311"/>
      <c r="JE98" s="311"/>
    </row>
    <row r="99" spans="1:265" s="2" customFormat="1">
      <c r="A99" s="3"/>
      <c r="B99" s="3"/>
      <c r="AD99" s="311"/>
      <c r="AE99" s="311"/>
      <c r="AF99" s="311"/>
      <c r="AG99" s="311"/>
      <c r="AH99" s="311"/>
      <c r="AI99" s="311"/>
      <c r="AJ99" s="311"/>
      <c r="AK99" s="311"/>
      <c r="AL99" s="311"/>
      <c r="AM99" s="311"/>
      <c r="AN99" s="311"/>
      <c r="AO99" s="311"/>
      <c r="AP99" s="311"/>
      <c r="AQ99" s="311"/>
      <c r="AR99" s="311"/>
      <c r="AS99" s="311"/>
      <c r="AT99" s="311"/>
      <c r="AU99" s="311"/>
      <c r="AV99" s="311"/>
      <c r="AW99" s="311"/>
      <c r="AX99" s="311"/>
      <c r="AY99" s="311"/>
      <c r="AZ99" s="311"/>
      <c r="BA99" s="311"/>
      <c r="BB99" s="311"/>
      <c r="BC99" s="311"/>
      <c r="BD99" s="311"/>
      <c r="BE99" s="311"/>
      <c r="BF99" s="311"/>
      <c r="BG99" s="311"/>
      <c r="BH99" s="311"/>
      <c r="BI99" s="311"/>
      <c r="BJ99" s="311"/>
      <c r="BK99" s="311"/>
      <c r="BL99" s="311"/>
      <c r="BM99" s="311"/>
      <c r="BN99" s="311"/>
      <c r="BO99" s="311"/>
      <c r="BP99" s="311"/>
      <c r="BQ99" s="311"/>
      <c r="BR99" s="311"/>
      <c r="BS99" s="311"/>
      <c r="BT99" s="311"/>
      <c r="BU99" s="311"/>
      <c r="BV99" s="311"/>
      <c r="BW99" s="311"/>
      <c r="BX99" s="311"/>
      <c r="BY99" s="311"/>
      <c r="BZ99" s="311"/>
      <c r="CA99" s="311"/>
      <c r="CB99" s="311"/>
      <c r="CC99" s="311"/>
      <c r="CD99" s="311"/>
      <c r="CE99" s="311"/>
      <c r="CF99" s="311"/>
      <c r="CG99" s="311"/>
      <c r="CH99" s="311"/>
      <c r="CI99" s="311"/>
      <c r="CJ99" s="311"/>
      <c r="CK99" s="311"/>
      <c r="CL99" s="311"/>
      <c r="CM99" s="311"/>
      <c r="CN99" s="311"/>
      <c r="CO99" s="311"/>
      <c r="CP99" s="311"/>
      <c r="CQ99" s="311"/>
      <c r="CR99" s="311"/>
      <c r="CS99" s="311"/>
      <c r="CT99" s="311"/>
      <c r="CU99" s="311"/>
      <c r="CV99" s="311"/>
      <c r="CW99" s="311"/>
      <c r="CX99" s="311"/>
      <c r="CY99" s="311"/>
      <c r="CZ99" s="311"/>
      <c r="DA99" s="311"/>
      <c r="DB99" s="311"/>
      <c r="DC99" s="311"/>
      <c r="DD99" s="311"/>
      <c r="DE99" s="311"/>
      <c r="DF99" s="311"/>
      <c r="DG99" s="311"/>
      <c r="DH99" s="311"/>
      <c r="DI99" s="311"/>
      <c r="DJ99" s="311"/>
      <c r="DK99" s="311"/>
      <c r="DL99" s="311"/>
      <c r="DM99" s="311"/>
      <c r="DN99" s="311"/>
      <c r="DO99" s="311"/>
      <c r="DP99" s="311"/>
      <c r="DQ99" s="311"/>
      <c r="DR99" s="311"/>
      <c r="DS99" s="311"/>
      <c r="DT99" s="311"/>
      <c r="DU99" s="311"/>
      <c r="DV99" s="311"/>
      <c r="DW99" s="311"/>
      <c r="DX99" s="311"/>
      <c r="DY99" s="311"/>
      <c r="DZ99" s="311"/>
      <c r="EA99" s="311"/>
      <c r="EB99" s="311"/>
      <c r="EC99" s="311"/>
      <c r="ED99" s="311"/>
      <c r="EE99" s="311"/>
      <c r="EF99" s="311"/>
      <c r="EG99" s="311"/>
      <c r="EH99" s="311"/>
      <c r="EI99" s="311"/>
      <c r="EJ99" s="311"/>
      <c r="EK99" s="311"/>
      <c r="EL99" s="311"/>
      <c r="EM99" s="311"/>
      <c r="EN99" s="311"/>
      <c r="EO99" s="311"/>
      <c r="EP99" s="311"/>
      <c r="EQ99" s="311"/>
      <c r="ER99" s="311"/>
      <c r="ES99" s="311"/>
      <c r="ET99" s="311"/>
      <c r="EU99" s="311"/>
      <c r="EV99" s="311"/>
      <c r="EW99" s="311"/>
      <c r="EX99" s="311"/>
      <c r="EY99" s="311"/>
      <c r="EZ99" s="311"/>
      <c r="FA99" s="311"/>
      <c r="FB99" s="311"/>
      <c r="FC99" s="311"/>
      <c r="FD99" s="311"/>
      <c r="FE99" s="311"/>
      <c r="FF99" s="311"/>
      <c r="FG99" s="311"/>
      <c r="FH99" s="311"/>
      <c r="FI99" s="311"/>
      <c r="FJ99" s="311"/>
      <c r="FK99" s="311"/>
      <c r="FL99" s="311"/>
      <c r="FM99" s="311"/>
      <c r="FN99" s="311"/>
      <c r="FO99" s="311"/>
      <c r="FP99" s="311"/>
      <c r="FQ99" s="311"/>
      <c r="FR99" s="311"/>
      <c r="FS99" s="311"/>
      <c r="FT99" s="311"/>
      <c r="FU99" s="311"/>
      <c r="FV99" s="311"/>
      <c r="FW99" s="311"/>
      <c r="FX99" s="311"/>
      <c r="FY99" s="311"/>
      <c r="FZ99" s="311"/>
      <c r="GA99" s="311"/>
      <c r="GB99" s="311"/>
      <c r="GC99" s="311"/>
      <c r="GD99" s="311"/>
      <c r="GE99" s="311"/>
      <c r="GF99" s="311"/>
      <c r="GG99" s="311"/>
      <c r="GH99" s="311"/>
      <c r="GI99" s="311"/>
      <c r="GJ99" s="311"/>
      <c r="GK99" s="311"/>
      <c r="GL99" s="311"/>
      <c r="GM99" s="311"/>
      <c r="GN99" s="311"/>
      <c r="GO99" s="311"/>
      <c r="GP99" s="311"/>
      <c r="GQ99" s="311"/>
      <c r="GR99" s="311"/>
      <c r="GS99" s="311"/>
      <c r="GT99" s="311"/>
      <c r="GU99" s="311"/>
      <c r="GV99" s="311"/>
      <c r="GW99" s="311"/>
      <c r="GX99" s="311"/>
      <c r="GY99" s="311"/>
      <c r="GZ99" s="311"/>
      <c r="HA99" s="311"/>
      <c r="HB99" s="311"/>
      <c r="HC99" s="311"/>
      <c r="HD99" s="311"/>
      <c r="HE99" s="311"/>
      <c r="HF99" s="311"/>
      <c r="HG99" s="311"/>
      <c r="HH99" s="311"/>
      <c r="HI99" s="311"/>
      <c r="HJ99" s="311"/>
      <c r="HK99" s="311"/>
      <c r="HL99" s="311"/>
      <c r="HM99" s="311"/>
      <c r="HN99" s="311"/>
      <c r="HO99" s="311"/>
      <c r="HP99" s="311"/>
      <c r="HQ99" s="311"/>
      <c r="HR99" s="311"/>
      <c r="HS99" s="311"/>
      <c r="HT99" s="311"/>
      <c r="HU99" s="311"/>
      <c r="HV99" s="311"/>
      <c r="HW99" s="311"/>
      <c r="HX99" s="311"/>
      <c r="HY99" s="311"/>
      <c r="HZ99" s="311"/>
      <c r="IA99" s="311"/>
      <c r="IB99" s="311"/>
      <c r="IC99" s="311"/>
      <c r="ID99" s="311"/>
      <c r="IE99" s="311"/>
      <c r="IF99" s="311"/>
      <c r="IG99" s="311"/>
      <c r="IH99" s="311"/>
      <c r="II99" s="311"/>
      <c r="IJ99" s="311"/>
      <c r="IK99" s="311"/>
      <c r="IL99" s="311"/>
      <c r="IM99" s="311"/>
      <c r="IN99" s="311"/>
      <c r="IO99" s="311"/>
      <c r="IP99" s="311"/>
      <c r="IQ99" s="311"/>
      <c r="IR99" s="311"/>
      <c r="IS99" s="311"/>
      <c r="IT99" s="311"/>
      <c r="IU99" s="311"/>
      <c r="IV99" s="311"/>
      <c r="IW99" s="311"/>
      <c r="IX99" s="311"/>
      <c r="IY99" s="311"/>
      <c r="IZ99" s="311"/>
      <c r="JA99" s="311"/>
      <c r="JB99" s="311"/>
      <c r="JC99" s="311"/>
      <c r="JD99" s="311"/>
      <c r="JE99" s="311"/>
    </row>
    <row r="100" spans="1:265" s="2" customFormat="1">
      <c r="A100" s="3"/>
      <c r="B100" s="3"/>
      <c r="AD100" s="311"/>
      <c r="AE100" s="311"/>
      <c r="AF100" s="311"/>
      <c r="AG100" s="311"/>
      <c r="AH100" s="311"/>
      <c r="AI100" s="311"/>
      <c r="AJ100" s="311"/>
      <c r="AK100" s="311"/>
      <c r="AL100" s="311"/>
      <c r="AM100" s="311"/>
      <c r="AN100" s="311"/>
      <c r="AO100" s="311"/>
      <c r="AP100" s="311"/>
      <c r="AQ100" s="311"/>
      <c r="AR100" s="311"/>
      <c r="AS100" s="311"/>
      <c r="AT100" s="311"/>
      <c r="AU100" s="311"/>
      <c r="AV100" s="311"/>
      <c r="AW100" s="311"/>
      <c r="AX100" s="311"/>
      <c r="AY100" s="311"/>
      <c r="AZ100" s="311"/>
      <c r="BA100" s="311"/>
      <c r="BB100" s="311"/>
      <c r="BC100" s="311"/>
      <c r="BD100" s="311"/>
      <c r="BE100" s="311"/>
      <c r="BF100" s="311"/>
      <c r="BG100" s="311"/>
      <c r="BH100" s="311"/>
      <c r="BI100" s="311"/>
      <c r="BJ100" s="311"/>
      <c r="BK100" s="311"/>
      <c r="BL100" s="311"/>
      <c r="BM100" s="311"/>
      <c r="BN100" s="311"/>
      <c r="BO100" s="311"/>
      <c r="BP100" s="311"/>
      <c r="BQ100" s="311"/>
      <c r="BR100" s="311"/>
      <c r="BS100" s="311"/>
      <c r="BT100" s="311"/>
      <c r="BU100" s="311"/>
      <c r="BV100" s="311"/>
      <c r="BW100" s="311"/>
      <c r="BX100" s="311"/>
      <c r="BY100" s="311"/>
      <c r="BZ100" s="311"/>
      <c r="CA100" s="311"/>
      <c r="CB100" s="311"/>
      <c r="CC100" s="311"/>
      <c r="CD100" s="311"/>
      <c r="CE100" s="311"/>
      <c r="CF100" s="311"/>
      <c r="CG100" s="311"/>
      <c r="CH100" s="311"/>
      <c r="CI100" s="311"/>
      <c r="CJ100" s="311"/>
      <c r="CK100" s="311"/>
      <c r="CL100" s="311"/>
      <c r="CM100" s="311"/>
      <c r="CN100" s="311"/>
      <c r="CO100" s="311"/>
      <c r="CP100" s="311"/>
      <c r="CQ100" s="311"/>
      <c r="CR100" s="311"/>
      <c r="CS100" s="311"/>
      <c r="CT100" s="311"/>
      <c r="CU100" s="311"/>
      <c r="CV100" s="311"/>
      <c r="CW100" s="311"/>
      <c r="CX100" s="311"/>
      <c r="CY100" s="311"/>
      <c r="CZ100" s="311"/>
      <c r="DA100" s="311"/>
      <c r="DB100" s="311"/>
      <c r="DC100" s="311"/>
      <c r="DD100" s="311"/>
      <c r="DE100" s="311"/>
      <c r="DF100" s="311"/>
      <c r="DG100" s="311"/>
      <c r="DH100" s="311"/>
      <c r="DI100" s="311"/>
      <c r="DJ100" s="311"/>
      <c r="DK100" s="311"/>
      <c r="DL100" s="311"/>
      <c r="DM100" s="311"/>
      <c r="DN100" s="311"/>
      <c r="DO100" s="311"/>
      <c r="DP100" s="311"/>
      <c r="DQ100" s="311"/>
      <c r="DR100" s="311"/>
      <c r="DS100" s="311"/>
      <c r="DT100" s="311"/>
      <c r="DU100" s="311"/>
      <c r="DV100" s="311"/>
      <c r="DW100" s="311"/>
      <c r="DX100" s="311"/>
      <c r="DY100" s="311"/>
      <c r="DZ100" s="311"/>
      <c r="EA100" s="311"/>
      <c r="EB100" s="311"/>
      <c r="EC100" s="311"/>
      <c r="ED100" s="311"/>
      <c r="EE100" s="311"/>
      <c r="EF100" s="311"/>
      <c r="EG100" s="311"/>
      <c r="EH100" s="311"/>
      <c r="EI100" s="311"/>
      <c r="EJ100" s="311"/>
      <c r="EK100" s="311"/>
      <c r="EL100" s="311"/>
      <c r="EM100" s="311"/>
      <c r="EN100" s="311"/>
      <c r="EO100" s="311"/>
      <c r="EP100" s="311"/>
      <c r="EQ100" s="311"/>
      <c r="ER100" s="311"/>
      <c r="ES100" s="311"/>
      <c r="ET100" s="311"/>
      <c r="EU100" s="311"/>
      <c r="EV100" s="311"/>
      <c r="EW100" s="311"/>
      <c r="EX100" s="311"/>
      <c r="EY100" s="311"/>
      <c r="EZ100" s="311"/>
      <c r="FA100" s="311"/>
      <c r="FB100" s="311"/>
      <c r="FC100" s="311"/>
      <c r="FD100" s="311"/>
      <c r="FE100" s="311"/>
      <c r="FF100" s="311"/>
      <c r="FG100" s="311"/>
      <c r="FH100" s="311"/>
      <c r="FI100" s="311"/>
      <c r="FJ100" s="311"/>
      <c r="FK100" s="311"/>
      <c r="FL100" s="311"/>
      <c r="FM100" s="311"/>
      <c r="FN100" s="311"/>
      <c r="FO100" s="311"/>
      <c r="FP100" s="311"/>
      <c r="FQ100" s="311"/>
      <c r="FR100" s="311"/>
      <c r="FS100" s="311"/>
      <c r="FT100" s="311"/>
      <c r="FU100" s="311"/>
      <c r="FV100" s="311"/>
      <c r="FW100" s="311"/>
      <c r="FX100" s="311"/>
      <c r="FY100" s="311"/>
      <c r="FZ100" s="311"/>
      <c r="GA100" s="311"/>
      <c r="GB100" s="311"/>
      <c r="GC100" s="311"/>
      <c r="GD100" s="311"/>
      <c r="GE100" s="311"/>
      <c r="GF100" s="311"/>
      <c r="GG100" s="311"/>
      <c r="GH100" s="311"/>
      <c r="GI100" s="311"/>
      <c r="GJ100" s="311"/>
      <c r="GK100" s="311"/>
      <c r="GL100" s="311"/>
      <c r="GM100" s="311"/>
      <c r="GN100" s="311"/>
      <c r="GO100" s="311"/>
      <c r="GP100" s="311"/>
      <c r="GQ100" s="311"/>
      <c r="GR100" s="311"/>
      <c r="GS100" s="311"/>
      <c r="GT100" s="311"/>
      <c r="GU100" s="311"/>
      <c r="GV100" s="311"/>
      <c r="GW100" s="311"/>
      <c r="GX100" s="311"/>
      <c r="GY100" s="311"/>
      <c r="GZ100" s="311"/>
      <c r="HA100" s="311"/>
      <c r="HB100" s="311"/>
      <c r="HC100" s="311"/>
      <c r="HD100" s="311"/>
      <c r="HE100" s="311"/>
      <c r="HF100" s="311"/>
      <c r="HG100" s="311"/>
      <c r="HH100" s="311"/>
      <c r="HI100" s="311"/>
      <c r="HJ100" s="311"/>
      <c r="HK100" s="311"/>
      <c r="HL100" s="311"/>
      <c r="HM100" s="311"/>
      <c r="HN100" s="311"/>
      <c r="HO100" s="311"/>
      <c r="HP100" s="311"/>
      <c r="HQ100" s="311"/>
      <c r="HR100" s="311"/>
      <c r="HS100" s="311"/>
      <c r="HT100" s="311"/>
      <c r="HU100" s="311"/>
      <c r="HV100" s="311"/>
      <c r="HW100" s="311"/>
      <c r="HX100" s="311"/>
      <c r="HY100" s="311"/>
      <c r="HZ100" s="311"/>
      <c r="IA100" s="311"/>
      <c r="IB100" s="311"/>
      <c r="IC100" s="311"/>
      <c r="ID100" s="311"/>
      <c r="IE100" s="311"/>
      <c r="IF100" s="311"/>
      <c r="IG100" s="311"/>
      <c r="IH100" s="311"/>
      <c r="II100" s="311"/>
      <c r="IJ100" s="311"/>
      <c r="IK100" s="311"/>
      <c r="IL100" s="311"/>
      <c r="IM100" s="311"/>
      <c r="IN100" s="311"/>
      <c r="IO100" s="311"/>
      <c r="IP100" s="311"/>
      <c r="IQ100" s="311"/>
      <c r="IR100" s="311"/>
      <c r="IS100" s="311"/>
      <c r="IT100" s="311"/>
      <c r="IU100" s="311"/>
      <c r="IV100" s="311"/>
      <c r="IW100" s="311"/>
      <c r="IX100" s="311"/>
      <c r="IY100" s="311"/>
      <c r="IZ100" s="311"/>
      <c r="JA100" s="311"/>
      <c r="JB100" s="311"/>
      <c r="JC100" s="311"/>
      <c r="JD100" s="311"/>
      <c r="JE100" s="311"/>
    </row>
    <row r="101" spans="1:265" s="2" customFormat="1">
      <c r="A101" s="3"/>
      <c r="B101" s="3"/>
      <c r="AD101" s="311"/>
      <c r="AE101" s="311"/>
      <c r="AF101" s="311"/>
      <c r="AG101" s="311"/>
      <c r="AH101" s="311"/>
      <c r="AI101" s="311"/>
      <c r="AJ101" s="311"/>
      <c r="AK101" s="311"/>
      <c r="AL101" s="311"/>
      <c r="AM101" s="311"/>
      <c r="AN101" s="311"/>
      <c r="AO101" s="311"/>
      <c r="AP101" s="311"/>
      <c r="AQ101" s="311"/>
      <c r="AR101" s="311"/>
      <c r="AS101" s="311"/>
      <c r="AT101" s="311"/>
      <c r="AU101" s="311"/>
      <c r="AV101" s="311"/>
      <c r="AW101" s="311"/>
      <c r="AX101" s="311"/>
      <c r="AY101" s="311"/>
      <c r="AZ101" s="311"/>
      <c r="BA101" s="311"/>
      <c r="BB101" s="311"/>
      <c r="BC101" s="311"/>
      <c r="BD101" s="311"/>
      <c r="BE101" s="311"/>
      <c r="BF101" s="311"/>
      <c r="BG101" s="311"/>
      <c r="BH101" s="311"/>
      <c r="BI101" s="311"/>
      <c r="BJ101" s="311"/>
      <c r="BK101" s="311"/>
      <c r="BL101" s="311"/>
      <c r="BM101" s="311"/>
      <c r="BN101" s="311"/>
      <c r="BO101" s="311"/>
      <c r="BP101" s="311"/>
      <c r="BQ101" s="311"/>
      <c r="BR101" s="311"/>
      <c r="BS101" s="311"/>
      <c r="BT101" s="311"/>
      <c r="BU101" s="311"/>
      <c r="BV101" s="311"/>
      <c r="BW101" s="311"/>
      <c r="BX101" s="311"/>
      <c r="BY101" s="311"/>
      <c r="BZ101" s="311"/>
      <c r="CA101" s="311"/>
      <c r="CB101" s="311"/>
      <c r="CC101" s="311"/>
      <c r="CD101" s="311"/>
      <c r="CE101" s="311"/>
      <c r="CF101" s="311"/>
      <c r="CG101" s="311"/>
      <c r="CH101" s="311"/>
      <c r="CI101" s="311"/>
      <c r="CJ101" s="311"/>
      <c r="CK101" s="311"/>
      <c r="CL101" s="311"/>
      <c r="CM101" s="311"/>
      <c r="CN101" s="311"/>
      <c r="CO101" s="311"/>
      <c r="CP101" s="311"/>
      <c r="CQ101" s="311"/>
      <c r="CR101" s="311"/>
      <c r="CS101" s="311"/>
      <c r="CT101" s="311"/>
      <c r="CU101" s="311"/>
      <c r="CV101" s="311"/>
      <c r="CW101" s="311"/>
      <c r="CX101" s="311"/>
      <c r="CY101" s="311"/>
      <c r="CZ101" s="311"/>
      <c r="DA101" s="311"/>
      <c r="DB101" s="311"/>
      <c r="DC101" s="311"/>
      <c r="DD101" s="311"/>
      <c r="DE101" s="311"/>
      <c r="DF101" s="311"/>
      <c r="DG101" s="311"/>
      <c r="DH101" s="311"/>
      <c r="DI101" s="311"/>
      <c r="DJ101" s="311"/>
      <c r="DK101" s="311"/>
      <c r="DL101" s="311"/>
      <c r="DM101" s="311"/>
      <c r="DN101" s="311"/>
      <c r="DO101" s="311"/>
      <c r="DP101" s="311"/>
      <c r="DQ101" s="311"/>
      <c r="DR101" s="311"/>
      <c r="DS101" s="311"/>
      <c r="DT101" s="311"/>
      <c r="DU101" s="311"/>
      <c r="DV101" s="311"/>
      <c r="DW101" s="311"/>
      <c r="DX101" s="311"/>
      <c r="DY101" s="311"/>
      <c r="DZ101" s="311"/>
      <c r="EA101" s="311"/>
      <c r="EB101" s="311"/>
      <c r="EC101" s="311"/>
      <c r="ED101" s="311"/>
      <c r="EE101" s="311"/>
      <c r="EF101" s="311"/>
      <c r="EG101" s="311"/>
      <c r="EH101" s="311"/>
      <c r="EI101" s="311"/>
      <c r="EJ101" s="311"/>
      <c r="EK101" s="311"/>
      <c r="EL101" s="311"/>
      <c r="EM101" s="311"/>
      <c r="EN101" s="311"/>
      <c r="EO101" s="311"/>
      <c r="EP101" s="311"/>
      <c r="EQ101" s="311"/>
      <c r="ER101" s="311"/>
      <c r="ES101" s="311"/>
      <c r="ET101" s="311"/>
      <c r="EU101" s="311"/>
      <c r="EV101" s="311"/>
      <c r="EW101" s="311"/>
      <c r="EX101" s="311"/>
      <c r="EY101" s="311"/>
      <c r="EZ101" s="311"/>
      <c r="FA101" s="311"/>
      <c r="FB101" s="311"/>
      <c r="FC101" s="311"/>
      <c r="FD101" s="311"/>
      <c r="FE101" s="311"/>
      <c r="FF101" s="311"/>
      <c r="FG101" s="311"/>
      <c r="FH101" s="311"/>
      <c r="FI101" s="311"/>
      <c r="FJ101" s="311"/>
      <c r="FK101" s="311"/>
      <c r="FL101" s="311"/>
      <c r="FM101" s="311"/>
      <c r="FN101" s="311"/>
      <c r="FO101" s="311"/>
      <c r="FP101" s="311"/>
      <c r="FQ101" s="311"/>
      <c r="FR101" s="311"/>
      <c r="FS101" s="311"/>
      <c r="FT101" s="311"/>
      <c r="FU101" s="311"/>
      <c r="FV101" s="311"/>
      <c r="FW101" s="311"/>
      <c r="FX101" s="311"/>
      <c r="FY101" s="311"/>
      <c r="FZ101" s="311"/>
      <c r="GA101" s="311"/>
      <c r="GB101" s="311"/>
      <c r="GC101" s="311"/>
      <c r="GD101" s="311"/>
      <c r="GE101" s="311"/>
      <c r="GF101" s="311"/>
      <c r="GG101" s="311"/>
      <c r="GH101" s="311"/>
      <c r="GI101" s="311"/>
      <c r="GJ101" s="311"/>
      <c r="GK101" s="311"/>
      <c r="GL101" s="311"/>
      <c r="GM101" s="311"/>
      <c r="GN101" s="311"/>
      <c r="GO101" s="311"/>
      <c r="GP101" s="311"/>
      <c r="GQ101" s="311"/>
      <c r="GR101" s="311"/>
      <c r="GS101" s="311"/>
      <c r="GT101" s="311"/>
      <c r="GU101" s="311"/>
      <c r="GV101" s="311"/>
      <c r="GW101" s="311"/>
      <c r="GX101" s="311"/>
      <c r="GY101" s="311"/>
      <c r="GZ101" s="311"/>
      <c r="HA101" s="311"/>
      <c r="HB101" s="311"/>
      <c r="HC101" s="311"/>
      <c r="HD101" s="311"/>
      <c r="HE101" s="311"/>
      <c r="HF101" s="311"/>
      <c r="HG101" s="311"/>
      <c r="HH101" s="311"/>
      <c r="HI101" s="311"/>
      <c r="HJ101" s="311"/>
      <c r="HK101" s="311"/>
      <c r="HL101" s="311"/>
      <c r="HM101" s="311"/>
      <c r="HN101" s="311"/>
      <c r="HO101" s="311"/>
      <c r="HP101" s="311"/>
      <c r="HQ101" s="311"/>
      <c r="HR101" s="311"/>
      <c r="HS101" s="311"/>
      <c r="HT101" s="311"/>
      <c r="HU101" s="311"/>
      <c r="HV101" s="311"/>
      <c r="HW101" s="311"/>
      <c r="HX101" s="311"/>
      <c r="HY101" s="311"/>
      <c r="HZ101" s="311"/>
      <c r="IA101" s="311"/>
      <c r="IB101" s="311"/>
      <c r="IC101" s="311"/>
      <c r="ID101" s="311"/>
      <c r="IE101" s="311"/>
      <c r="IF101" s="311"/>
      <c r="IG101" s="311"/>
      <c r="IH101" s="311"/>
      <c r="II101" s="311"/>
      <c r="IJ101" s="311"/>
      <c r="IK101" s="311"/>
      <c r="IL101" s="311"/>
      <c r="IM101" s="311"/>
      <c r="IN101" s="311"/>
      <c r="IO101" s="311"/>
      <c r="IP101" s="311"/>
      <c r="IQ101" s="311"/>
      <c r="IR101" s="311"/>
      <c r="IS101" s="311"/>
      <c r="IT101" s="311"/>
      <c r="IU101" s="311"/>
      <c r="IV101" s="311"/>
      <c r="IW101" s="311"/>
      <c r="IX101" s="311"/>
      <c r="IY101" s="311"/>
      <c r="IZ101" s="311"/>
      <c r="JA101" s="311"/>
      <c r="JB101" s="311"/>
      <c r="JC101" s="311"/>
      <c r="JD101" s="311"/>
      <c r="JE101" s="311"/>
    </row>
    <row r="102" spans="1:265" s="2" customFormat="1">
      <c r="A102" s="3"/>
      <c r="B102" s="3"/>
      <c r="AD102" s="311"/>
      <c r="AE102" s="311"/>
      <c r="AF102" s="311"/>
      <c r="AG102" s="311"/>
      <c r="AH102" s="311"/>
      <c r="AI102" s="311"/>
      <c r="AJ102" s="311"/>
      <c r="AK102" s="311"/>
      <c r="AL102" s="311"/>
      <c r="AM102" s="311"/>
      <c r="AN102" s="311"/>
      <c r="AO102" s="311"/>
      <c r="AP102" s="311"/>
      <c r="AQ102" s="311"/>
      <c r="AR102" s="311"/>
      <c r="AS102" s="311"/>
      <c r="AT102" s="311"/>
      <c r="AU102" s="311"/>
      <c r="AV102" s="311"/>
      <c r="AW102" s="311"/>
      <c r="AX102" s="311"/>
      <c r="AY102" s="311"/>
      <c r="AZ102" s="311"/>
      <c r="BA102" s="311"/>
      <c r="BB102" s="311"/>
      <c r="BC102" s="311"/>
      <c r="BD102" s="311"/>
      <c r="BE102" s="311"/>
      <c r="BF102" s="311"/>
      <c r="BG102" s="311"/>
      <c r="BH102" s="311"/>
      <c r="BI102" s="311"/>
      <c r="BJ102" s="311"/>
      <c r="BK102" s="311"/>
      <c r="BL102" s="311"/>
      <c r="BM102" s="311"/>
      <c r="BN102" s="311"/>
      <c r="BO102" s="311"/>
      <c r="BP102" s="311"/>
      <c r="BQ102" s="311"/>
      <c r="BR102" s="311"/>
      <c r="BS102" s="311"/>
      <c r="BT102" s="311"/>
      <c r="BU102" s="311"/>
      <c r="BV102" s="311"/>
      <c r="BW102" s="311"/>
      <c r="BX102" s="311"/>
      <c r="BY102" s="311"/>
      <c r="BZ102" s="311"/>
      <c r="CA102" s="311"/>
      <c r="CB102" s="311"/>
      <c r="CC102" s="311"/>
      <c r="CD102" s="311"/>
      <c r="CE102" s="311"/>
      <c r="CF102" s="311"/>
      <c r="CG102" s="311"/>
      <c r="CH102" s="311"/>
      <c r="CI102" s="311"/>
      <c r="CJ102" s="311"/>
      <c r="CK102" s="311"/>
      <c r="CL102" s="311"/>
      <c r="CM102" s="311"/>
      <c r="CN102" s="311"/>
      <c r="CO102" s="311"/>
      <c r="CP102" s="311"/>
      <c r="CQ102" s="311"/>
      <c r="CR102" s="311"/>
      <c r="CS102" s="311"/>
      <c r="CT102" s="311"/>
      <c r="CU102" s="311"/>
      <c r="CV102" s="311"/>
      <c r="CW102" s="311"/>
      <c r="CX102" s="311"/>
      <c r="CY102" s="311"/>
      <c r="CZ102" s="311"/>
      <c r="DA102" s="311"/>
      <c r="DB102" s="311"/>
      <c r="DC102" s="311"/>
      <c r="DD102" s="311"/>
      <c r="DE102" s="311"/>
      <c r="DF102" s="311"/>
      <c r="DG102" s="311"/>
      <c r="DH102" s="311"/>
      <c r="DI102" s="311"/>
      <c r="DJ102" s="311"/>
      <c r="DK102" s="311"/>
      <c r="DL102" s="311"/>
      <c r="DM102" s="311"/>
      <c r="DN102" s="311"/>
      <c r="DO102" s="311"/>
      <c r="DP102" s="311"/>
      <c r="DQ102" s="311"/>
      <c r="DR102" s="311"/>
      <c r="DS102" s="311"/>
      <c r="DT102" s="311"/>
      <c r="DU102" s="311"/>
      <c r="DV102" s="311"/>
      <c r="DW102" s="311"/>
      <c r="DX102" s="311"/>
      <c r="DY102" s="311"/>
      <c r="DZ102" s="311"/>
      <c r="EA102" s="311"/>
      <c r="EB102" s="311"/>
      <c r="EC102" s="311"/>
      <c r="ED102" s="311"/>
      <c r="EE102" s="311"/>
      <c r="EF102" s="311"/>
      <c r="EG102" s="311"/>
      <c r="EH102" s="311"/>
      <c r="EI102" s="311"/>
      <c r="EJ102" s="311"/>
      <c r="EK102" s="311"/>
      <c r="EL102" s="311"/>
      <c r="EM102" s="311"/>
      <c r="EN102" s="311"/>
      <c r="EO102" s="311"/>
      <c r="EP102" s="311"/>
      <c r="EQ102" s="311"/>
      <c r="ER102" s="311"/>
      <c r="ES102" s="311"/>
      <c r="ET102" s="311"/>
      <c r="EU102" s="311"/>
      <c r="EV102" s="311"/>
      <c r="EW102" s="311"/>
      <c r="EX102" s="311"/>
      <c r="EY102" s="311"/>
      <c r="EZ102" s="311"/>
      <c r="FA102" s="311"/>
      <c r="FB102" s="311"/>
      <c r="FC102" s="311"/>
      <c r="FD102" s="311"/>
      <c r="FE102" s="311"/>
      <c r="FF102" s="311"/>
      <c r="FG102" s="311"/>
      <c r="FH102" s="311"/>
      <c r="FI102" s="311"/>
      <c r="FJ102" s="311"/>
      <c r="FK102" s="311"/>
      <c r="FL102" s="311"/>
      <c r="FM102" s="311"/>
      <c r="FN102" s="311"/>
      <c r="FO102" s="311"/>
      <c r="FP102" s="311"/>
      <c r="FQ102" s="311"/>
      <c r="FR102" s="311"/>
      <c r="FS102" s="311"/>
      <c r="FT102" s="311"/>
      <c r="FU102" s="311"/>
      <c r="FV102" s="311"/>
      <c r="FW102" s="311"/>
      <c r="FX102" s="311"/>
      <c r="FY102" s="311"/>
      <c r="FZ102" s="311"/>
      <c r="GA102" s="311"/>
      <c r="GB102" s="311"/>
      <c r="GC102" s="311"/>
      <c r="GD102" s="311"/>
      <c r="GE102" s="311"/>
      <c r="GF102" s="311"/>
      <c r="GG102" s="311"/>
      <c r="GH102" s="311"/>
      <c r="GI102" s="311"/>
      <c r="GJ102" s="311"/>
      <c r="GK102" s="311"/>
      <c r="GL102" s="311"/>
      <c r="GM102" s="311"/>
      <c r="GN102" s="311"/>
      <c r="GO102" s="311"/>
      <c r="GP102" s="311"/>
      <c r="GQ102" s="311"/>
      <c r="GR102" s="311"/>
      <c r="GS102" s="311"/>
      <c r="GT102" s="311"/>
      <c r="GU102" s="311"/>
      <c r="GV102" s="311"/>
      <c r="GW102" s="311"/>
      <c r="GX102" s="311"/>
      <c r="GY102" s="311"/>
      <c r="GZ102" s="311"/>
      <c r="HA102" s="311"/>
      <c r="HB102" s="311"/>
      <c r="HC102" s="311"/>
      <c r="HD102" s="311"/>
      <c r="HE102" s="311"/>
      <c r="HF102" s="311"/>
      <c r="HG102" s="311"/>
      <c r="HH102" s="311"/>
      <c r="HI102" s="311"/>
      <c r="HJ102" s="311"/>
      <c r="HK102" s="311"/>
      <c r="HL102" s="311"/>
      <c r="HM102" s="311"/>
      <c r="HN102" s="311"/>
      <c r="HO102" s="311"/>
      <c r="HP102" s="311"/>
      <c r="HQ102" s="311"/>
      <c r="HR102" s="311"/>
      <c r="HS102" s="311"/>
      <c r="HT102" s="311"/>
      <c r="HU102" s="311"/>
      <c r="HV102" s="311"/>
      <c r="HW102" s="311"/>
      <c r="HX102" s="311"/>
      <c r="HY102" s="311"/>
      <c r="HZ102" s="311"/>
      <c r="IA102" s="311"/>
      <c r="IB102" s="311"/>
      <c r="IC102" s="311"/>
      <c r="ID102" s="311"/>
      <c r="IE102" s="311"/>
      <c r="IF102" s="311"/>
      <c r="IG102" s="311"/>
      <c r="IH102" s="311"/>
      <c r="II102" s="311"/>
      <c r="IJ102" s="311"/>
      <c r="IK102" s="311"/>
      <c r="IL102" s="311"/>
      <c r="IM102" s="311"/>
      <c r="IN102" s="311"/>
      <c r="IO102" s="311"/>
      <c r="IP102" s="311"/>
      <c r="IQ102" s="311"/>
      <c r="IR102" s="311"/>
      <c r="IS102" s="311"/>
      <c r="IT102" s="311"/>
      <c r="IU102" s="311"/>
      <c r="IV102" s="311"/>
      <c r="IW102" s="311"/>
      <c r="IX102" s="311"/>
      <c r="IY102" s="311"/>
      <c r="IZ102" s="311"/>
      <c r="JA102" s="311"/>
      <c r="JB102" s="311"/>
      <c r="JC102" s="311"/>
      <c r="JD102" s="311"/>
      <c r="JE102" s="311"/>
    </row>
    <row r="103" spans="1:265" s="2" customFormat="1">
      <c r="A103" s="3"/>
      <c r="B103" s="3"/>
      <c r="AD103" s="311"/>
      <c r="AE103" s="311"/>
      <c r="AF103" s="311"/>
      <c r="AG103" s="311"/>
      <c r="AH103" s="311"/>
      <c r="AI103" s="311"/>
      <c r="AJ103" s="311"/>
      <c r="AK103" s="311"/>
      <c r="AL103" s="311"/>
      <c r="AM103" s="311"/>
      <c r="AN103" s="311"/>
      <c r="AO103" s="311"/>
      <c r="AP103" s="311"/>
      <c r="AQ103" s="311"/>
      <c r="AR103" s="311"/>
      <c r="AS103" s="311"/>
      <c r="AT103" s="311"/>
      <c r="AU103" s="311"/>
      <c r="AV103" s="311"/>
      <c r="AW103" s="311"/>
      <c r="AX103" s="311"/>
      <c r="AY103" s="311"/>
      <c r="AZ103" s="311"/>
      <c r="BA103" s="311"/>
      <c r="BB103" s="311"/>
      <c r="BC103" s="311"/>
      <c r="BD103" s="311"/>
      <c r="BE103" s="311"/>
      <c r="BF103" s="311"/>
      <c r="BG103" s="311"/>
      <c r="BH103" s="311"/>
      <c r="BI103" s="311"/>
      <c r="BJ103" s="311"/>
      <c r="BK103" s="311"/>
      <c r="BL103" s="311"/>
      <c r="BM103" s="311"/>
      <c r="BN103" s="311"/>
      <c r="BO103" s="311"/>
      <c r="BP103" s="311"/>
      <c r="BQ103" s="311"/>
      <c r="BR103" s="311"/>
      <c r="BS103" s="311"/>
      <c r="BT103" s="311"/>
      <c r="BU103" s="311"/>
      <c r="BV103" s="311"/>
      <c r="BW103" s="311"/>
      <c r="BX103" s="311"/>
      <c r="BY103" s="311"/>
      <c r="BZ103" s="311"/>
      <c r="CA103" s="311"/>
      <c r="CB103" s="311"/>
      <c r="CC103" s="311"/>
      <c r="CD103" s="311"/>
      <c r="CE103" s="311"/>
      <c r="CF103" s="311"/>
      <c r="CG103" s="311"/>
      <c r="CH103" s="311"/>
      <c r="CI103" s="311"/>
      <c r="CJ103" s="311"/>
      <c r="CK103" s="311"/>
      <c r="CL103" s="311"/>
      <c r="CM103" s="311"/>
      <c r="CN103" s="311"/>
      <c r="CO103" s="311"/>
      <c r="CP103" s="311"/>
      <c r="CQ103" s="311"/>
      <c r="CR103" s="311"/>
      <c r="CS103" s="311"/>
      <c r="CT103" s="311"/>
      <c r="CU103" s="311"/>
      <c r="CV103" s="311"/>
      <c r="CW103" s="311"/>
      <c r="CX103" s="311"/>
      <c r="CY103" s="311"/>
      <c r="CZ103" s="311"/>
      <c r="DA103" s="311"/>
      <c r="DB103" s="311"/>
      <c r="DC103" s="311"/>
      <c r="DD103" s="311"/>
      <c r="DE103" s="311"/>
      <c r="DF103" s="311"/>
      <c r="DG103" s="311"/>
      <c r="DH103" s="311"/>
      <c r="DI103" s="311"/>
      <c r="DJ103" s="311"/>
      <c r="DK103" s="311"/>
      <c r="DL103" s="311"/>
      <c r="DM103" s="311"/>
      <c r="DN103" s="311"/>
      <c r="DO103" s="311"/>
      <c r="DP103" s="311"/>
      <c r="DQ103" s="311"/>
      <c r="DR103" s="311"/>
      <c r="DS103" s="311"/>
      <c r="DT103" s="311"/>
      <c r="DU103" s="311"/>
      <c r="DV103" s="311"/>
      <c r="DW103" s="311"/>
      <c r="DX103" s="311"/>
      <c r="DY103" s="311"/>
      <c r="DZ103" s="311"/>
      <c r="EA103" s="311"/>
      <c r="EB103" s="311"/>
      <c r="EC103" s="311"/>
      <c r="ED103" s="311"/>
      <c r="EE103" s="311"/>
      <c r="EF103" s="311"/>
      <c r="EG103" s="311"/>
      <c r="EH103" s="311"/>
      <c r="EI103" s="311"/>
      <c r="EJ103" s="311"/>
      <c r="EK103" s="311"/>
      <c r="EL103" s="311"/>
      <c r="EM103" s="311"/>
      <c r="EN103" s="311"/>
      <c r="EO103" s="311"/>
      <c r="EP103" s="311"/>
      <c r="EQ103" s="311"/>
      <c r="ER103" s="311"/>
      <c r="ES103" s="311"/>
      <c r="ET103" s="311"/>
      <c r="EU103" s="311"/>
      <c r="EV103" s="311"/>
      <c r="EW103" s="311"/>
      <c r="EX103" s="311"/>
      <c r="EY103" s="311"/>
      <c r="EZ103" s="311"/>
      <c r="FA103" s="311"/>
      <c r="FB103" s="311"/>
      <c r="FC103" s="311"/>
      <c r="FD103" s="311"/>
      <c r="FE103" s="311"/>
      <c r="FF103" s="311"/>
      <c r="FG103" s="311"/>
      <c r="FH103" s="311"/>
      <c r="FI103" s="311"/>
      <c r="FJ103" s="311"/>
      <c r="FK103" s="311"/>
      <c r="FL103" s="311"/>
      <c r="FM103" s="311"/>
      <c r="FN103" s="311"/>
      <c r="FO103" s="311"/>
      <c r="FP103" s="311"/>
      <c r="FQ103" s="311"/>
      <c r="FR103" s="311"/>
      <c r="FS103" s="311"/>
      <c r="FT103" s="311"/>
      <c r="FU103" s="311"/>
      <c r="FV103" s="311"/>
      <c r="FW103" s="311"/>
      <c r="FX103" s="311"/>
      <c r="FY103" s="311"/>
      <c r="FZ103" s="311"/>
      <c r="GA103" s="311"/>
      <c r="GB103" s="311"/>
      <c r="GC103" s="311"/>
      <c r="GD103" s="311"/>
      <c r="GE103" s="311"/>
      <c r="GF103" s="311"/>
      <c r="GG103" s="311"/>
      <c r="GH103" s="311"/>
      <c r="GI103" s="311"/>
      <c r="GJ103" s="311"/>
      <c r="GK103" s="311"/>
      <c r="GL103" s="311"/>
      <c r="GM103" s="311"/>
      <c r="GN103" s="311"/>
      <c r="GO103" s="311"/>
      <c r="GP103" s="311"/>
      <c r="GQ103" s="311"/>
      <c r="GR103" s="311"/>
      <c r="GS103" s="311"/>
      <c r="GT103" s="311"/>
      <c r="GU103" s="311"/>
      <c r="GV103" s="311"/>
      <c r="GW103" s="311"/>
      <c r="GX103" s="311"/>
      <c r="GY103" s="311"/>
      <c r="GZ103" s="311"/>
      <c r="HA103" s="311"/>
      <c r="HB103" s="311"/>
      <c r="HC103" s="311"/>
      <c r="HD103" s="311"/>
      <c r="HE103" s="311"/>
      <c r="HF103" s="311"/>
      <c r="HG103" s="311"/>
      <c r="HH103" s="311"/>
      <c r="HI103" s="311"/>
      <c r="HJ103" s="311"/>
      <c r="HK103" s="311"/>
      <c r="HL103" s="311"/>
      <c r="HM103" s="311"/>
      <c r="HN103" s="311"/>
      <c r="HO103" s="311"/>
      <c r="HP103" s="311"/>
      <c r="HQ103" s="311"/>
      <c r="HR103" s="311"/>
      <c r="HS103" s="311"/>
      <c r="HT103" s="311"/>
      <c r="HU103" s="311"/>
      <c r="HV103" s="311"/>
      <c r="HW103" s="311"/>
      <c r="HX103" s="311"/>
      <c r="HY103" s="311"/>
      <c r="HZ103" s="311"/>
      <c r="IA103" s="311"/>
      <c r="IB103" s="311"/>
      <c r="IC103" s="311"/>
      <c r="ID103" s="311"/>
      <c r="IE103" s="311"/>
      <c r="IF103" s="311"/>
      <c r="IG103" s="311"/>
      <c r="IH103" s="311"/>
      <c r="II103" s="311"/>
      <c r="IJ103" s="311"/>
      <c r="IK103" s="311"/>
      <c r="IL103" s="311"/>
      <c r="IM103" s="311"/>
      <c r="IN103" s="311"/>
      <c r="IO103" s="311"/>
      <c r="IP103" s="311"/>
      <c r="IQ103" s="311"/>
      <c r="IR103" s="311"/>
      <c r="IS103" s="311"/>
      <c r="IT103" s="311"/>
      <c r="IU103" s="311"/>
      <c r="IV103" s="311"/>
      <c r="IW103" s="311"/>
      <c r="IX103" s="311"/>
      <c r="IY103" s="311"/>
      <c r="IZ103" s="311"/>
      <c r="JA103" s="311"/>
      <c r="JB103" s="311"/>
      <c r="JC103" s="311"/>
      <c r="JD103" s="311"/>
      <c r="JE103" s="311"/>
    </row>
    <row r="104" spans="1:265" s="2" customFormat="1">
      <c r="A104" s="3"/>
      <c r="B104" s="3"/>
      <c r="AD104" s="311"/>
      <c r="AE104" s="311"/>
      <c r="AF104" s="311"/>
      <c r="AG104" s="311"/>
      <c r="AH104" s="311"/>
      <c r="AI104" s="311"/>
      <c r="AJ104" s="311"/>
      <c r="AK104" s="311"/>
      <c r="AL104" s="311"/>
      <c r="AM104" s="311"/>
      <c r="AN104" s="311"/>
      <c r="AO104" s="311"/>
      <c r="AP104" s="311"/>
      <c r="AQ104" s="311"/>
      <c r="AR104" s="311"/>
      <c r="AS104" s="311"/>
      <c r="AT104" s="311"/>
      <c r="AU104" s="311"/>
      <c r="AV104" s="311"/>
      <c r="AW104" s="311"/>
      <c r="AX104" s="311"/>
      <c r="AY104" s="311"/>
      <c r="AZ104" s="311"/>
      <c r="BA104" s="311"/>
      <c r="BB104" s="311"/>
      <c r="BC104" s="311"/>
      <c r="BD104" s="311"/>
      <c r="BE104" s="311"/>
      <c r="BF104" s="311"/>
      <c r="BG104" s="311"/>
      <c r="BH104" s="311"/>
      <c r="BI104" s="311"/>
      <c r="BJ104" s="311"/>
      <c r="BK104" s="311"/>
      <c r="BL104" s="311"/>
      <c r="BM104" s="311"/>
      <c r="BN104" s="311"/>
      <c r="BO104" s="311"/>
      <c r="BP104" s="311"/>
      <c r="BQ104" s="311"/>
      <c r="BR104" s="311"/>
      <c r="BS104" s="311"/>
      <c r="BT104" s="311"/>
      <c r="BU104" s="311"/>
      <c r="BV104" s="311"/>
      <c r="BW104" s="311"/>
      <c r="BX104" s="311"/>
      <c r="BY104" s="311"/>
      <c r="BZ104" s="311"/>
      <c r="CA104" s="311"/>
      <c r="CB104" s="311"/>
      <c r="CC104" s="311"/>
      <c r="CD104" s="311"/>
      <c r="CE104" s="311"/>
      <c r="CF104" s="311"/>
      <c r="CG104" s="311"/>
      <c r="CH104" s="311"/>
      <c r="CI104" s="311"/>
      <c r="CJ104" s="311"/>
      <c r="CK104" s="311"/>
      <c r="CL104" s="311"/>
      <c r="CM104" s="311"/>
      <c r="CN104" s="311"/>
      <c r="CO104" s="311"/>
      <c r="CP104" s="311"/>
      <c r="CQ104" s="311"/>
      <c r="CR104" s="311"/>
      <c r="CS104" s="311"/>
      <c r="CT104" s="311"/>
      <c r="CU104" s="311"/>
      <c r="CV104" s="311"/>
      <c r="CW104" s="311"/>
      <c r="CX104" s="311"/>
      <c r="CY104" s="311"/>
      <c r="CZ104" s="311"/>
      <c r="DA104" s="311"/>
      <c r="DB104" s="311"/>
      <c r="DC104" s="311"/>
      <c r="DD104" s="311"/>
      <c r="DE104" s="311"/>
      <c r="DF104" s="311"/>
      <c r="DG104" s="311"/>
      <c r="DH104" s="311"/>
      <c r="DI104" s="311"/>
      <c r="DJ104" s="311"/>
      <c r="DK104" s="311"/>
      <c r="DL104" s="311"/>
      <c r="DM104" s="311"/>
      <c r="DN104" s="311"/>
      <c r="DO104" s="311"/>
      <c r="DP104" s="311"/>
      <c r="DQ104" s="311"/>
      <c r="DR104" s="311"/>
      <c r="DS104" s="311"/>
      <c r="DT104" s="311"/>
      <c r="DU104" s="311"/>
      <c r="DV104" s="311"/>
      <c r="DW104" s="311"/>
      <c r="DX104" s="311"/>
      <c r="DY104" s="311"/>
      <c r="DZ104" s="311"/>
      <c r="EA104" s="311"/>
      <c r="EB104" s="311"/>
      <c r="EC104" s="311"/>
      <c r="ED104" s="311"/>
      <c r="EE104" s="311"/>
      <c r="EF104" s="311"/>
      <c r="EG104" s="311"/>
      <c r="EH104" s="311"/>
      <c r="EI104" s="311"/>
      <c r="EJ104" s="311"/>
      <c r="EK104" s="311"/>
      <c r="EL104" s="311"/>
      <c r="EM104" s="311"/>
      <c r="EN104" s="311"/>
      <c r="EO104" s="311"/>
      <c r="EP104" s="311"/>
      <c r="EQ104" s="311"/>
      <c r="ER104" s="311"/>
      <c r="ES104" s="311"/>
      <c r="ET104" s="311"/>
      <c r="EU104" s="311"/>
      <c r="EV104" s="311"/>
      <c r="EW104" s="311"/>
      <c r="EX104" s="311"/>
      <c r="EY104" s="311"/>
      <c r="EZ104" s="311"/>
      <c r="FA104" s="311"/>
      <c r="FB104" s="311"/>
      <c r="FC104" s="311"/>
      <c r="FD104" s="311"/>
      <c r="FE104" s="311"/>
      <c r="FF104" s="311"/>
      <c r="FG104" s="311"/>
      <c r="FH104" s="311"/>
      <c r="FI104" s="311"/>
      <c r="FJ104" s="311"/>
      <c r="FK104" s="311"/>
      <c r="FL104" s="311"/>
      <c r="FM104" s="311"/>
      <c r="FN104" s="311"/>
      <c r="FO104" s="311"/>
      <c r="FP104" s="311"/>
      <c r="FQ104" s="311"/>
      <c r="FR104" s="311"/>
      <c r="FS104" s="311"/>
      <c r="FT104" s="311"/>
      <c r="FU104" s="311"/>
      <c r="FV104" s="311"/>
      <c r="FW104" s="311"/>
      <c r="FX104" s="311"/>
      <c r="FY104" s="311"/>
      <c r="FZ104" s="311"/>
      <c r="GA104" s="311"/>
      <c r="GB104" s="311"/>
      <c r="GC104" s="311"/>
      <c r="GD104" s="311"/>
      <c r="GE104" s="311"/>
      <c r="GF104" s="311"/>
      <c r="GG104" s="311"/>
      <c r="GH104" s="311"/>
      <c r="GI104" s="311"/>
      <c r="GJ104" s="311"/>
      <c r="GK104" s="311"/>
      <c r="GL104" s="311"/>
      <c r="GM104" s="311"/>
      <c r="GN104" s="311"/>
      <c r="GO104" s="311"/>
      <c r="GP104" s="311"/>
      <c r="GQ104" s="311"/>
      <c r="GR104" s="311"/>
      <c r="GS104" s="311"/>
      <c r="GT104" s="311"/>
      <c r="GU104" s="311"/>
      <c r="GV104" s="311"/>
      <c r="GW104" s="311"/>
      <c r="GX104" s="311"/>
      <c r="GY104" s="311"/>
      <c r="GZ104" s="311"/>
      <c r="HA104" s="311"/>
      <c r="HB104" s="311"/>
      <c r="HC104" s="311"/>
      <c r="HD104" s="311"/>
      <c r="HE104" s="311"/>
      <c r="HF104" s="311"/>
      <c r="HG104" s="311"/>
      <c r="HH104" s="311"/>
      <c r="HI104" s="311"/>
      <c r="HJ104" s="311"/>
      <c r="HK104" s="311"/>
      <c r="HL104" s="311"/>
      <c r="HM104" s="311"/>
      <c r="HN104" s="311"/>
      <c r="HO104" s="311"/>
      <c r="HP104" s="311"/>
      <c r="HQ104" s="311"/>
      <c r="HR104" s="311"/>
      <c r="HS104" s="311"/>
      <c r="HT104" s="311"/>
      <c r="HU104" s="311"/>
      <c r="HV104" s="311"/>
      <c r="HW104" s="311"/>
      <c r="HX104" s="311"/>
      <c r="HY104" s="311"/>
      <c r="HZ104" s="311"/>
      <c r="IA104" s="311"/>
      <c r="IB104" s="311"/>
      <c r="IC104" s="311"/>
      <c r="ID104" s="311"/>
      <c r="IE104" s="311"/>
      <c r="IF104" s="311"/>
      <c r="IG104" s="311"/>
      <c r="IH104" s="311"/>
      <c r="II104" s="311"/>
      <c r="IJ104" s="311"/>
      <c r="IK104" s="311"/>
      <c r="IL104" s="311"/>
      <c r="IM104" s="311"/>
      <c r="IN104" s="311"/>
      <c r="IO104" s="311"/>
      <c r="IP104" s="311"/>
      <c r="IQ104" s="311"/>
      <c r="IR104" s="311"/>
      <c r="IS104" s="311"/>
      <c r="IT104" s="311"/>
      <c r="IU104" s="311"/>
      <c r="IV104" s="311"/>
      <c r="IW104" s="311"/>
      <c r="IX104" s="311"/>
      <c r="IY104" s="311"/>
      <c r="IZ104" s="311"/>
      <c r="JA104" s="311"/>
      <c r="JB104" s="311"/>
      <c r="JC104" s="311"/>
      <c r="JD104" s="311"/>
      <c r="JE104" s="311"/>
    </row>
    <row r="105" spans="1:265" s="2" customFormat="1">
      <c r="A105" s="3"/>
      <c r="B105" s="3"/>
      <c r="AD105" s="311"/>
      <c r="AE105" s="311"/>
      <c r="AF105" s="311"/>
      <c r="AG105" s="311"/>
      <c r="AH105" s="311"/>
      <c r="AI105" s="311"/>
      <c r="AJ105" s="311"/>
      <c r="AK105" s="311"/>
      <c r="AL105" s="311"/>
      <c r="AM105" s="311"/>
      <c r="AN105" s="311"/>
      <c r="AO105" s="311"/>
      <c r="AP105" s="311"/>
      <c r="AQ105" s="311"/>
      <c r="AR105" s="311"/>
      <c r="AS105" s="311"/>
      <c r="AT105" s="311"/>
      <c r="AU105" s="311"/>
      <c r="AV105" s="311"/>
      <c r="AW105" s="311"/>
      <c r="AX105" s="311"/>
      <c r="AY105" s="311"/>
      <c r="AZ105" s="311"/>
      <c r="BA105" s="311"/>
      <c r="BB105" s="311"/>
      <c r="BC105" s="311"/>
      <c r="BD105" s="311"/>
      <c r="BE105" s="311"/>
      <c r="BF105" s="311"/>
      <c r="BG105" s="311"/>
      <c r="BH105" s="311"/>
      <c r="BI105" s="311"/>
      <c r="BJ105" s="311"/>
      <c r="BK105" s="311"/>
      <c r="BL105" s="311"/>
      <c r="BM105" s="311"/>
      <c r="BN105" s="311"/>
      <c r="BO105" s="311"/>
      <c r="BP105" s="311"/>
      <c r="BQ105" s="311"/>
      <c r="BR105" s="311"/>
      <c r="BS105" s="311"/>
      <c r="BT105" s="311"/>
      <c r="BU105" s="311"/>
      <c r="BV105" s="311"/>
      <c r="BW105" s="311"/>
      <c r="BX105" s="311"/>
      <c r="BY105" s="311"/>
      <c r="BZ105" s="311"/>
      <c r="CA105" s="311"/>
      <c r="CB105" s="311"/>
      <c r="CC105" s="311"/>
      <c r="CD105" s="311"/>
      <c r="CE105" s="311"/>
      <c r="CF105" s="311"/>
      <c r="CG105" s="311"/>
      <c r="CH105" s="311"/>
      <c r="CI105" s="311"/>
      <c r="CJ105" s="311"/>
      <c r="CK105" s="311"/>
      <c r="CL105" s="311"/>
      <c r="CM105" s="311"/>
      <c r="CN105" s="311"/>
      <c r="CO105" s="311"/>
      <c r="CP105" s="311"/>
      <c r="CQ105" s="311"/>
      <c r="CR105" s="311"/>
      <c r="CS105" s="311"/>
      <c r="CT105" s="311"/>
      <c r="CU105" s="311"/>
      <c r="CV105" s="311"/>
      <c r="CW105" s="311"/>
      <c r="CX105" s="311"/>
      <c r="CY105" s="311"/>
      <c r="CZ105" s="311"/>
      <c r="DA105" s="311"/>
      <c r="DB105" s="311"/>
      <c r="DC105" s="311"/>
      <c r="DD105" s="311"/>
      <c r="DE105" s="311"/>
      <c r="DF105" s="311"/>
      <c r="DG105" s="311"/>
      <c r="DH105" s="311"/>
      <c r="DI105" s="311"/>
      <c r="DJ105" s="311"/>
      <c r="DK105" s="311"/>
      <c r="DL105" s="311"/>
      <c r="DM105" s="311"/>
      <c r="DN105" s="311"/>
      <c r="DO105" s="311"/>
      <c r="DP105" s="311"/>
      <c r="DQ105" s="311"/>
      <c r="DR105" s="311"/>
      <c r="DS105" s="311"/>
      <c r="DT105" s="311"/>
      <c r="DU105" s="311"/>
      <c r="DV105" s="311"/>
      <c r="DW105" s="311"/>
      <c r="DX105" s="311"/>
      <c r="DY105" s="311"/>
      <c r="DZ105" s="311"/>
      <c r="EA105" s="311"/>
      <c r="EB105" s="311"/>
      <c r="EC105" s="311"/>
      <c r="ED105" s="311"/>
      <c r="EE105" s="311"/>
      <c r="EF105" s="311"/>
      <c r="EG105" s="311"/>
      <c r="EH105" s="311"/>
      <c r="EI105" s="311"/>
      <c r="EJ105" s="311"/>
      <c r="EK105" s="311"/>
      <c r="EL105" s="311"/>
      <c r="EM105" s="311"/>
      <c r="EN105" s="311"/>
      <c r="EO105" s="311"/>
      <c r="EP105" s="311"/>
      <c r="EQ105" s="311"/>
      <c r="ER105" s="311"/>
      <c r="ES105" s="311"/>
      <c r="ET105" s="311"/>
      <c r="EU105" s="311"/>
      <c r="EV105" s="311"/>
      <c r="EW105" s="311"/>
      <c r="EX105" s="311"/>
      <c r="EY105" s="311"/>
      <c r="EZ105" s="311"/>
      <c r="FA105" s="311"/>
      <c r="FB105" s="311"/>
      <c r="FC105" s="311"/>
      <c r="FD105" s="311"/>
      <c r="FE105" s="311"/>
      <c r="FF105" s="311"/>
      <c r="FG105" s="311"/>
      <c r="FH105" s="311"/>
      <c r="FI105" s="311"/>
      <c r="FJ105" s="311"/>
      <c r="FK105" s="311"/>
      <c r="FL105" s="311"/>
      <c r="FM105" s="311"/>
      <c r="FN105" s="311"/>
      <c r="FO105" s="311"/>
      <c r="FP105" s="311"/>
      <c r="FQ105" s="311"/>
      <c r="FR105" s="311"/>
      <c r="FS105" s="311"/>
      <c r="FT105" s="311"/>
      <c r="FU105" s="311"/>
      <c r="FV105" s="311"/>
      <c r="FW105" s="311"/>
      <c r="FX105" s="311"/>
      <c r="FY105" s="311"/>
      <c r="FZ105" s="311"/>
      <c r="GA105" s="311"/>
      <c r="GB105" s="311"/>
      <c r="GC105" s="311"/>
      <c r="GD105" s="311"/>
      <c r="GE105" s="311"/>
      <c r="GF105" s="311"/>
      <c r="GG105" s="311"/>
      <c r="GH105" s="311"/>
      <c r="GI105" s="311"/>
      <c r="GJ105" s="311"/>
      <c r="GK105" s="311"/>
      <c r="GL105" s="311"/>
      <c r="GM105" s="311"/>
      <c r="GN105" s="311"/>
      <c r="GO105" s="311"/>
      <c r="GP105" s="311"/>
      <c r="GQ105" s="311"/>
      <c r="GR105" s="311"/>
      <c r="GS105" s="311"/>
      <c r="GT105" s="311"/>
      <c r="GU105" s="311"/>
      <c r="GV105" s="311"/>
      <c r="GW105" s="311"/>
      <c r="GX105" s="311"/>
      <c r="GY105" s="311"/>
      <c r="GZ105" s="311"/>
      <c r="HA105" s="311"/>
      <c r="HB105" s="311"/>
      <c r="HC105" s="311"/>
      <c r="HD105" s="311"/>
      <c r="HE105" s="311"/>
      <c r="HF105" s="311"/>
      <c r="HG105" s="311"/>
      <c r="HH105" s="311"/>
      <c r="HI105" s="311"/>
      <c r="HJ105" s="311"/>
      <c r="HK105" s="311"/>
      <c r="HL105" s="311"/>
      <c r="HM105" s="311"/>
      <c r="HN105" s="311"/>
      <c r="HO105" s="311"/>
      <c r="HP105" s="311"/>
      <c r="HQ105" s="311"/>
      <c r="HR105" s="311"/>
      <c r="HS105" s="311"/>
      <c r="HT105" s="311"/>
      <c r="HU105" s="311"/>
      <c r="HV105" s="311"/>
      <c r="HW105" s="311"/>
      <c r="HX105" s="311"/>
      <c r="HY105" s="311"/>
      <c r="HZ105" s="311"/>
      <c r="IA105" s="311"/>
      <c r="IB105" s="311"/>
      <c r="IC105" s="311"/>
      <c r="ID105" s="311"/>
      <c r="IE105" s="311"/>
      <c r="IF105" s="311"/>
      <c r="IG105" s="311"/>
      <c r="IH105" s="311"/>
      <c r="II105" s="311"/>
      <c r="IJ105" s="311"/>
      <c r="IK105" s="311"/>
      <c r="IL105" s="311"/>
      <c r="IM105" s="311"/>
      <c r="IN105" s="311"/>
      <c r="IO105" s="311"/>
      <c r="IP105" s="311"/>
      <c r="IQ105" s="311"/>
      <c r="IR105" s="311"/>
      <c r="IS105" s="311"/>
      <c r="IT105" s="311"/>
      <c r="IU105" s="311"/>
      <c r="IV105" s="311"/>
      <c r="IW105" s="311"/>
      <c r="IX105" s="311"/>
      <c r="IY105" s="311"/>
      <c r="IZ105" s="311"/>
      <c r="JA105" s="311"/>
      <c r="JB105" s="311"/>
      <c r="JC105" s="311"/>
      <c r="JD105" s="311"/>
      <c r="JE105" s="311"/>
    </row>
    <row r="106" spans="1:265" s="2" customFormat="1">
      <c r="A106" s="3"/>
      <c r="B106" s="3"/>
      <c r="AD106" s="311"/>
      <c r="AE106" s="311"/>
      <c r="AF106" s="311"/>
      <c r="AG106" s="311"/>
      <c r="AH106" s="311"/>
      <c r="AI106" s="311"/>
      <c r="AJ106" s="311"/>
      <c r="AK106" s="311"/>
      <c r="AL106" s="311"/>
      <c r="AM106" s="311"/>
      <c r="AN106" s="311"/>
      <c r="AO106" s="311"/>
      <c r="AP106" s="311"/>
      <c r="AQ106" s="311"/>
      <c r="AR106" s="311"/>
      <c r="AS106" s="311"/>
      <c r="AT106" s="311"/>
      <c r="AU106" s="311"/>
      <c r="AV106" s="311"/>
      <c r="AW106" s="311"/>
      <c r="AX106" s="311"/>
      <c r="AY106" s="311"/>
      <c r="AZ106" s="311"/>
      <c r="BA106" s="311"/>
      <c r="BB106" s="311"/>
      <c r="BC106" s="311"/>
      <c r="BD106" s="311"/>
      <c r="BE106" s="311"/>
      <c r="BF106" s="311"/>
      <c r="BG106" s="311"/>
      <c r="BH106" s="311"/>
      <c r="BI106" s="311"/>
      <c r="BJ106" s="311"/>
      <c r="BK106" s="311"/>
      <c r="BL106" s="311"/>
      <c r="BM106" s="311"/>
      <c r="BN106" s="311"/>
      <c r="BO106" s="311"/>
      <c r="BP106" s="311"/>
      <c r="BQ106" s="311"/>
      <c r="BR106" s="311"/>
      <c r="BS106" s="311"/>
      <c r="BT106" s="311"/>
      <c r="BU106" s="311"/>
      <c r="BV106" s="311"/>
      <c r="BW106" s="311"/>
      <c r="BX106" s="311"/>
      <c r="BY106" s="311"/>
      <c r="BZ106" s="311"/>
      <c r="CA106" s="311"/>
      <c r="CB106" s="311"/>
      <c r="CC106" s="311"/>
      <c r="CD106" s="311"/>
      <c r="CE106" s="311"/>
      <c r="CF106" s="311"/>
      <c r="CG106" s="311"/>
      <c r="CH106" s="311"/>
      <c r="CI106" s="311"/>
      <c r="CJ106" s="311"/>
      <c r="CK106" s="311"/>
      <c r="CL106" s="311"/>
      <c r="CM106" s="311"/>
      <c r="CN106" s="311"/>
      <c r="CO106" s="311"/>
      <c r="CP106" s="311"/>
      <c r="CQ106" s="311"/>
      <c r="CR106" s="311"/>
      <c r="CS106" s="311"/>
      <c r="CT106" s="311"/>
      <c r="CU106" s="311"/>
      <c r="CV106" s="311"/>
      <c r="CW106" s="311"/>
      <c r="CX106" s="311"/>
      <c r="CY106" s="311"/>
      <c r="CZ106" s="311"/>
      <c r="DA106" s="311"/>
      <c r="DB106" s="311"/>
      <c r="DC106" s="311"/>
      <c r="DD106" s="311"/>
      <c r="DE106" s="311"/>
      <c r="DF106" s="311"/>
      <c r="DG106" s="311"/>
      <c r="DH106" s="311"/>
      <c r="DI106" s="311"/>
      <c r="DJ106" s="311"/>
      <c r="DK106" s="311"/>
      <c r="DL106" s="311"/>
      <c r="DM106" s="311"/>
      <c r="DN106" s="311"/>
      <c r="DO106" s="311"/>
      <c r="DP106" s="311"/>
      <c r="DQ106" s="311"/>
      <c r="DR106" s="311"/>
      <c r="DS106" s="311"/>
      <c r="DT106" s="311"/>
      <c r="DU106" s="311"/>
      <c r="DV106" s="311"/>
      <c r="DW106" s="311"/>
      <c r="DX106" s="311"/>
      <c r="DY106" s="311"/>
      <c r="DZ106" s="311"/>
      <c r="EA106" s="311"/>
      <c r="EB106" s="311"/>
      <c r="EC106" s="311"/>
      <c r="ED106" s="311"/>
      <c r="EE106" s="311"/>
      <c r="EF106" s="311"/>
      <c r="EG106" s="311"/>
      <c r="EH106" s="311"/>
      <c r="EI106" s="311"/>
      <c r="EJ106" s="311"/>
      <c r="EK106" s="311"/>
      <c r="EL106" s="311"/>
      <c r="EM106" s="311"/>
      <c r="EN106" s="311"/>
      <c r="EO106" s="311"/>
      <c r="EP106" s="311"/>
      <c r="EQ106" s="311"/>
      <c r="ER106" s="311"/>
      <c r="ES106" s="311"/>
      <c r="ET106" s="311"/>
      <c r="EU106" s="311"/>
      <c r="EV106" s="311"/>
      <c r="EW106" s="311"/>
      <c r="EX106" s="311"/>
      <c r="EY106" s="311"/>
      <c r="EZ106" s="311"/>
      <c r="FA106" s="311"/>
      <c r="FB106" s="311"/>
      <c r="FC106" s="311"/>
      <c r="FD106" s="311"/>
      <c r="FE106" s="311"/>
      <c r="FF106" s="311"/>
      <c r="FG106" s="311"/>
      <c r="FH106" s="311"/>
      <c r="FI106" s="311"/>
      <c r="FJ106" s="311"/>
      <c r="FK106" s="311"/>
      <c r="FL106" s="311"/>
      <c r="FM106" s="311"/>
      <c r="FN106" s="311"/>
      <c r="FO106" s="311"/>
      <c r="FP106" s="311"/>
      <c r="FQ106" s="311"/>
      <c r="FR106" s="311"/>
      <c r="FS106" s="311"/>
      <c r="FT106" s="311"/>
      <c r="FU106" s="311"/>
      <c r="FV106" s="311"/>
      <c r="FW106" s="311"/>
      <c r="FX106" s="311"/>
      <c r="FY106" s="311"/>
      <c r="FZ106" s="311"/>
      <c r="GA106" s="311"/>
      <c r="GB106" s="311"/>
      <c r="GC106" s="311"/>
      <c r="GD106" s="311"/>
      <c r="GE106" s="311"/>
      <c r="GF106" s="311"/>
      <c r="GG106" s="311"/>
      <c r="GH106" s="311"/>
      <c r="GI106" s="311"/>
      <c r="GJ106" s="311"/>
      <c r="GK106" s="311"/>
      <c r="GL106" s="311"/>
      <c r="GM106" s="311"/>
      <c r="GN106" s="311"/>
      <c r="GO106" s="311"/>
      <c r="GP106" s="311"/>
      <c r="GQ106" s="311"/>
      <c r="GR106" s="311"/>
      <c r="GS106" s="311"/>
      <c r="GT106" s="311"/>
      <c r="GU106" s="311"/>
      <c r="GV106" s="311"/>
      <c r="GW106" s="311"/>
      <c r="GX106" s="311"/>
      <c r="GY106" s="311"/>
      <c r="GZ106" s="311"/>
      <c r="HA106" s="311"/>
      <c r="HB106" s="311"/>
      <c r="HC106" s="311"/>
      <c r="HD106" s="311"/>
      <c r="HE106" s="311"/>
      <c r="HF106" s="311"/>
      <c r="HG106" s="311"/>
      <c r="HH106" s="311"/>
      <c r="HI106" s="311"/>
      <c r="HJ106" s="311"/>
      <c r="HK106" s="311"/>
      <c r="HL106" s="311"/>
      <c r="HM106" s="311"/>
      <c r="HN106" s="311"/>
      <c r="HO106" s="311"/>
      <c r="HP106" s="311"/>
      <c r="HQ106" s="311"/>
      <c r="HR106" s="311"/>
      <c r="HS106" s="311"/>
      <c r="HT106" s="311"/>
      <c r="HU106" s="311"/>
      <c r="HV106" s="311"/>
      <c r="HW106" s="311"/>
      <c r="HX106" s="311"/>
      <c r="HY106" s="311"/>
      <c r="HZ106" s="311"/>
      <c r="IA106" s="311"/>
      <c r="IB106" s="311"/>
      <c r="IC106" s="311"/>
      <c r="ID106" s="311"/>
      <c r="IE106" s="311"/>
      <c r="IF106" s="311"/>
      <c r="IG106" s="311"/>
      <c r="IH106" s="311"/>
      <c r="II106" s="311"/>
      <c r="IJ106" s="311"/>
      <c r="IK106" s="311"/>
      <c r="IL106" s="311"/>
      <c r="IM106" s="311"/>
      <c r="IN106" s="311"/>
      <c r="IO106" s="311"/>
      <c r="IP106" s="311"/>
      <c r="IQ106" s="311"/>
      <c r="IR106" s="311"/>
      <c r="IS106" s="311"/>
      <c r="IT106" s="311"/>
      <c r="IU106" s="311"/>
      <c r="IV106" s="311"/>
      <c r="IW106" s="311"/>
      <c r="IX106" s="311"/>
      <c r="IY106" s="311"/>
      <c r="IZ106" s="311"/>
      <c r="JA106" s="311"/>
      <c r="JB106" s="311"/>
      <c r="JC106" s="311"/>
      <c r="JD106" s="311"/>
      <c r="JE106" s="311"/>
    </row>
    <row r="107" spans="1:265" s="2" customFormat="1">
      <c r="A107" s="3"/>
      <c r="B107" s="3"/>
      <c r="AD107" s="311"/>
      <c r="AE107" s="311"/>
      <c r="AF107" s="311"/>
      <c r="AG107" s="311"/>
      <c r="AH107" s="311"/>
      <c r="AI107" s="311"/>
      <c r="AJ107" s="311"/>
      <c r="AK107" s="311"/>
      <c r="AL107" s="311"/>
      <c r="AM107" s="311"/>
      <c r="AN107" s="311"/>
      <c r="AO107" s="311"/>
      <c r="AP107" s="311"/>
      <c r="AQ107" s="311"/>
      <c r="AR107" s="311"/>
      <c r="AS107" s="311"/>
      <c r="AT107" s="311"/>
      <c r="AU107" s="311"/>
      <c r="AV107" s="311"/>
      <c r="AW107" s="311"/>
      <c r="AX107" s="311"/>
      <c r="AY107" s="311"/>
      <c r="AZ107" s="311"/>
      <c r="BA107" s="311"/>
      <c r="BB107" s="311"/>
      <c r="BC107" s="311"/>
      <c r="BD107" s="311"/>
      <c r="BE107" s="311"/>
      <c r="BF107" s="311"/>
      <c r="BG107" s="311"/>
      <c r="BH107" s="311"/>
      <c r="BI107" s="311"/>
      <c r="BJ107" s="311"/>
      <c r="BK107" s="311"/>
      <c r="BL107" s="311"/>
      <c r="BM107" s="311"/>
      <c r="BN107" s="311"/>
      <c r="BO107" s="311"/>
      <c r="BP107" s="311"/>
      <c r="BQ107" s="311"/>
      <c r="BR107" s="311"/>
      <c r="BS107" s="311"/>
      <c r="BT107" s="311"/>
      <c r="BU107" s="311"/>
      <c r="BV107" s="311"/>
      <c r="BW107" s="311"/>
      <c r="BX107" s="311"/>
      <c r="BY107" s="311"/>
      <c r="BZ107" s="311"/>
      <c r="CA107" s="311"/>
      <c r="CB107" s="311"/>
      <c r="CC107" s="311"/>
      <c r="CD107" s="311"/>
      <c r="CE107" s="311"/>
      <c r="CF107" s="311"/>
      <c r="CG107" s="311"/>
      <c r="CH107" s="311"/>
      <c r="CI107" s="311"/>
      <c r="CJ107" s="311"/>
      <c r="CK107" s="311"/>
      <c r="CL107" s="311"/>
      <c r="CM107" s="311"/>
      <c r="CN107" s="311"/>
      <c r="CO107" s="311"/>
      <c r="CP107" s="311"/>
      <c r="CQ107" s="311"/>
      <c r="CR107" s="311"/>
      <c r="CS107" s="311"/>
      <c r="CT107" s="311"/>
      <c r="CU107" s="311"/>
      <c r="CV107" s="311"/>
      <c r="CW107" s="311"/>
      <c r="CX107" s="311"/>
      <c r="CY107" s="311"/>
      <c r="CZ107" s="311"/>
      <c r="DA107" s="311"/>
      <c r="DB107" s="311"/>
      <c r="DC107" s="311"/>
      <c r="DD107" s="311"/>
      <c r="DE107" s="311"/>
      <c r="DF107" s="311"/>
      <c r="DG107" s="311"/>
      <c r="DH107" s="311"/>
      <c r="DI107" s="311"/>
      <c r="DJ107" s="311"/>
      <c r="DK107" s="311"/>
      <c r="DL107" s="311"/>
      <c r="DM107" s="311"/>
      <c r="DN107" s="311"/>
      <c r="DO107" s="311"/>
      <c r="DP107" s="311"/>
      <c r="DQ107" s="311"/>
      <c r="DR107" s="311"/>
      <c r="DS107" s="311"/>
      <c r="DT107" s="311"/>
      <c r="DU107" s="311"/>
      <c r="DV107" s="311"/>
      <c r="DW107" s="311"/>
      <c r="DX107" s="311"/>
      <c r="DY107" s="311"/>
      <c r="DZ107" s="311"/>
      <c r="EA107" s="311"/>
      <c r="EB107" s="311"/>
      <c r="EC107" s="311"/>
      <c r="ED107" s="311"/>
      <c r="EE107" s="311"/>
      <c r="EF107" s="311"/>
      <c r="EG107" s="311"/>
      <c r="EH107" s="311"/>
      <c r="EI107" s="311"/>
      <c r="EJ107" s="311"/>
      <c r="EK107" s="311"/>
      <c r="EL107" s="311"/>
      <c r="EM107" s="311"/>
      <c r="EN107" s="311"/>
      <c r="EO107" s="311"/>
      <c r="EP107" s="311"/>
      <c r="EQ107" s="311"/>
      <c r="ER107" s="311"/>
      <c r="ES107" s="311"/>
      <c r="ET107" s="311"/>
      <c r="EU107" s="311"/>
      <c r="EV107" s="311"/>
      <c r="EW107" s="311"/>
      <c r="EX107" s="311"/>
      <c r="EY107" s="311"/>
      <c r="EZ107" s="311"/>
      <c r="FA107" s="311"/>
      <c r="FB107" s="311"/>
      <c r="FC107" s="311"/>
      <c r="FD107" s="311"/>
      <c r="FE107" s="311"/>
      <c r="FF107" s="311"/>
      <c r="FG107" s="311"/>
      <c r="FH107" s="311"/>
      <c r="FI107" s="311"/>
      <c r="FJ107" s="311"/>
      <c r="FK107" s="311"/>
      <c r="FL107" s="311"/>
      <c r="FM107" s="311"/>
      <c r="FN107" s="311"/>
      <c r="FO107" s="311"/>
      <c r="FP107" s="311"/>
      <c r="FQ107" s="311"/>
      <c r="FR107" s="311"/>
      <c r="FS107" s="311"/>
      <c r="FT107" s="311"/>
      <c r="FU107" s="311"/>
      <c r="FV107" s="311"/>
      <c r="FW107" s="311"/>
      <c r="FX107" s="311"/>
      <c r="FY107" s="311"/>
      <c r="FZ107" s="311"/>
      <c r="GA107" s="311"/>
      <c r="GB107" s="311"/>
      <c r="GC107" s="311"/>
      <c r="GD107" s="311"/>
      <c r="GE107" s="311"/>
      <c r="GF107" s="311"/>
      <c r="GG107" s="311"/>
      <c r="GH107" s="311"/>
      <c r="GI107" s="311"/>
      <c r="GJ107" s="311"/>
      <c r="GK107" s="311"/>
      <c r="GL107" s="311"/>
      <c r="GM107" s="311"/>
      <c r="GN107" s="311"/>
      <c r="GO107" s="311"/>
      <c r="GP107" s="311"/>
      <c r="GQ107" s="311"/>
      <c r="GR107" s="311"/>
      <c r="GS107" s="311"/>
      <c r="GT107" s="311"/>
      <c r="GU107" s="311"/>
      <c r="GV107" s="311"/>
      <c r="GW107" s="311"/>
      <c r="GX107" s="311"/>
      <c r="GY107" s="311"/>
      <c r="GZ107" s="311"/>
      <c r="HA107" s="311"/>
      <c r="HB107" s="311"/>
      <c r="HC107" s="311"/>
      <c r="HD107" s="311"/>
      <c r="HE107" s="311"/>
      <c r="HF107" s="311"/>
      <c r="HG107" s="311"/>
      <c r="HH107" s="311"/>
      <c r="HI107" s="311"/>
      <c r="HJ107" s="311"/>
      <c r="HK107" s="311"/>
      <c r="HL107" s="311"/>
      <c r="HM107" s="311"/>
      <c r="HN107" s="311"/>
      <c r="HO107" s="311"/>
      <c r="HP107" s="311"/>
      <c r="HQ107" s="311"/>
      <c r="HR107" s="311"/>
      <c r="HS107" s="311"/>
      <c r="HT107" s="311"/>
      <c r="HU107" s="311"/>
      <c r="HV107" s="311"/>
      <c r="HW107" s="311"/>
      <c r="HX107" s="311"/>
      <c r="HY107" s="311"/>
      <c r="HZ107" s="311"/>
      <c r="IA107" s="311"/>
      <c r="IB107" s="311"/>
      <c r="IC107" s="311"/>
      <c r="ID107" s="311"/>
      <c r="IE107" s="311"/>
      <c r="IF107" s="311"/>
      <c r="IG107" s="311"/>
      <c r="IH107" s="311"/>
      <c r="II107" s="311"/>
      <c r="IJ107" s="311"/>
      <c r="IK107" s="311"/>
      <c r="IL107" s="311"/>
      <c r="IM107" s="311"/>
      <c r="IN107" s="311"/>
      <c r="IO107" s="311"/>
      <c r="IP107" s="311"/>
      <c r="IQ107" s="311"/>
      <c r="IR107" s="311"/>
      <c r="IS107" s="311"/>
      <c r="IT107" s="311"/>
      <c r="IU107" s="311"/>
      <c r="IV107" s="311"/>
      <c r="IW107" s="311"/>
      <c r="IX107" s="311"/>
      <c r="IY107" s="311"/>
      <c r="IZ107" s="311"/>
      <c r="JA107" s="311"/>
      <c r="JB107" s="311"/>
      <c r="JC107" s="311"/>
      <c r="JD107" s="311"/>
      <c r="JE107" s="311"/>
    </row>
    <row r="108" spans="1:265" s="2" customFormat="1">
      <c r="A108" s="3"/>
      <c r="B108" s="3"/>
      <c r="AD108" s="311"/>
      <c r="AE108" s="311"/>
      <c r="AF108" s="311"/>
      <c r="AG108" s="311"/>
      <c r="AH108" s="311"/>
      <c r="AI108" s="311"/>
      <c r="AJ108" s="311"/>
      <c r="AK108" s="311"/>
      <c r="AL108" s="311"/>
      <c r="AM108" s="311"/>
      <c r="AN108" s="311"/>
      <c r="AO108" s="311"/>
      <c r="AP108" s="311"/>
      <c r="AQ108" s="311"/>
      <c r="AR108" s="311"/>
      <c r="AS108" s="311"/>
      <c r="AT108" s="311"/>
      <c r="AU108" s="311"/>
      <c r="AV108" s="311"/>
      <c r="AW108" s="311"/>
      <c r="AX108" s="311"/>
      <c r="AY108" s="311"/>
      <c r="AZ108" s="311"/>
      <c r="BA108" s="311"/>
      <c r="BB108" s="311"/>
      <c r="BC108" s="311"/>
      <c r="BD108" s="311"/>
      <c r="BE108" s="311"/>
      <c r="BF108" s="311"/>
      <c r="BG108" s="311"/>
      <c r="BH108" s="311"/>
      <c r="BI108" s="311"/>
      <c r="BJ108" s="311"/>
      <c r="BK108" s="311"/>
      <c r="BL108" s="311"/>
      <c r="BM108" s="311"/>
      <c r="BN108" s="311"/>
      <c r="BO108" s="311"/>
      <c r="BP108" s="311"/>
      <c r="BQ108" s="311"/>
      <c r="BR108" s="311"/>
      <c r="BS108" s="311"/>
      <c r="BT108" s="311"/>
      <c r="BU108" s="311"/>
      <c r="BV108" s="311"/>
      <c r="BW108" s="311"/>
      <c r="BX108" s="311"/>
      <c r="BY108" s="311"/>
      <c r="BZ108" s="311"/>
      <c r="CA108" s="311"/>
      <c r="CB108" s="311"/>
      <c r="CC108" s="311"/>
      <c r="CD108" s="311"/>
      <c r="CE108" s="311"/>
      <c r="CF108" s="311"/>
      <c r="CG108" s="311"/>
      <c r="CH108" s="311"/>
      <c r="CI108" s="311"/>
      <c r="CJ108" s="311"/>
      <c r="CK108" s="311"/>
      <c r="CL108" s="311"/>
      <c r="CM108" s="311"/>
      <c r="CN108" s="311"/>
      <c r="CO108" s="311"/>
      <c r="CP108" s="311"/>
      <c r="CQ108" s="311"/>
      <c r="CR108" s="311"/>
      <c r="CS108" s="311"/>
      <c r="CT108" s="311"/>
      <c r="CU108" s="311"/>
      <c r="CV108" s="311"/>
      <c r="CW108" s="311"/>
      <c r="CX108" s="311"/>
      <c r="CY108" s="311"/>
      <c r="CZ108" s="311"/>
      <c r="DA108" s="311"/>
      <c r="DB108" s="311"/>
      <c r="DC108" s="311"/>
      <c r="DD108" s="311"/>
      <c r="DE108" s="311"/>
      <c r="DF108" s="311"/>
      <c r="DG108" s="311"/>
      <c r="DH108" s="311"/>
      <c r="DI108" s="311"/>
      <c r="DJ108" s="311"/>
      <c r="DK108" s="311"/>
      <c r="DL108" s="311"/>
      <c r="DM108" s="311"/>
      <c r="DN108" s="311"/>
      <c r="DO108" s="311"/>
      <c r="DP108" s="311"/>
      <c r="DQ108" s="311"/>
      <c r="DR108" s="311"/>
      <c r="DS108" s="311"/>
      <c r="DT108" s="311"/>
      <c r="DU108" s="311"/>
      <c r="DV108" s="311"/>
      <c r="DW108" s="311"/>
      <c r="DX108" s="311"/>
      <c r="DY108" s="311"/>
      <c r="DZ108" s="311"/>
      <c r="EA108" s="311"/>
      <c r="EB108" s="311"/>
      <c r="EC108" s="311"/>
      <c r="ED108" s="311"/>
      <c r="EE108" s="311"/>
      <c r="EF108" s="311"/>
      <c r="EG108" s="311"/>
      <c r="EH108" s="311"/>
      <c r="EI108" s="311"/>
      <c r="EJ108" s="311"/>
      <c r="EK108" s="311"/>
      <c r="EL108" s="311"/>
      <c r="EM108" s="311"/>
      <c r="EN108" s="311"/>
      <c r="EO108" s="311"/>
      <c r="EP108" s="311"/>
      <c r="EQ108" s="311"/>
      <c r="ER108" s="311"/>
      <c r="ES108" s="311"/>
      <c r="ET108" s="311"/>
      <c r="EU108" s="311"/>
      <c r="EV108" s="311"/>
      <c r="EW108" s="311"/>
      <c r="EX108" s="311"/>
      <c r="EY108" s="311"/>
      <c r="EZ108" s="311"/>
      <c r="FA108" s="311"/>
      <c r="FB108" s="311"/>
      <c r="FC108" s="311"/>
      <c r="FD108" s="311"/>
      <c r="FE108" s="311"/>
      <c r="FF108" s="311"/>
      <c r="FG108" s="311"/>
      <c r="FH108" s="311"/>
      <c r="FI108" s="311"/>
      <c r="FJ108" s="311"/>
      <c r="FK108" s="311"/>
      <c r="FL108" s="311"/>
      <c r="FM108" s="311"/>
      <c r="FN108" s="311"/>
      <c r="FO108" s="311"/>
      <c r="FP108" s="311"/>
      <c r="FQ108" s="311"/>
      <c r="FR108" s="311"/>
      <c r="FS108" s="311"/>
      <c r="FT108" s="311"/>
      <c r="FU108" s="311"/>
      <c r="FV108" s="311"/>
      <c r="FW108" s="311"/>
      <c r="FX108" s="311"/>
      <c r="FY108" s="311"/>
      <c r="FZ108" s="311"/>
      <c r="GA108" s="311"/>
      <c r="GB108" s="311"/>
      <c r="GC108" s="311"/>
      <c r="GD108" s="311"/>
      <c r="GE108" s="311"/>
      <c r="GF108" s="311"/>
      <c r="GG108" s="311"/>
      <c r="GH108" s="311"/>
      <c r="GI108" s="311"/>
      <c r="GJ108" s="311"/>
      <c r="GK108" s="311"/>
      <c r="GL108" s="311"/>
      <c r="GM108" s="311"/>
      <c r="GN108" s="311"/>
      <c r="GO108" s="311"/>
      <c r="GP108" s="311"/>
      <c r="GQ108" s="311"/>
      <c r="GR108" s="311"/>
      <c r="GS108" s="311"/>
      <c r="GT108" s="311"/>
      <c r="GU108" s="311"/>
      <c r="GV108" s="311"/>
      <c r="GW108" s="311"/>
      <c r="GX108" s="311"/>
      <c r="GY108" s="311"/>
      <c r="GZ108" s="311"/>
      <c r="HA108" s="311"/>
      <c r="HB108" s="311"/>
      <c r="HC108" s="311"/>
      <c r="HD108" s="311"/>
      <c r="HE108" s="311"/>
      <c r="HF108" s="311"/>
      <c r="HG108" s="311"/>
      <c r="HH108" s="311"/>
      <c r="HI108" s="311"/>
      <c r="HJ108" s="311"/>
      <c r="HK108" s="311"/>
      <c r="HL108" s="311"/>
      <c r="HM108" s="311"/>
      <c r="HN108" s="311"/>
      <c r="HO108" s="311"/>
      <c r="HP108" s="311"/>
      <c r="HQ108" s="311"/>
      <c r="HR108" s="311"/>
      <c r="HS108" s="311"/>
      <c r="HT108" s="311"/>
      <c r="HU108" s="311"/>
      <c r="HV108" s="311"/>
      <c r="HW108" s="311"/>
      <c r="HX108" s="311"/>
      <c r="HY108" s="311"/>
      <c r="HZ108" s="311"/>
      <c r="IA108" s="311"/>
      <c r="IB108" s="311"/>
      <c r="IC108" s="311"/>
      <c r="ID108" s="311"/>
      <c r="IE108" s="311"/>
      <c r="IF108" s="311"/>
      <c r="IG108" s="311"/>
      <c r="IH108" s="311"/>
      <c r="II108" s="311"/>
      <c r="IJ108" s="311"/>
      <c r="IK108" s="311"/>
      <c r="IL108" s="311"/>
      <c r="IM108" s="311"/>
      <c r="IN108" s="311"/>
      <c r="IO108" s="311"/>
      <c r="IP108" s="311"/>
      <c r="IQ108" s="311"/>
      <c r="IR108" s="311"/>
      <c r="IS108" s="311"/>
      <c r="IT108" s="311"/>
      <c r="IU108" s="311"/>
      <c r="IV108" s="311"/>
      <c r="IW108" s="311"/>
      <c r="IX108" s="311"/>
      <c r="IY108" s="311"/>
      <c r="IZ108" s="311"/>
      <c r="JA108" s="311"/>
      <c r="JB108" s="311"/>
      <c r="JC108" s="311"/>
      <c r="JD108" s="311"/>
      <c r="JE108" s="311"/>
    </row>
    <row r="109" spans="1:265" s="2" customFormat="1">
      <c r="A109" s="3"/>
      <c r="B109" s="3"/>
      <c r="AD109" s="311"/>
      <c r="AE109" s="311"/>
      <c r="AF109" s="311"/>
      <c r="AG109" s="311"/>
      <c r="AH109" s="311"/>
      <c r="AI109" s="311"/>
      <c r="AJ109" s="311"/>
      <c r="AK109" s="311"/>
      <c r="AL109" s="311"/>
      <c r="AM109" s="311"/>
      <c r="AN109" s="311"/>
      <c r="AO109" s="311"/>
      <c r="AP109" s="311"/>
      <c r="AQ109" s="311"/>
      <c r="AR109" s="311"/>
      <c r="AS109" s="311"/>
      <c r="AT109" s="311"/>
      <c r="AU109" s="311"/>
      <c r="AV109" s="311"/>
      <c r="AW109" s="311"/>
      <c r="AX109" s="311"/>
      <c r="AY109" s="311"/>
      <c r="AZ109" s="311"/>
      <c r="BA109" s="311"/>
      <c r="BB109" s="311"/>
      <c r="BC109" s="311"/>
      <c r="BD109" s="311"/>
      <c r="BE109" s="311"/>
      <c r="BF109" s="311"/>
      <c r="BG109" s="311"/>
      <c r="BH109" s="311"/>
      <c r="BI109" s="311"/>
      <c r="BJ109" s="311"/>
      <c r="BK109" s="311"/>
      <c r="BL109" s="311"/>
      <c r="BM109" s="311"/>
      <c r="BN109" s="311"/>
      <c r="BO109" s="311"/>
      <c r="BP109" s="311"/>
      <c r="BQ109" s="311"/>
      <c r="BR109" s="311"/>
      <c r="BS109" s="311"/>
      <c r="BT109" s="311"/>
      <c r="BU109" s="311"/>
      <c r="BV109" s="311"/>
      <c r="BW109" s="311"/>
      <c r="BX109" s="311"/>
      <c r="BY109" s="311"/>
      <c r="BZ109" s="311"/>
      <c r="CA109" s="311"/>
      <c r="CB109" s="311"/>
      <c r="CC109" s="311"/>
      <c r="CD109" s="311"/>
      <c r="CE109" s="311"/>
      <c r="CF109" s="311"/>
      <c r="CG109" s="311"/>
      <c r="CH109" s="311"/>
      <c r="CI109" s="311"/>
      <c r="CJ109" s="311"/>
      <c r="CK109" s="311"/>
      <c r="CL109" s="311"/>
      <c r="CM109" s="311"/>
      <c r="CN109" s="311"/>
      <c r="CO109" s="311"/>
      <c r="CP109" s="311"/>
      <c r="CQ109" s="311"/>
      <c r="CR109" s="311"/>
      <c r="CS109" s="311"/>
      <c r="CT109" s="311"/>
      <c r="CU109" s="311"/>
      <c r="CV109" s="311"/>
      <c r="CW109" s="311"/>
      <c r="CX109" s="311"/>
      <c r="CY109" s="311"/>
      <c r="CZ109" s="311"/>
      <c r="DA109" s="311"/>
      <c r="DB109" s="311"/>
      <c r="DC109" s="311"/>
      <c r="DD109" s="311"/>
      <c r="DE109" s="311"/>
      <c r="DF109" s="311"/>
      <c r="DG109" s="311"/>
      <c r="DH109" s="311"/>
      <c r="DI109" s="311"/>
      <c r="DJ109" s="311"/>
      <c r="DK109" s="311"/>
      <c r="DL109" s="311"/>
      <c r="DM109" s="311"/>
      <c r="DN109" s="311"/>
      <c r="DO109" s="311"/>
      <c r="DP109" s="311"/>
      <c r="DQ109" s="311"/>
      <c r="DR109" s="311"/>
      <c r="DS109" s="311"/>
      <c r="DT109" s="311"/>
      <c r="DU109" s="311"/>
      <c r="DV109" s="311"/>
      <c r="DW109" s="311"/>
      <c r="DX109" s="311"/>
      <c r="DY109" s="311"/>
      <c r="DZ109" s="311"/>
      <c r="EA109" s="311"/>
      <c r="EB109" s="311"/>
      <c r="EC109" s="311"/>
      <c r="ED109" s="311"/>
      <c r="EE109" s="311"/>
      <c r="EF109" s="311"/>
      <c r="EG109" s="311"/>
      <c r="EH109" s="311"/>
      <c r="EI109" s="311"/>
      <c r="EJ109" s="311"/>
      <c r="EK109" s="311"/>
      <c r="EL109" s="311"/>
      <c r="EM109" s="311"/>
      <c r="EN109" s="311"/>
      <c r="EO109" s="311"/>
      <c r="EP109" s="311"/>
      <c r="EQ109" s="311"/>
      <c r="ER109" s="311"/>
      <c r="ES109" s="311"/>
      <c r="ET109" s="311"/>
      <c r="EU109" s="311"/>
      <c r="EV109" s="311"/>
      <c r="EW109" s="311"/>
      <c r="EX109" s="311"/>
      <c r="EY109" s="311"/>
      <c r="EZ109" s="311"/>
      <c r="FA109" s="311"/>
      <c r="FB109" s="311"/>
      <c r="FC109" s="311"/>
      <c r="FD109" s="311"/>
      <c r="FE109" s="311"/>
      <c r="FF109" s="311"/>
      <c r="FG109" s="311"/>
      <c r="FH109" s="311"/>
      <c r="FI109" s="311"/>
      <c r="FJ109" s="311"/>
      <c r="FK109" s="311"/>
      <c r="FL109" s="311"/>
      <c r="FM109" s="311"/>
      <c r="FN109" s="311"/>
      <c r="FO109" s="311"/>
      <c r="FP109" s="311"/>
      <c r="FQ109" s="311"/>
      <c r="FR109" s="311"/>
      <c r="FS109" s="311"/>
      <c r="FT109" s="311"/>
      <c r="FU109" s="311"/>
      <c r="FV109" s="311"/>
      <c r="FW109" s="311"/>
      <c r="FX109" s="311"/>
      <c r="FY109" s="311"/>
      <c r="FZ109" s="311"/>
      <c r="GA109" s="311"/>
      <c r="GB109" s="311"/>
      <c r="GC109" s="311"/>
      <c r="GD109" s="311"/>
      <c r="GE109" s="311"/>
      <c r="GF109" s="311"/>
      <c r="GG109" s="311"/>
      <c r="GH109" s="311"/>
      <c r="GI109" s="311"/>
      <c r="GJ109" s="311"/>
      <c r="GK109" s="311"/>
      <c r="GL109" s="311"/>
      <c r="GM109" s="311"/>
      <c r="GN109" s="311"/>
      <c r="GO109" s="311"/>
      <c r="GP109" s="311"/>
      <c r="GQ109" s="311"/>
      <c r="GR109" s="311"/>
      <c r="GS109" s="311"/>
      <c r="GT109" s="311"/>
      <c r="GU109" s="311"/>
      <c r="GV109" s="311"/>
      <c r="GW109" s="311"/>
      <c r="GX109" s="311"/>
      <c r="GY109" s="311"/>
      <c r="GZ109" s="311"/>
      <c r="HA109" s="311"/>
      <c r="HB109" s="311"/>
      <c r="HC109" s="311"/>
      <c r="HD109" s="311"/>
      <c r="HE109" s="311"/>
      <c r="HF109" s="311"/>
      <c r="HG109" s="311"/>
      <c r="HH109" s="311"/>
      <c r="HI109" s="311"/>
      <c r="HJ109" s="311"/>
      <c r="HK109" s="311"/>
      <c r="HL109" s="311"/>
      <c r="HM109" s="311"/>
      <c r="HN109" s="311"/>
      <c r="HO109" s="311"/>
      <c r="HP109" s="311"/>
      <c r="HQ109" s="311"/>
      <c r="HR109" s="311"/>
      <c r="HS109" s="311"/>
      <c r="HT109" s="311"/>
      <c r="HU109" s="311"/>
      <c r="HV109" s="311"/>
      <c r="HW109" s="311"/>
      <c r="HX109" s="311"/>
      <c r="HY109" s="311"/>
      <c r="HZ109" s="311"/>
      <c r="IA109" s="311"/>
      <c r="IB109" s="311"/>
      <c r="IC109" s="311"/>
      <c r="ID109" s="311"/>
      <c r="IE109" s="311"/>
      <c r="IF109" s="311"/>
      <c r="IG109" s="311"/>
      <c r="IH109" s="311"/>
      <c r="II109" s="311"/>
      <c r="IJ109" s="311"/>
      <c r="IK109" s="311"/>
      <c r="IL109" s="311"/>
      <c r="IM109" s="311"/>
      <c r="IN109" s="311"/>
      <c r="IO109" s="311"/>
      <c r="IP109" s="311"/>
      <c r="IQ109" s="311"/>
      <c r="IR109" s="311"/>
      <c r="IS109" s="311"/>
      <c r="IT109" s="311"/>
      <c r="IU109" s="311"/>
      <c r="IV109" s="311"/>
      <c r="IW109" s="311"/>
      <c r="IX109" s="311"/>
      <c r="IY109" s="311"/>
      <c r="IZ109" s="311"/>
      <c r="JA109" s="311"/>
      <c r="JB109" s="311"/>
      <c r="JC109" s="311"/>
      <c r="JD109" s="311"/>
      <c r="JE109" s="311"/>
    </row>
    <row r="110" spans="1:265" s="2" customFormat="1">
      <c r="A110" s="3"/>
      <c r="B110" s="3"/>
      <c r="AD110" s="311"/>
      <c r="AE110" s="311"/>
      <c r="AF110" s="311"/>
      <c r="AG110" s="311"/>
      <c r="AH110" s="311"/>
      <c r="AI110" s="311"/>
      <c r="AJ110" s="311"/>
      <c r="AK110" s="311"/>
      <c r="AL110" s="311"/>
      <c r="AM110" s="311"/>
      <c r="AN110" s="311"/>
      <c r="AO110" s="311"/>
      <c r="AP110" s="311"/>
      <c r="AQ110" s="311"/>
      <c r="AR110" s="311"/>
      <c r="AS110" s="311"/>
      <c r="AT110" s="311"/>
      <c r="AU110" s="311"/>
      <c r="AV110" s="311"/>
      <c r="AW110" s="311"/>
      <c r="AX110" s="311"/>
      <c r="AY110" s="311"/>
      <c r="AZ110" s="311"/>
      <c r="BA110" s="311"/>
      <c r="BB110" s="311"/>
      <c r="BC110" s="311"/>
      <c r="BD110" s="311"/>
      <c r="BE110" s="311"/>
      <c r="BF110" s="311"/>
      <c r="BG110" s="311"/>
      <c r="BH110" s="311"/>
      <c r="BI110" s="311"/>
      <c r="BJ110" s="311"/>
      <c r="BK110" s="311"/>
      <c r="BL110" s="311"/>
      <c r="BM110" s="311"/>
      <c r="BN110" s="311"/>
      <c r="BO110" s="311"/>
      <c r="BP110" s="311"/>
      <c r="BQ110" s="311"/>
      <c r="BR110" s="311"/>
      <c r="BS110" s="311"/>
      <c r="BT110" s="311"/>
      <c r="BU110" s="311"/>
      <c r="BV110" s="311"/>
      <c r="BW110" s="311"/>
      <c r="BX110" s="311"/>
      <c r="BY110" s="311"/>
      <c r="BZ110" s="311"/>
      <c r="CA110" s="311"/>
      <c r="CB110" s="311"/>
      <c r="CC110" s="311"/>
      <c r="CD110" s="311"/>
      <c r="CE110" s="311"/>
      <c r="CF110" s="311"/>
      <c r="CG110" s="311"/>
      <c r="CH110" s="311"/>
      <c r="CI110" s="311"/>
      <c r="CJ110" s="311"/>
      <c r="CK110" s="311"/>
      <c r="CL110" s="311"/>
      <c r="CM110" s="311"/>
      <c r="CN110" s="311"/>
      <c r="CO110" s="311"/>
      <c r="CP110" s="311"/>
      <c r="CQ110" s="311"/>
      <c r="CR110" s="311"/>
      <c r="CS110" s="311"/>
      <c r="CT110" s="311"/>
      <c r="CU110" s="311"/>
      <c r="CV110" s="311"/>
      <c r="CW110" s="311"/>
      <c r="CX110" s="311"/>
      <c r="CY110" s="311"/>
      <c r="CZ110" s="311"/>
      <c r="DA110" s="311"/>
      <c r="DB110" s="311"/>
      <c r="DC110" s="311"/>
      <c r="DD110" s="311"/>
      <c r="DE110" s="311"/>
      <c r="DF110" s="311"/>
      <c r="DG110" s="311"/>
      <c r="DH110" s="311"/>
      <c r="DI110" s="311"/>
      <c r="DJ110" s="311"/>
      <c r="DK110" s="311"/>
      <c r="DL110" s="311"/>
      <c r="DM110" s="311"/>
      <c r="DN110" s="311"/>
      <c r="DO110" s="311"/>
      <c r="DP110" s="311"/>
      <c r="DQ110" s="311"/>
      <c r="DR110" s="311"/>
      <c r="DS110" s="311"/>
      <c r="DT110" s="311"/>
      <c r="DU110" s="311"/>
      <c r="DV110" s="311"/>
      <c r="DW110" s="311"/>
      <c r="DX110" s="311"/>
      <c r="DY110" s="311"/>
      <c r="DZ110" s="311"/>
      <c r="EA110" s="311"/>
      <c r="EB110" s="311"/>
      <c r="EC110" s="311"/>
      <c r="ED110" s="311"/>
      <c r="EE110" s="311"/>
      <c r="EF110" s="311"/>
      <c r="EG110" s="311"/>
      <c r="EH110" s="311"/>
      <c r="EI110" s="311"/>
      <c r="EJ110" s="311"/>
      <c r="EK110" s="311"/>
      <c r="EL110" s="311"/>
      <c r="EM110" s="311"/>
      <c r="EN110" s="311"/>
      <c r="EO110" s="311"/>
      <c r="EP110" s="311"/>
      <c r="EQ110" s="311"/>
      <c r="ER110" s="311"/>
      <c r="ES110" s="311"/>
      <c r="ET110" s="311"/>
      <c r="EU110" s="311"/>
      <c r="EV110" s="311"/>
      <c r="EW110" s="311"/>
      <c r="EX110" s="311"/>
      <c r="EY110" s="311"/>
      <c r="EZ110" s="311"/>
      <c r="FA110" s="311"/>
      <c r="FB110" s="311"/>
      <c r="FC110" s="311"/>
      <c r="FD110" s="311"/>
      <c r="FE110" s="311"/>
      <c r="FF110" s="311"/>
      <c r="FG110" s="311"/>
      <c r="FH110" s="311"/>
      <c r="FI110" s="311"/>
      <c r="FJ110" s="311"/>
      <c r="FK110" s="311"/>
      <c r="FL110" s="311"/>
      <c r="FM110" s="311"/>
      <c r="FN110" s="311"/>
      <c r="FO110" s="311"/>
      <c r="FP110" s="311"/>
      <c r="FQ110" s="311"/>
      <c r="FR110" s="311"/>
      <c r="FS110" s="311"/>
      <c r="FT110" s="311"/>
      <c r="FU110" s="311"/>
      <c r="FV110" s="311"/>
      <c r="FW110" s="311"/>
      <c r="FX110" s="311"/>
      <c r="FY110" s="311"/>
      <c r="FZ110" s="311"/>
      <c r="GA110" s="311"/>
      <c r="GB110" s="311"/>
      <c r="GC110" s="311"/>
      <c r="GD110" s="311"/>
      <c r="GE110" s="311"/>
      <c r="GF110" s="311"/>
      <c r="GG110" s="311"/>
      <c r="GH110" s="311"/>
      <c r="GI110" s="311"/>
      <c r="GJ110" s="311"/>
      <c r="GK110" s="311"/>
      <c r="GL110" s="311"/>
      <c r="GM110" s="311"/>
      <c r="GN110" s="311"/>
      <c r="GO110" s="311"/>
      <c r="GP110" s="311"/>
      <c r="GQ110" s="311"/>
      <c r="GR110" s="311"/>
      <c r="GS110" s="311"/>
      <c r="GT110" s="311"/>
      <c r="GU110" s="311"/>
      <c r="GV110" s="311"/>
      <c r="GW110" s="311"/>
      <c r="GX110" s="311"/>
      <c r="GY110" s="311"/>
      <c r="GZ110" s="311"/>
      <c r="HA110" s="311"/>
      <c r="HB110" s="311"/>
      <c r="HC110" s="311"/>
      <c r="HD110" s="311"/>
      <c r="HE110" s="311"/>
      <c r="HF110" s="311"/>
      <c r="HG110" s="311"/>
      <c r="HH110" s="311"/>
      <c r="HI110" s="311"/>
      <c r="HJ110" s="311"/>
      <c r="HK110" s="311"/>
      <c r="HL110" s="311"/>
      <c r="HM110" s="311"/>
      <c r="HN110" s="311"/>
      <c r="HO110" s="311"/>
      <c r="HP110" s="311"/>
      <c r="HQ110" s="311"/>
      <c r="HR110" s="311"/>
      <c r="HS110" s="311"/>
      <c r="HT110" s="311"/>
      <c r="HU110" s="311"/>
      <c r="HV110" s="311"/>
      <c r="HW110" s="311"/>
      <c r="HX110" s="311"/>
      <c r="HY110" s="311"/>
      <c r="HZ110" s="311"/>
      <c r="IA110" s="311"/>
      <c r="IB110" s="311"/>
      <c r="IC110" s="311"/>
      <c r="ID110" s="311"/>
      <c r="IE110" s="311"/>
      <c r="IF110" s="311"/>
      <c r="IG110" s="311"/>
      <c r="IH110" s="311"/>
      <c r="II110" s="311"/>
      <c r="IJ110" s="311"/>
      <c r="IK110" s="311"/>
      <c r="IL110" s="311"/>
      <c r="IM110" s="311"/>
      <c r="IN110" s="311"/>
      <c r="IO110" s="311"/>
      <c r="IP110" s="311"/>
      <c r="IQ110" s="311"/>
      <c r="IR110" s="311"/>
      <c r="IS110" s="311"/>
      <c r="IT110" s="311"/>
      <c r="IU110" s="311"/>
      <c r="IV110" s="311"/>
      <c r="IW110" s="311"/>
      <c r="IX110" s="311"/>
      <c r="IY110" s="311"/>
      <c r="IZ110" s="311"/>
      <c r="JA110" s="311"/>
      <c r="JB110" s="311"/>
      <c r="JC110" s="311"/>
      <c r="JD110" s="311"/>
      <c r="JE110" s="311"/>
    </row>
    <row r="111" spans="1:265" s="2" customFormat="1">
      <c r="A111" s="3"/>
      <c r="B111" s="3"/>
      <c r="AD111" s="311"/>
      <c r="AE111" s="311"/>
      <c r="AF111" s="311"/>
      <c r="AG111" s="311"/>
      <c r="AH111" s="311"/>
      <c r="AI111" s="311"/>
      <c r="AJ111" s="311"/>
      <c r="AK111" s="311"/>
      <c r="AL111" s="311"/>
      <c r="AM111" s="311"/>
      <c r="AN111" s="311"/>
      <c r="AO111" s="311"/>
      <c r="AP111" s="311"/>
      <c r="AQ111" s="311"/>
      <c r="AR111" s="311"/>
      <c r="AS111" s="311"/>
      <c r="AT111" s="311"/>
      <c r="AU111" s="311"/>
      <c r="AV111" s="311"/>
      <c r="AW111" s="311"/>
      <c r="AX111" s="311"/>
      <c r="AY111" s="311"/>
      <c r="AZ111" s="311"/>
      <c r="BA111" s="311"/>
      <c r="BB111" s="311"/>
      <c r="BC111" s="311"/>
      <c r="BD111" s="311"/>
      <c r="BE111" s="311"/>
      <c r="BF111" s="311"/>
      <c r="BG111" s="311"/>
      <c r="BH111" s="311"/>
      <c r="BI111" s="311"/>
      <c r="BJ111" s="311"/>
      <c r="BK111" s="311"/>
      <c r="BL111" s="311"/>
      <c r="BM111" s="311"/>
      <c r="BN111" s="311"/>
      <c r="BO111" s="311"/>
      <c r="BP111" s="311"/>
      <c r="BQ111" s="311"/>
      <c r="BR111" s="311"/>
      <c r="BS111" s="311"/>
      <c r="BT111" s="311"/>
      <c r="BU111" s="311"/>
      <c r="BV111" s="311"/>
      <c r="BW111" s="311"/>
      <c r="BX111" s="311"/>
      <c r="BY111" s="311"/>
      <c r="BZ111" s="311"/>
      <c r="CA111" s="311"/>
      <c r="CB111" s="311"/>
      <c r="CC111" s="311"/>
      <c r="CD111" s="311"/>
      <c r="CE111" s="311"/>
      <c r="CF111" s="311"/>
      <c r="CG111" s="311"/>
      <c r="CH111" s="311"/>
      <c r="CI111" s="311"/>
      <c r="CJ111" s="311"/>
      <c r="CK111" s="311"/>
      <c r="CL111" s="311"/>
      <c r="CM111" s="311"/>
      <c r="CN111" s="311"/>
      <c r="CO111" s="311"/>
      <c r="CP111" s="311"/>
      <c r="CQ111" s="311"/>
      <c r="CR111" s="311"/>
      <c r="CS111" s="311"/>
      <c r="CT111" s="311"/>
      <c r="CU111" s="311"/>
      <c r="CV111" s="311"/>
      <c r="CW111" s="311"/>
      <c r="CX111" s="311"/>
      <c r="CY111" s="311"/>
      <c r="CZ111" s="311"/>
      <c r="DA111" s="311"/>
      <c r="DB111" s="311"/>
      <c r="DC111" s="311"/>
      <c r="DD111" s="311"/>
      <c r="DE111" s="311"/>
      <c r="DF111" s="311"/>
      <c r="DG111" s="311"/>
      <c r="DH111" s="311"/>
      <c r="DI111" s="311"/>
      <c r="DJ111" s="311"/>
      <c r="DK111" s="311"/>
      <c r="DL111" s="311"/>
      <c r="DM111" s="311"/>
      <c r="DN111" s="311"/>
      <c r="DO111" s="311"/>
      <c r="DP111" s="311"/>
      <c r="DQ111" s="311"/>
      <c r="DR111" s="311"/>
      <c r="DS111" s="311"/>
      <c r="DT111" s="311"/>
      <c r="DU111" s="311"/>
      <c r="DV111" s="311"/>
      <c r="DW111" s="311"/>
      <c r="DX111" s="311"/>
      <c r="DY111" s="311"/>
      <c r="DZ111" s="311"/>
      <c r="EA111" s="311"/>
      <c r="EB111" s="311"/>
      <c r="EC111" s="311"/>
      <c r="ED111" s="311"/>
      <c r="EE111" s="311"/>
      <c r="EF111" s="311"/>
      <c r="EG111" s="311"/>
      <c r="EH111" s="311"/>
      <c r="EI111" s="311"/>
      <c r="EJ111" s="311"/>
      <c r="EK111" s="311"/>
      <c r="EL111" s="311"/>
      <c r="EM111" s="311"/>
      <c r="EN111" s="311"/>
      <c r="EO111" s="311"/>
      <c r="EP111" s="311"/>
      <c r="EQ111" s="311"/>
      <c r="ER111" s="311"/>
      <c r="ES111" s="311"/>
      <c r="ET111" s="311"/>
      <c r="EU111" s="311"/>
      <c r="EV111" s="311"/>
      <c r="EW111" s="311"/>
      <c r="EX111" s="311"/>
      <c r="EY111" s="311"/>
      <c r="EZ111" s="311"/>
      <c r="FA111" s="311"/>
      <c r="FB111" s="311"/>
      <c r="FC111" s="311"/>
      <c r="FD111" s="311"/>
      <c r="FE111" s="311"/>
      <c r="FF111" s="311"/>
      <c r="FG111" s="311"/>
      <c r="FH111" s="311"/>
      <c r="FI111" s="311"/>
      <c r="FJ111" s="311"/>
      <c r="FK111" s="311"/>
      <c r="FL111" s="311"/>
      <c r="FM111" s="311"/>
      <c r="FN111" s="311"/>
      <c r="FO111" s="311"/>
      <c r="FP111" s="311"/>
      <c r="FQ111" s="311"/>
      <c r="FR111" s="311"/>
      <c r="FS111" s="311"/>
      <c r="FT111" s="311"/>
      <c r="FU111" s="311"/>
      <c r="FV111" s="311"/>
      <c r="FW111" s="311"/>
      <c r="FX111" s="311"/>
      <c r="FY111" s="311"/>
      <c r="FZ111" s="311"/>
      <c r="GA111" s="311"/>
      <c r="GB111" s="311"/>
      <c r="GC111" s="311"/>
      <c r="GD111" s="311"/>
      <c r="GE111" s="311"/>
      <c r="GF111" s="311"/>
      <c r="GG111" s="311"/>
      <c r="GH111" s="311"/>
      <c r="GI111" s="311"/>
      <c r="GJ111" s="311"/>
      <c r="GK111" s="311"/>
      <c r="GL111" s="311"/>
      <c r="GM111" s="311"/>
      <c r="GN111" s="311"/>
      <c r="GO111" s="311"/>
      <c r="GP111" s="311"/>
      <c r="GQ111" s="311"/>
      <c r="GR111" s="311"/>
      <c r="GS111" s="311"/>
      <c r="GT111" s="311"/>
      <c r="GU111" s="311"/>
      <c r="GV111" s="311"/>
      <c r="GW111" s="311"/>
      <c r="GX111" s="311"/>
      <c r="GY111" s="311"/>
      <c r="GZ111" s="311"/>
      <c r="HA111" s="311"/>
      <c r="HB111" s="311"/>
      <c r="HC111" s="311"/>
      <c r="HD111" s="311"/>
      <c r="HE111" s="311"/>
      <c r="HF111" s="311"/>
      <c r="HG111" s="311"/>
      <c r="HH111" s="311"/>
      <c r="HI111" s="311"/>
      <c r="HJ111" s="311"/>
      <c r="HK111" s="311"/>
      <c r="HL111" s="311"/>
      <c r="HM111" s="311"/>
      <c r="HN111" s="311"/>
      <c r="HO111" s="311"/>
      <c r="HP111" s="311"/>
      <c r="HQ111" s="311"/>
      <c r="HR111" s="311"/>
      <c r="HS111" s="311"/>
      <c r="HT111" s="311"/>
      <c r="HU111" s="311"/>
      <c r="HV111" s="311"/>
      <c r="HW111" s="311"/>
      <c r="HX111" s="311"/>
      <c r="HY111" s="311"/>
      <c r="HZ111" s="311"/>
      <c r="IA111" s="311"/>
      <c r="IB111" s="311"/>
      <c r="IC111" s="311"/>
      <c r="ID111" s="311"/>
      <c r="IE111" s="311"/>
      <c r="IF111" s="311"/>
      <c r="IG111" s="311"/>
      <c r="IH111" s="311"/>
      <c r="II111" s="311"/>
      <c r="IJ111" s="311"/>
      <c r="IK111" s="311"/>
      <c r="IL111" s="311"/>
      <c r="IM111" s="311"/>
      <c r="IN111" s="311"/>
      <c r="IO111" s="311"/>
      <c r="IP111" s="311"/>
      <c r="IQ111" s="311"/>
      <c r="IR111" s="311"/>
      <c r="IS111" s="311"/>
      <c r="IT111" s="311"/>
      <c r="IU111" s="311"/>
      <c r="IV111" s="311"/>
      <c r="IW111" s="311"/>
      <c r="IX111" s="311"/>
      <c r="IY111" s="311"/>
      <c r="IZ111" s="311"/>
      <c r="JA111" s="311"/>
      <c r="JB111" s="311"/>
      <c r="JC111" s="311"/>
      <c r="JD111" s="311"/>
      <c r="JE111" s="311"/>
    </row>
    <row r="112" spans="1:265" s="2" customFormat="1">
      <c r="A112" s="3"/>
      <c r="B112" s="3"/>
      <c r="AD112" s="311"/>
      <c r="AE112" s="311"/>
      <c r="AF112" s="311"/>
      <c r="AG112" s="311"/>
      <c r="AH112" s="311"/>
      <c r="AI112" s="311"/>
      <c r="AJ112" s="311"/>
      <c r="AK112" s="311"/>
      <c r="AL112" s="311"/>
      <c r="AM112" s="311"/>
      <c r="AN112" s="311"/>
      <c r="AO112" s="311"/>
      <c r="AP112" s="311"/>
      <c r="AQ112" s="311"/>
      <c r="AR112" s="311"/>
      <c r="AS112" s="311"/>
      <c r="AT112" s="311"/>
      <c r="AU112" s="311"/>
      <c r="AV112" s="311"/>
      <c r="AW112" s="311"/>
      <c r="AX112" s="311"/>
      <c r="AY112" s="311"/>
      <c r="AZ112" s="311"/>
      <c r="BA112" s="311"/>
      <c r="BB112" s="311"/>
      <c r="BC112" s="311"/>
      <c r="BD112" s="311"/>
      <c r="BE112" s="311"/>
      <c r="BF112" s="311"/>
      <c r="BG112" s="311"/>
      <c r="BH112" s="311"/>
      <c r="BI112" s="311"/>
      <c r="BJ112" s="311"/>
      <c r="BK112" s="311"/>
      <c r="BL112" s="311"/>
      <c r="BM112" s="311"/>
      <c r="BN112" s="311"/>
      <c r="BO112" s="311"/>
      <c r="BP112" s="311"/>
      <c r="BQ112" s="311"/>
      <c r="BR112" s="311"/>
      <c r="BS112" s="311"/>
      <c r="BT112" s="311"/>
      <c r="BU112" s="311"/>
      <c r="BV112" s="311"/>
      <c r="BW112" s="311"/>
      <c r="BX112" s="311"/>
      <c r="BY112" s="311"/>
      <c r="BZ112" s="311"/>
      <c r="CA112" s="311"/>
      <c r="CB112" s="311"/>
      <c r="CC112" s="311"/>
      <c r="CD112" s="311"/>
      <c r="CE112" s="311"/>
      <c r="CF112" s="311"/>
      <c r="CG112" s="311"/>
      <c r="CH112" s="311"/>
      <c r="CI112" s="311"/>
      <c r="CJ112" s="311"/>
      <c r="CK112" s="311"/>
      <c r="CL112" s="311"/>
      <c r="CM112" s="311"/>
      <c r="CN112" s="311"/>
      <c r="CO112" s="311"/>
      <c r="CP112" s="311"/>
      <c r="CQ112" s="311"/>
      <c r="CR112" s="311"/>
      <c r="CS112" s="311"/>
      <c r="CT112" s="311"/>
      <c r="CU112" s="311"/>
      <c r="CV112" s="311"/>
      <c r="CW112" s="311"/>
      <c r="CX112" s="311"/>
      <c r="CY112" s="311"/>
      <c r="CZ112" s="311"/>
      <c r="DA112" s="311"/>
      <c r="DB112" s="311"/>
      <c r="DC112" s="311"/>
      <c r="DD112" s="311"/>
      <c r="DE112" s="311"/>
      <c r="DF112" s="311"/>
      <c r="DG112" s="311"/>
      <c r="DH112" s="311"/>
      <c r="DI112" s="311"/>
      <c r="DJ112" s="311"/>
      <c r="DK112" s="311"/>
      <c r="DL112" s="311"/>
      <c r="DM112" s="311"/>
      <c r="DN112" s="311"/>
      <c r="DO112" s="311"/>
      <c r="DP112" s="311"/>
      <c r="DQ112" s="311"/>
      <c r="DR112" s="311"/>
      <c r="DS112" s="311"/>
      <c r="DT112" s="311"/>
      <c r="DU112" s="311"/>
      <c r="DV112" s="311"/>
      <c r="DW112" s="311"/>
      <c r="DX112" s="311"/>
      <c r="DY112" s="311"/>
      <c r="DZ112" s="311"/>
      <c r="EA112" s="311"/>
      <c r="EB112" s="311"/>
      <c r="EC112" s="311"/>
      <c r="ED112" s="311"/>
      <c r="EE112" s="311"/>
      <c r="EF112" s="311"/>
      <c r="EG112" s="311"/>
      <c r="EH112" s="311"/>
      <c r="EI112" s="311"/>
      <c r="EJ112" s="311"/>
      <c r="EK112" s="311"/>
      <c r="EL112" s="311"/>
      <c r="EM112" s="311"/>
      <c r="EN112" s="311"/>
      <c r="EO112" s="311"/>
      <c r="EP112" s="311"/>
      <c r="EQ112" s="311"/>
      <c r="ER112" s="311"/>
      <c r="ES112" s="311"/>
      <c r="ET112" s="311"/>
      <c r="EU112" s="311"/>
      <c r="EV112" s="311"/>
      <c r="EW112" s="311"/>
      <c r="EX112" s="311"/>
      <c r="EY112" s="311"/>
      <c r="EZ112" s="311"/>
      <c r="FA112" s="311"/>
      <c r="FB112" s="311"/>
      <c r="FC112" s="311"/>
      <c r="FD112" s="311"/>
      <c r="FE112" s="311"/>
      <c r="FF112" s="311"/>
      <c r="FG112" s="311"/>
      <c r="FH112" s="311"/>
      <c r="FI112" s="311"/>
      <c r="FJ112" s="311"/>
      <c r="FK112" s="311"/>
      <c r="FL112" s="311"/>
      <c r="FM112" s="311"/>
      <c r="FN112" s="311"/>
      <c r="FO112" s="311"/>
      <c r="FP112" s="311"/>
      <c r="FQ112" s="311"/>
      <c r="FR112" s="311"/>
      <c r="FS112" s="311"/>
      <c r="FT112" s="311"/>
      <c r="FU112" s="311"/>
      <c r="FV112" s="311"/>
      <c r="FW112" s="311"/>
      <c r="FX112" s="311"/>
      <c r="FY112" s="311"/>
      <c r="FZ112" s="311"/>
      <c r="GA112" s="311"/>
      <c r="GB112" s="311"/>
      <c r="GC112" s="311"/>
      <c r="GD112" s="311"/>
      <c r="GE112" s="311"/>
      <c r="GF112" s="311"/>
      <c r="GG112" s="311"/>
      <c r="GH112" s="311"/>
      <c r="GI112" s="311"/>
      <c r="GJ112" s="311"/>
      <c r="GK112" s="311"/>
      <c r="GL112" s="311"/>
      <c r="GM112" s="311"/>
      <c r="GN112" s="311"/>
      <c r="GO112" s="311"/>
      <c r="GP112" s="311"/>
      <c r="GQ112" s="311"/>
      <c r="GR112" s="311"/>
      <c r="GS112" s="311"/>
      <c r="GT112" s="311"/>
      <c r="GU112" s="311"/>
      <c r="GV112" s="311"/>
      <c r="GW112" s="311"/>
      <c r="GX112" s="311"/>
      <c r="GY112" s="311"/>
      <c r="GZ112" s="311"/>
      <c r="HA112" s="311"/>
      <c r="HB112" s="311"/>
      <c r="HC112" s="311"/>
      <c r="HD112" s="311"/>
      <c r="HE112" s="311"/>
      <c r="HF112" s="311"/>
      <c r="HG112" s="311"/>
      <c r="HH112" s="311"/>
      <c r="HI112" s="311"/>
      <c r="HJ112" s="311"/>
      <c r="HK112" s="311"/>
      <c r="HL112" s="311"/>
      <c r="HM112" s="311"/>
      <c r="HN112" s="311"/>
      <c r="HO112" s="311"/>
      <c r="HP112" s="311"/>
      <c r="HQ112" s="311"/>
      <c r="HR112" s="311"/>
      <c r="HS112" s="311"/>
      <c r="HT112" s="311"/>
      <c r="HU112" s="311"/>
      <c r="HV112" s="311"/>
      <c r="HW112" s="311"/>
      <c r="HX112" s="311"/>
      <c r="HY112" s="311"/>
      <c r="HZ112" s="311"/>
      <c r="IA112" s="311"/>
      <c r="IB112" s="311"/>
      <c r="IC112" s="311"/>
      <c r="ID112" s="311"/>
      <c r="IE112" s="311"/>
      <c r="IF112" s="311"/>
      <c r="IG112" s="311"/>
      <c r="IH112" s="311"/>
      <c r="II112" s="311"/>
      <c r="IJ112" s="311"/>
      <c r="IK112" s="311"/>
      <c r="IL112" s="311"/>
      <c r="IM112" s="311"/>
      <c r="IN112" s="311"/>
      <c r="IO112" s="311"/>
      <c r="IP112" s="311"/>
      <c r="IQ112" s="311"/>
      <c r="IR112" s="311"/>
      <c r="IS112" s="311"/>
      <c r="IT112" s="311"/>
      <c r="IU112" s="311"/>
      <c r="IV112" s="311"/>
      <c r="IW112" s="311"/>
      <c r="IX112" s="311"/>
      <c r="IY112" s="311"/>
      <c r="IZ112" s="311"/>
      <c r="JA112" s="311"/>
      <c r="JB112" s="311"/>
      <c r="JC112" s="311"/>
      <c r="JD112" s="311"/>
      <c r="JE112" s="311"/>
    </row>
    <row r="113" spans="1:265" s="2" customFormat="1">
      <c r="A113" s="3"/>
      <c r="B113" s="3"/>
      <c r="AD113" s="311"/>
      <c r="AE113" s="311"/>
      <c r="AF113" s="311"/>
      <c r="AG113" s="311"/>
      <c r="AH113" s="311"/>
      <c r="AI113" s="311"/>
      <c r="AJ113" s="311"/>
      <c r="AK113" s="311"/>
      <c r="AL113" s="311"/>
      <c r="AM113" s="311"/>
      <c r="AN113" s="311"/>
      <c r="AO113" s="311"/>
      <c r="AP113" s="311"/>
      <c r="AQ113" s="311"/>
      <c r="AR113" s="311"/>
      <c r="AS113" s="311"/>
      <c r="AT113" s="311"/>
      <c r="AU113" s="311"/>
      <c r="AV113" s="311"/>
      <c r="AW113" s="311"/>
      <c r="AX113" s="311"/>
      <c r="AY113" s="311"/>
      <c r="AZ113" s="311"/>
      <c r="BA113" s="311"/>
      <c r="BB113" s="311"/>
      <c r="BC113" s="311"/>
      <c r="BD113" s="311"/>
      <c r="BE113" s="311"/>
      <c r="BF113" s="311"/>
      <c r="BG113" s="311"/>
      <c r="BH113" s="311"/>
      <c r="BI113" s="311"/>
      <c r="BJ113" s="311"/>
      <c r="BK113" s="311"/>
      <c r="BL113" s="311"/>
      <c r="BM113" s="311"/>
      <c r="BN113" s="311"/>
      <c r="BO113" s="311"/>
      <c r="BP113" s="311"/>
      <c r="BQ113" s="311"/>
      <c r="BR113" s="311"/>
      <c r="BS113" s="311"/>
      <c r="BT113" s="311"/>
      <c r="BU113" s="311"/>
      <c r="BV113" s="311"/>
      <c r="BW113" s="311"/>
      <c r="BX113" s="311"/>
      <c r="BY113" s="311"/>
      <c r="BZ113" s="311"/>
      <c r="CA113" s="311"/>
      <c r="CB113" s="311"/>
      <c r="CC113" s="311"/>
      <c r="CD113" s="311"/>
      <c r="CE113" s="311"/>
      <c r="CF113" s="311"/>
      <c r="CG113" s="311"/>
      <c r="CH113" s="311"/>
      <c r="CI113" s="311"/>
      <c r="CJ113" s="311"/>
      <c r="CK113" s="311"/>
      <c r="CL113" s="311"/>
      <c r="CM113" s="311"/>
      <c r="CN113" s="311"/>
      <c r="CO113" s="311"/>
      <c r="CP113" s="311"/>
      <c r="CQ113" s="311"/>
      <c r="CR113" s="311"/>
      <c r="CS113" s="311"/>
      <c r="CT113" s="311"/>
      <c r="CU113" s="311"/>
      <c r="CV113" s="311"/>
      <c r="CW113" s="311"/>
      <c r="CX113" s="311"/>
      <c r="CY113" s="311"/>
      <c r="CZ113" s="311"/>
      <c r="DA113" s="311"/>
      <c r="DB113" s="311"/>
      <c r="DC113" s="311"/>
      <c r="DD113" s="311"/>
      <c r="DE113" s="311"/>
      <c r="DF113" s="311"/>
      <c r="DG113" s="311"/>
      <c r="DH113" s="311"/>
      <c r="DI113" s="311"/>
      <c r="DJ113" s="311"/>
      <c r="DK113" s="311"/>
      <c r="DL113" s="311"/>
      <c r="DM113" s="311"/>
      <c r="DN113" s="311"/>
      <c r="DO113" s="311"/>
      <c r="DP113" s="311"/>
      <c r="DQ113" s="311"/>
      <c r="DR113" s="311"/>
      <c r="DS113" s="311"/>
      <c r="DT113" s="311"/>
      <c r="DU113" s="311"/>
      <c r="DV113" s="311"/>
      <c r="DW113" s="311"/>
      <c r="DX113" s="311"/>
      <c r="DY113" s="311"/>
      <c r="DZ113" s="311"/>
      <c r="EA113" s="311"/>
      <c r="EB113" s="311"/>
      <c r="EC113" s="311"/>
      <c r="ED113" s="311"/>
      <c r="EE113" s="311"/>
      <c r="EF113" s="311"/>
      <c r="EG113" s="311"/>
      <c r="EH113" s="311"/>
      <c r="EI113" s="311"/>
      <c r="EJ113" s="311"/>
      <c r="EK113" s="311"/>
      <c r="EL113" s="311"/>
      <c r="EM113" s="311"/>
      <c r="EN113" s="311"/>
      <c r="EO113" s="311"/>
      <c r="EP113" s="311"/>
      <c r="EQ113" s="311"/>
      <c r="ER113" s="311"/>
      <c r="ES113" s="311"/>
      <c r="ET113" s="311"/>
      <c r="EU113" s="311"/>
      <c r="EV113" s="311"/>
      <c r="EW113" s="311"/>
      <c r="EX113" s="311"/>
      <c r="EY113" s="311"/>
      <c r="EZ113" s="311"/>
      <c r="FA113" s="311"/>
      <c r="FB113" s="311"/>
      <c r="FC113" s="311"/>
      <c r="FD113" s="311"/>
      <c r="FE113" s="311"/>
      <c r="FF113" s="311"/>
      <c r="FG113" s="311"/>
      <c r="FH113" s="311"/>
      <c r="FI113" s="311"/>
      <c r="FJ113" s="311"/>
      <c r="FK113" s="311"/>
      <c r="FL113" s="311"/>
      <c r="FM113" s="311"/>
      <c r="FN113" s="311"/>
      <c r="FO113" s="311"/>
      <c r="FP113" s="311"/>
      <c r="FQ113" s="311"/>
      <c r="FR113" s="311"/>
      <c r="FS113" s="311"/>
      <c r="FT113" s="311"/>
      <c r="FU113" s="311"/>
      <c r="FV113" s="311"/>
      <c r="FW113" s="311"/>
      <c r="FX113" s="311"/>
      <c r="FY113" s="311"/>
      <c r="FZ113" s="311"/>
      <c r="GA113" s="311"/>
      <c r="GB113" s="311"/>
      <c r="GC113" s="311"/>
      <c r="GD113" s="311"/>
      <c r="GE113" s="311"/>
      <c r="GF113" s="311"/>
      <c r="GG113" s="311"/>
      <c r="GH113" s="311"/>
      <c r="GI113" s="311"/>
      <c r="GJ113" s="311"/>
      <c r="GK113" s="311"/>
      <c r="GL113" s="311"/>
      <c r="GM113" s="311"/>
      <c r="GN113" s="311"/>
      <c r="GO113" s="311"/>
      <c r="GP113" s="311"/>
      <c r="GQ113" s="311"/>
      <c r="GR113" s="311"/>
      <c r="GS113" s="311"/>
      <c r="GT113" s="311"/>
      <c r="GU113" s="311"/>
      <c r="GV113" s="311"/>
      <c r="GW113" s="311"/>
      <c r="GX113" s="311"/>
      <c r="GY113" s="311"/>
      <c r="GZ113" s="311"/>
      <c r="HA113" s="311"/>
      <c r="HB113" s="311"/>
      <c r="HC113" s="311"/>
      <c r="HD113" s="311"/>
      <c r="HE113" s="311"/>
      <c r="HF113" s="311"/>
      <c r="HG113" s="311"/>
      <c r="HH113" s="311"/>
      <c r="HI113" s="311"/>
      <c r="HJ113" s="311"/>
      <c r="HK113" s="311"/>
      <c r="HL113" s="311"/>
      <c r="HM113" s="311"/>
      <c r="HN113" s="311"/>
      <c r="HO113" s="311"/>
      <c r="HP113" s="311"/>
      <c r="HQ113" s="311"/>
      <c r="HR113" s="311"/>
      <c r="HS113" s="311"/>
      <c r="HT113" s="311"/>
      <c r="HU113" s="311"/>
      <c r="HV113" s="311"/>
      <c r="HW113" s="311"/>
      <c r="HX113" s="311"/>
      <c r="HY113" s="311"/>
      <c r="HZ113" s="311"/>
      <c r="IA113" s="311"/>
      <c r="IB113" s="311"/>
      <c r="IC113" s="311"/>
      <c r="ID113" s="311"/>
      <c r="IE113" s="311"/>
      <c r="IF113" s="311"/>
      <c r="IG113" s="311"/>
      <c r="IH113" s="311"/>
      <c r="II113" s="311"/>
      <c r="IJ113" s="311"/>
      <c r="IK113" s="311"/>
      <c r="IL113" s="311"/>
      <c r="IM113" s="311"/>
      <c r="IN113" s="311"/>
      <c r="IO113" s="311"/>
      <c r="IP113" s="311"/>
      <c r="IQ113" s="311"/>
      <c r="IR113" s="311"/>
      <c r="IS113" s="311"/>
      <c r="IT113" s="311"/>
      <c r="IU113" s="311"/>
      <c r="IV113" s="311"/>
      <c r="IW113" s="311"/>
      <c r="IX113" s="311"/>
      <c r="IY113" s="311"/>
      <c r="IZ113" s="311"/>
      <c r="JA113" s="311"/>
      <c r="JB113" s="311"/>
      <c r="JC113" s="311"/>
      <c r="JD113" s="311"/>
      <c r="JE113" s="311"/>
    </row>
    <row r="114" spans="1:265" s="2" customFormat="1">
      <c r="A114" s="3"/>
      <c r="B114" s="3"/>
      <c r="AD114" s="311"/>
      <c r="AE114" s="311"/>
      <c r="AF114" s="311"/>
      <c r="AG114" s="311"/>
      <c r="AH114" s="311"/>
      <c r="AI114" s="311"/>
      <c r="AJ114" s="311"/>
      <c r="AK114" s="311"/>
      <c r="AL114" s="311"/>
      <c r="AM114" s="311"/>
      <c r="AN114" s="311"/>
      <c r="AO114" s="311"/>
      <c r="AP114" s="311"/>
      <c r="AQ114" s="311"/>
      <c r="AR114" s="311"/>
      <c r="AS114" s="311"/>
      <c r="AT114" s="311"/>
      <c r="AU114" s="311"/>
      <c r="AV114" s="311"/>
      <c r="AW114" s="311"/>
      <c r="AX114" s="311"/>
      <c r="AY114" s="311"/>
      <c r="AZ114" s="311"/>
      <c r="BA114" s="311"/>
      <c r="BB114" s="311"/>
      <c r="BC114" s="311"/>
      <c r="BD114" s="311"/>
      <c r="BE114" s="311"/>
      <c r="BF114" s="311"/>
      <c r="BG114" s="311"/>
      <c r="BH114" s="311"/>
      <c r="BI114" s="311"/>
      <c r="BJ114" s="311"/>
      <c r="BK114" s="311"/>
      <c r="BL114" s="311"/>
      <c r="BM114" s="311"/>
      <c r="BN114" s="311"/>
      <c r="BO114" s="311"/>
      <c r="BP114" s="311"/>
      <c r="BQ114" s="311"/>
      <c r="BR114" s="311"/>
      <c r="BS114" s="311"/>
      <c r="BT114" s="311"/>
      <c r="BU114" s="311"/>
      <c r="BV114" s="311"/>
      <c r="BW114" s="311"/>
      <c r="BX114" s="311"/>
      <c r="BY114" s="311"/>
      <c r="BZ114" s="311"/>
      <c r="CA114" s="311"/>
      <c r="CB114" s="311"/>
      <c r="CC114" s="311"/>
      <c r="CD114" s="311"/>
      <c r="CE114" s="311"/>
      <c r="CF114" s="311"/>
      <c r="CG114" s="311"/>
      <c r="CH114" s="311"/>
      <c r="CI114" s="311"/>
      <c r="CJ114" s="311"/>
      <c r="CK114" s="311"/>
      <c r="CL114" s="311"/>
      <c r="CM114" s="311"/>
      <c r="CN114" s="311"/>
      <c r="CO114" s="311"/>
      <c r="CP114" s="311"/>
      <c r="CQ114" s="311"/>
      <c r="CR114" s="311"/>
      <c r="CS114" s="311"/>
      <c r="CT114" s="311"/>
      <c r="CU114" s="311"/>
      <c r="CV114" s="311"/>
      <c r="CW114" s="311"/>
      <c r="CX114" s="311"/>
      <c r="CY114" s="311"/>
      <c r="CZ114" s="311"/>
      <c r="DA114" s="311"/>
      <c r="DB114" s="311"/>
      <c r="DC114" s="311"/>
      <c r="DD114" s="311"/>
      <c r="DE114" s="311"/>
      <c r="DF114" s="311"/>
      <c r="DG114" s="311"/>
      <c r="DH114" s="311"/>
      <c r="DI114" s="311"/>
      <c r="DJ114" s="311"/>
      <c r="DK114" s="311"/>
      <c r="DL114" s="311"/>
      <c r="DM114" s="311"/>
      <c r="DN114" s="311"/>
      <c r="DO114" s="311"/>
      <c r="DP114" s="311"/>
      <c r="DQ114" s="311"/>
      <c r="DR114" s="311"/>
      <c r="DS114" s="311"/>
      <c r="DT114" s="311"/>
      <c r="DU114" s="311"/>
      <c r="DV114" s="311"/>
      <c r="DW114" s="311"/>
      <c r="DX114" s="311"/>
      <c r="DY114" s="311"/>
      <c r="DZ114" s="311"/>
      <c r="EA114" s="311"/>
      <c r="EB114" s="311"/>
      <c r="EC114" s="311"/>
      <c r="ED114" s="311"/>
      <c r="EE114" s="311"/>
      <c r="EF114" s="311"/>
      <c r="EG114" s="311"/>
      <c r="EH114" s="311"/>
      <c r="EI114" s="311"/>
      <c r="EJ114" s="311"/>
      <c r="EK114" s="311"/>
      <c r="EL114" s="311"/>
      <c r="EM114" s="311"/>
      <c r="EN114" s="311"/>
      <c r="EO114" s="311"/>
      <c r="EP114" s="311"/>
      <c r="EQ114" s="311"/>
      <c r="ER114" s="311"/>
      <c r="ES114" s="311"/>
      <c r="ET114" s="311"/>
      <c r="EU114" s="311"/>
      <c r="EV114" s="311"/>
      <c r="EW114" s="311"/>
      <c r="EX114" s="311"/>
      <c r="EY114" s="311"/>
      <c r="EZ114" s="311"/>
      <c r="FA114" s="311"/>
      <c r="FB114" s="311"/>
      <c r="FC114" s="311"/>
      <c r="FD114" s="311"/>
      <c r="FE114" s="311"/>
      <c r="FF114" s="311"/>
      <c r="FG114" s="311"/>
      <c r="FH114" s="311"/>
      <c r="FI114" s="311"/>
      <c r="FJ114" s="311"/>
      <c r="FK114" s="311"/>
      <c r="FL114" s="311"/>
      <c r="FM114" s="311"/>
      <c r="FN114" s="311"/>
      <c r="FO114" s="311"/>
      <c r="FP114" s="311"/>
      <c r="FQ114" s="311"/>
      <c r="FR114" s="311"/>
      <c r="FS114" s="311"/>
      <c r="FT114" s="311"/>
      <c r="FU114" s="311"/>
      <c r="FV114" s="311"/>
      <c r="FW114" s="311"/>
      <c r="FX114" s="311"/>
      <c r="FY114" s="311"/>
      <c r="FZ114" s="311"/>
      <c r="GA114" s="311"/>
      <c r="GB114" s="311"/>
      <c r="GC114" s="311"/>
      <c r="GD114" s="311"/>
      <c r="GE114" s="311"/>
      <c r="GF114" s="311"/>
      <c r="GG114" s="311"/>
      <c r="GH114" s="311"/>
      <c r="GI114" s="311"/>
      <c r="GJ114" s="311"/>
      <c r="GK114" s="311"/>
      <c r="GL114" s="311"/>
      <c r="GM114" s="311"/>
      <c r="GN114" s="311"/>
      <c r="GO114" s="311"/>
      <c r="GP114" s="311"/>
      <c r="GQ114" s="311"/>
      <c r="GR114" s="311"/>
      <c r="GS114" s="311"/>
      <c r="GT114" s="311"/>
      <c r="GU114" s="311"/>
      <c r="GV114" s="311"/>
      <c r="GW114" s="311"/>
      <c r="GX114" s="311"/>
      <c r="GY114" s="311"/>
      <c r="GZ114" s="311"/>
      <c r="HA114" s="311"/>
      <c r="HB114" s="311"/>
      <c r="HC114" s="311"/>
      <c r="HD114" s="311"/>
      <c r="HE114" s="311"/>
      <c r="HF114" s="311"/>
      <c r="HG114" s="311"/>
      <c r="HH114" s="311"/>
      <c r="HI114" s="311"/>
      <c r="HJ114" s="311"/>
      <c r="HK114" s="311"/>
      <c r="HL114" s="311"/>
      <c r="HM114" s="311"/>
      <c r="HN114" s="311"/>
      <c r="HO114" s="311"/>
      <c r="HP114" s="311"/>
      <c r="HQ114" s="311"/>
      <c r="HR114" s="311"/>
      <c r="HS114" s="311"/>
      <c r="HT114" s="311"/>
      <c r="HU114" s="311"/>
      <c r="HV114" s="311"/>
      <c r="HW114" s="311"/>
      <c r="HX114" s="311"/>
      <c r="HY114" s="311"/>
      <c r="HZ114" s="311"/>
      <c r="IA114" s="311"/>
      <c r="IB114" s="311"/>
      <c r="IC114" s="311"/>
      <c r="ID114" s="311"/>
      <c r="IE114" s="311"/>
      <c r="IF114" s="311"/>
      <c r="IG114" s="311"/>
      <c r="IH114" s="311"/>
      <c r="II114" s="311"/>
      <c r="IJ114" s="311"/>
      <c r="IK114" s="311"/>
      <c r="IL114" s="311"/>
      <c r="IM114" s="311"/>
      <c r="IN114" s="311"/>
      <c r="IO114" s="311"/>
      <c r="IP114" s="311"/>
      <c r="IQ114" s="311"/>
      <c r="IR114" s="311"/>
      <c r="IS114" s="311"/>
      <c r="IT114" s="311"/>
      <c r="IU114" s="311"/>
      <c r="IV114" s="311"/>
      <c r="IW114" s="311"/>
      <c r="IX114" s="311"/>
      <c r="IY114" s="311"/>
      <c r="IZ114" s="311"/>
      <c r="JA114" s="311"/>
      <c r="JB114" s="311"/>
      <c r="JC114" s="311"/>
      <c r="JD114" s="311"/>
      <c r="JE114" s="311"/>
    </row>
    <row r="115" spans="1:265" s="2" customFormat="1">
      <c r="A115" s="3"/>
      <c r="B115" s="3"/>
      <c r="AD115" s="311"/>
      <c r="AE115" s="311"/>
      <c r="AF115" s="311"/>
      <c r="AG115" s="311"/>
      <c r="AH115" s="311"/>
      <c r="AI115" s="311"/>
      <c r="AJ115" s="311"/>
      <c r="AK115" s="311"/>
      <c r="AL115" s="311"/>
      <c r="AM115" s="311"/>
      <c r="AN115" s="311"/>
      <c r="AO115" s="311"/>
      <c r="AP115" s="311"/>
      <c r="AQ115" s="311"/>
      <c r="AR115" s="311"/>
      <c r="AS115" s="311"/>
      <c r="AT115" s="311"/>
      <c r="AU115" s="311"/>
      <c r="AV115" s="311"/>
      <c r="AW115" s="311"/>
      <c r="AX115" s="311"/>
      <c r="AY115" s="311"/>
      <c r="AZ115" s="311"/>
      <c r="BA115" s="311"/>
      <c r="BB115" s="311"/>
      <c r="BC115" s="311"/>
      <c r="BD115" s="311"/>
      <c r="BE115" s="311"/>
      <c r="BF115" s="311"/>
      <c r="BG115" s="311"/>
      <c r="BH115" s="311"/>
      <c r="BI115" s="311"/>
      <c r="BJ115" s="311"/>
      <c r="BK115" s="311"/>
      <c r="BL115" s="311"/>
      <c r="BM115" s="311"/>
      <c r="BN115" s="311"/>
      <c r="BO115" s="311"/>
      <c r="BP115" s="311"/>
      <c r="BQ115" s="311"/>
      <c r="BR115" s="311"/>
      <c r="BS115" s="311"/>
      <c r="BT115" s="311"/>
      <c r="BU115" s="311"/>
      <c r="BV115" s="311"/>
      <c r="BW115" s="311"/>
      <c r="BX115" s="311"/>
      <c r="BY115" s="311"/>
      <c r="BZ115" s="311"/>
      <c r="CA115" s="311"/>
      <c r="CB115" s="311"/>
      <c r="CC115" s="311"/>
      <c r="CD115" s="311"/>
      <c r="CE115" s="311"/>
      <c r="CF115" s="311"/>
      <c r="CG115" s="311"/>
      <c r="CH115" s="311"/>
      <c r="CI115" s="311"/>
      <c r="CJ115" s="311"/>
      <c r="CK115" s="311"/>
      <c r="CL115" s="311"/>
      <c r="CM115" s="311"/>
      <c r="CN115" s="311"/>
      <c r="CO115" s="311"/>
      <c r="CP115" s="311"/>
      <c r="CQ115" s="311"/>
      <c r="CR115" s="311"/>
      <c r="CS115" s="311"/>
      <c r="CT115" s="311"/>
      <c r="CU115" s="311"/>
      <c r="CV115" s="311"/>
      <c r="CW115" s="311"/>
      <c r="CX115" s="311"/>
      <c r="CY115" s="311"/>
      <c r="CZ115" s="311"/>
      <c r="DA115" s="311"/>
      <c r="DB115" s="311"/>
      <c r="DC115" s="311"/>
      <c r="DD115" s="311"/>
      <c r="DE115" s="311"/>
      <c r="DF115" s="311"/>
      <c r="DG115" s="311"/>
      <c r="DH115" s="311"/>
      <c r="DI115" s="311"/>
      <c r="DJ115" s="311"/>
      <c r="DK115" s="311"/>
      <c r="DL115" s="311"/>
      <c r="DM115" s="311"/>
      <c r="DN115" s="311"/>
      <c r="DO115" s="311"/>
      <c r="DP115" s="311"/>
      <c r="DQ115" s="311"/>
      <c r="DR115" s="311"/>
      <c r="DS115" s="311"/>
      <c r="DT115" s="311"/>
      <c r="DU115" s="311"/>
      <c r="DV115" s="311"/>
      <c r="DW115" s="311"/>
      <c r="DX115" s="311"/>
      <c r="DY115" s="311"/>
      <c r="DZ115" s="311"/>
      <c r="EA115" s="311"/>
      <c r="EB115" s="311"/>
      <c r="EC115" s="311"/>
      <c r="ED115" s="311"/>
      <c r="EE115" s="311"/>
      <c r="EF115" s="311"/>
      <c r="EG115" s="311"/>
      <c r="EH115" s="311"/>
      <c r="EI115" s="311"/>
      <c r="EJ115" s="311"/>
      <c r="EK115" s="311"/>
      <c r="EL115" s="311"/>
      <c r="EM115" s="311"/>
      <c r="EN115" s="311"/>
      <c r="EO115" s="311"/>
      <c r="EP115" s="311"/>
      <c r="EQ115" s="311"/>
      <c r="ER115" s="311"/>
      <c r="ES115" s="311"/>
      <c r="ET115" s="311"/>
      <c r="EU115" s="311"/>
      <c r="EV115" s="311"/>
      <c r="EW115" s="311"/>
      <c r="EX115" s="311"/>
      <c r="EY115" s="311"/>
      <c r="EZ115" s="311"/>
      <c r="FA115" s="311"/>
      <c r="FB115" s="311"/>
      <c r="FC115" s="311"/>
      <c r="FD115" s="311"/>
      <c r="FE115" s="311"/>
      <c r="FF115" s="311"/>
      <c r="FG115" s="311"/>
      <c r="FH115" s="311"/>
      <c r="FI115" s="311"/>
      <c r="FJ115" s="311"/>
      <c r="FK115" s="311"/>
      <c r="FL115" s="311"/>
      <c r="FM115" s="311"/>
      <c r="FN115" s="311"/>
      <c r="FO115" s="311"/>
      <c r="FP115" s="311"/>
      <c r="FQ115" s="311"/>
      <c r="FR115" s="311"/>
      <c r="FS115" s="311"/>
      <c r="FT115" s="311"/>
      <c r="FU115" s="311"/>
      <c r="FV115" s="311"/>
      <c r="FW115" s="311"/>
      <c r="FX115" s="311"/>
      <c r="FY115" s="311"/>
      <c r="FZ115" s="311"/>
      <c r="GA115" s="311"/>
      <c r="GB115" s="311"/>
      <c r="GC115" s="311"/>
      <c r="GD115" s="311"/>
      <c r="GE115" s="311"/>
      <c r="GF115" s="311"/>
      <c r="GG115" s="311"/>
      <c r="GH115" s="311"/>
      <c r="GI115" s="311"/>
      <c r="GJ115" s="311"/>
      <c r="GK115" s="311"/>
      <c r="GL115" s="311"/>
      <c r="GM115" s="311"/>
      <c r="GN115" s="311"/>
      <c r="GO115" s="311"/>
      <c r="GP115" s="311"/>
      <c r="GQ115" s="311"/>
      <c r="GR115" s="311"/>
      <c r="GS115" s="311"/>
      <c r="GT115" s="311"/>
      <c r="GU115" s="311"/>
      <c r="GV115" s="311"/>
      <c r="GW115" s="311"/>
      <c r="GX115" s="311"/>
      <c r="GY115" s="311"/>
      <c r="GZ115" s="311"/>
      <c r="HA115" s="311"/>
      <c r="HB115" s="311"/>
      <c r="HC115" s="311"/>
      <c r="HD115" s="311"/>
      <c r="HE115" s="311"/>
      <c r="HF115" s="311"/>
      <c r="HG115" s="311"/>
      <c r="HH115" s="311"/>
      <c r="HI115" s="311"/>
      <c r="HJ115" s="311"/>
      <c r="HK115" s="311"/>
      <c r="HL115" s="311"/>
      <c r="HM115" s="311"/>
      <c r="HN115" s="311"/>
      <c r="HO115" s="311"/>
      <c r="HP115" s="311"/>
      <c r="HQ115" s="311"/>
      <c r="HR115" s="311"/>
      <c r="HS115" s="311"/>
      <c r="HT115" s="311"/>
      <c r="HU115" s="311"/>
      <c r="HV115" s="311"/>
      <c r="HW115" s="311"/>
      <c r="HX115" s="311"/>
      <c r="HY115" s="311"/>
      <c r="HZ115" s="311"/>
      <c r="IA115" s="311"/>
      <c r="IB115" s="311"/>
      <c r="IC115" s="311"/>
      <c r="ID115" s="311"/>
      <c r="IE115" s="311"/>
      <c r="IF115" s="311"/>
      <c r="IG115" s="311"/>
      <c r="IH115" s="311"/>
      <c r="II115" s="311"/>
      <c r="IJ115" s="311"/>
      <c r="IK115" s="311"/>
      <c r="IL115" s="311"/>
      <c r="IM115" s="311"/>
      <c r="IN115" s="311"/>
      <c r="IO115" s="311"/>
      <c r="IP115" s="311"/>
      <c r="IQ115" s="311"/>
      <c r="IR115" s="311"/>
      <c r="IS115" s="311"/>
      <c r="IT115" s="311"/>
      <c r="IU115" s="311"/>
      <c r="IV115" s="311"/>
      <c r="IW115" s="311"/>
      <c r="IX115" s="311"/>
      <c r="IY115" s="311"/>
      <c r="IZ115" s="311"/>
      <c r="JA115" s="311"/>
      <c r="JB115" s="311"/>
      <c r="JC115" s="311"/>
      <c r="JD115" s="311"/>
      <c r="JE115" s="311"/>
    </row>
    <row r="116" spans="1:265" s="2" customFormat="1">
      <c r="A116" s="3"/>
      <c r="B116" s="3"/>
      <c r="AD116" s="311"/>
      <c r="AE116" s="311"/>
      <c r="AF116" s="311"/>
      <c r="AG116" s="311"/>
      <c r="AH116" s="311"/>
      <c r="AI116" s="311"/>
      <c r="AJ116" s="311"/>
      <c r="AK116" s="311"/>
      <c r="AL116" s="311"/>
      <c r="AM116" s="311"/>
      <c r="AN116" s="311"/>
      <c r="AO116" s="311"/>
      <c r="AP116" s="311"/>
      <c r="AQ116" s="311"/>
      <c r="AR116" s="311"/>
      <c r="AS116" s="311"/>
      <c r="AT116" s="311"/>
      <c r="AU116" s="311"/>
      <c r="AV116" s="311"/>
      <c r="AW116" s="311"/>
      <c r="AX116" s="311"/>
      <c r="AY116" s="311"/>
      <c r="AZ116" s="311"/>
      <c r="BA116" s="311"/>
      <c r="BB116" s="311"/>
      <c r="BC116" s="311"/>
      <c r="BD116" s="311"/>
      <c r="BE116" s="311"/>
      <c r="BF116" s="311"/>
      <c r="BG116" s="311"/>
      <c r="BH116" s="311"/>
      <c r="BI116" s="311"/>
      <c r="BJ116" s="311"/>
      <c r="BK116" s="311"/>
      <c r="BL116" s="311"/>
      <c r="BM116" s="311"/>
      <c r="BN116" s="311"/>
      <c r="BO116" s="311"/>
      <c r="BP116" s="311"/>
      <c r="BQ116" s="311"/>
      <c r="BR116" s="311"/>
      <c r="BS116" s="311"/>
      <c r="BT116" s="311"/>
      <c r="BU116" s="311"/>
      <c r="BV116" s="311"/>
      <c r="BW116" s="311"/>
      <c r="BX116" s="311"/>
      <c r="BY116" s="311"/>
      <c r="BZ116" s="311"/>
      <c r="CA116" s="311"/>
      <c r="CB116" s="311"/>
      <c r="CC116" s="311"/>
      <c r="CD116" s="311"/>
      <c r="CE116" s="311"/>
      <c r="CF116" s="311"/>
      <c r="CG116" s="311"/>
      <c r="CH116" s="311"/>
      <c r="CI116" s="311"/>
      <c r="CJ116" s="311"/>
      <c r="CK116" s="311"/>
      <c r="CL116" s="311"/>
      <c r="CM116" s="311"/>
      <c r="CN116" s="311"/>
      <c r="CO116" s="311"/>
      <c r="CP116" s="311"/>
      <c r="CQ116" s="311"/>
      <c r="CR116" s="311"/>
      <c r="CS116" s="311"/>
      <c r="CT116" s="311"/>
      <c r="CU116" s="311"/>
      <c r="CV116" s="311"/>
      <c r="CW116" s="311"/>
      <c r="CX116" s="311"/>
      <c r="CY116" s="311"/>
      <c r="CZ116" s="311"/>
      <c r="DA116" s="311"/>
      <c r="DB116" s="311"/>
      <c r="DC116" s="311"/>
      <c r="DD116" s="311"/>
      <c r="DE116" s="311"/>
      <c r="DF116" s="311"/>
      <c r="DG116" s="311"/>
      <c r="DH116" s="311"/>
      <c r="DI116" s="311"/>
      <c r="DJ116" s="311"/>
      <c r="DK116" s="311"/>
      <c r="DL116" s="311"/>
      <c r="DM116" s="311"/>
      <c r="DN116" s="311"/>
      <c r="DO116" s="311"/>
      <c r="DP116" s="311"/>
      <c r="DQ116" s="311"/>
      <c r="DR116" s="311"/>
      <c r="DS116" s="311"/>
      <c r="DT116" s="311"/>
      <c r="DU116" s="311"/>
      <c r="DV116" s="311"/>
      <c r="DW116" s="311"/>
      <c r="DX116" s="311"/>
      <c r="DY116" s="311"/>
      <c r="DZ116" s="311"/>
      <c r="EA116" s="311"/>
      <c r="EB116" s="311"/>
      <c r="EC116" s="311"/>
      <c r="ED116" s="311"/>
      <c r="EE116" s="311"/>
      <c r="EF116" s="311"/>
      <c r="EG116" s="311"/>
      <c r="EH116" s="311"/>
      <c r="EI116" s="311"/>
      <c r="EJ116" s="311"/>
      <c r="EK116" s="311"/>
      <c r="EL116" s="311"/>
      <c r="EM116" s="311"/>
      <c r="EN116" s="311"/>
      <c r="EO116" s="311"/>
      <c r="EP116" s="311"/>
      <c r="EQ116" s="311"/>
      <c r="ER116" s="311"/>
      <c r="ES116" s="311"/>
      <c r="ET116" s="311"/>
      <c r="EU116" s="311"/>
      <c r="EV116" s="311"/>
      <c r="EW116" s="311"/>
      <c r="EX116" s="311"/>
      <c r="EY116" s="311"/>
      <c r="EZ116" s="311"/>
      <c r="FA116" s="311"/>
      <c r="FB116" s="311"/>
      <c r="FC116" s="311"/>
      <c r="FD116" s="311"/>
      <c r="FE116" s="311"/>
      <c r="FF116" s="311"/>
      <c r="FG116" s="311"/>
      <c r="FH116" s="311"/>
      <c r="FI116" s="311"/>
      <c r="FJ116" s="311"/>
      <c r="FK116" s="311"/>
      <c r="FL116" s="311"/>
      <c r="FM116" s="311"/>
      <c r="FN116" s="311"/>
      <c r="FO116" s="311"/>
      <c r="FP116" s="311"/>
      <c r="FQ116" s="311"/>
      <c r="FR116" s="311"/>
      <c r="FS116" s="311"/>
      <c r="FT116" s="311"/>
      <c r="FU116" s="311"/>
      <c r="FV116" s="311"/>
      <c r="FW116" s="311"/>
      <c r="FX116" s="311"/>
      <c r="FY116" s="311"/>
      <c r="FZ116" s="311"/>
      <c r="GA116" s="311"/>
      <c r="GB116" s="311"/>
      <c r="GC116" s="311"/>
      <c r="GD116" s="311"/>
      <c r="GE116" s="311"/>
      <c r="GF116" s="311"/>
      <c r="GG116" s="311"/>
      <c r="GH116" s="311"/>
      <c r="GI116" s="311"/>
      <c r="GJ116" s="311"/>
      <c r="GK116" s="311"/>
      <c r="GL116" s="311"/>
      <c r="GM116" s="311"/>
      <c r="GN116" s="311"/>
      <c r="GO116" s="311"/>
      <c r="GP116" s="311"/>
      <c r="GQ116" s="311"/>
      <c r="GR116" s="311"/>
      <c r="GS116" s="311"/>
      <c r="GT116" s="311"/>
      <c r="GU116" s="311"/>
      <c r="GV116" s="311"/>
      <c r="GW116" s="311"/>
      <c r="GX116" s="311"/>
      <c r="GY116" s="311"/>
      <c r="GZ116" s="311"/>
      <c r="HA116" s="311"/>
      <c r="HB116" s="311"/>
      <c r="HC116" s="311"/>
      <c r="HD116" s="311"/>
      <c r="HE116" s="311"/>
      <c r="HF116" s="311"/>
      <c r="HG116" s="311"/>
      <c r="HH116" s="311"/>
      <c r="HI116" s="311"/>
      <c r="HJ116" s="311"/>
      <c r="HK116" s="311"/>
      <c r="HL116" s="311"/>
      <c r="HM116" s="311"/>
      <c r="HN116" s="311"/>
      <c r="HO116" s="311"/>
      <c r="HP116" s="311"/>
      <c r="HQ116" s="311"/>
      <c r="HR116" s="311"/>
      <c r="HS116" s="311"/>
      <c r="HT116" s="311"/>
      <c r="HU116" s="311"/>
      <c r="HV116" s="311"/>
      <c r="HW116" s="311"/>
      <c r="HX116" s="311"/>
      <c r="HY116" s="311"/>
      <c r="HZ116" s="311"/>
      <c r="IA116" s="311"/>
      <c r="IB116" s="311"/>
      <c r="IC116" s="311"/>
      <c r="ID116" s="311"/>
      <c r="IE116" s="311"/>
      <c r="IF116" s="311"/>
      <c r="IG116" s="311"/>
      <c r="IH116" s="311"/>
      <c r="II116" s="311"/>
      <c r="IJ116" s="311"/>
      <c r="IK116" s="311"/>
      <c r="IL116" s="311"/>
      <c r="IM116" s="311"/>
      <c r="IN116" s="311"/>
      <c r="IO116" s="311"/>
      <c r="IP116" s="311"/>
      <c r="IQ116" s="311"/>
      <c r="IR116" s="311"/>
      <c r="IS116" s="311"/>
      <c r="IT116" s="311"/>
      <c r="IU116" s="311"/>
      <c r="IV116" s="311"/>
      <c r="IW116" s="311"/>
      <c r="IX116" s="311"/>
      <c r="IY116" s="311"/>
      <c r="IZ116" s="311"/>
      <c r="JA116" s="311"/>
      <c r="JB116" s="311"/>
      <c r="JC116" s="311"/>
      <c r="JD116" s="311"/>
      <c r="JE116" s="311"/>
    </row>
    <row r="117" spans="1:265" s="2" customFormat="1">
      <c r="A117" s="3"/>
      <c r="B117" s="3"/>
      <c r="AD117" s="311"/>
      <c r="AE117" s="311"/>
      <c r="AF117" s="311"/>
      <c r="AG117" s="311"/>
      <c r="AH117" s="311"/>
      <c r="AI117" s="311"/>
      <c r="AJ117" s="311"/>
      <c r="AK117" s="311"/>
      <c r="AL117" s="311"/>
      <c r="AM117" s="311"/>
      <c r="AN117" s="311"/>
      <c r="AO117" s="311"/>
      <c r="AP117" s="311"/>
      <c r="AQ117" s="311"/>
      <c r="AR117" s="311"/>
      <c r="AS117" s="311"/>
      <c r="AT117" s="311"/>
      <c r="AU117" s="311"/>
      <c r="AV117" s="311"/>
      <c r="AW117" s="311"/>
      <c r="AX117" s="311"/>
      <c r="AY117" s="311"/>
      <c r="AZ117" s="311"/>
      <c r="BA117" s="311"/>
      <c r="BB117" s="311"/>
      <c r="BC117" s="311"/>
      <c r="BD117" s="311"/>
      <c r="BE117" s="311"/>
      <c r="BF117" s="311"/>
      <c r="BG117" s="311"/>
      <c r="BH117" s="311"/>
      <c r="BI117" s="311"/>
      <c r="BJ117" s="311"/>
      <c r="BK117" s="311"/>
      <c r="BL117" s="311"/>
      <c r="BM117" s="311"/>
      <c r="BN117" s="311"/>
      <c r="BO117" s="311"/>
      <c r="BP117" s="311"/>
      <c r="BQ117" s="311"/>
      <c r="BR117" s="311"/>
      <c r="BS117" s="311"/>
      <c r="BT117" s="311"/>
      <c r="BU117" s="311"/>
      <c r="BV117" s="311"/>
      <c r="BW117" s="311"/>
      <c r="BX117" s="311"/>
      <c r="BY117" s="311"/>
      <c r="BZ117" s="311"/>
      <c r="CA117" s="311"/>
      <c r="CB117" s="311"/>
      <c r="CC117" s="311"/>
      <c r="CD117" s="311"/>
      <c r="CE117" s="311"/>
      <c r="CF117" s="311"/>
      <c r="CG117" s="311"/>
      <c r="CH117" s="311"/>
      <c r="CI117" s="311"/>
      <c r="CJ117" s="311"/>
      <c r="CK117" s="311"/>
      <c r="CL117" s="311"/>
      <c r="CM117" s="311"/>
      <c r="CN117" s="311"/>
      <c r="CO117" s="311"/>
      <c r="CP117" s="311"/>
      <c r="CQ117" s="311"/>
      <c r="CR117" s="311"/>
      <c r="CS117" s="311"/>
      <c r="CT117" s="311"/>
      <c r="CU117" s="311"/>
      <c r="CV117" s="311"/>
      <c r="CW117" s="311"/>
      <c r="CX117" s="311"/>
      <c r="CY117" s="311"/>
      <c r="CZ117" s="311"/>
      <c r="DA117" s="311"/>
      <c r="DB117" s="311"/>
      <c r="DC117" s="311"/>
      <c r="DD117" s="311"/>
      <c r="DE117" s="311"/>
      <c r="DF117" s="311"/>
      <c r="DG117" s="311"/>
      <c r="DH117" s="311"/>
      <c r="DI117" s="311"/>
      <c r="DJ117" s="311"/>
      <c r="DK117" s="311"/>
      <c r="DL117" s="311"/>
      <c r="DM117" s="311"/>
      <c r="DN117" s="311"/>
      <c r="DO117" s="311"/>
      <c r="DP117" s="311"/>
      <c r="DQ117" s="311"/>
      <c r="DR117" s="311"/>
      <c r="DS117" s="311"/>
      <c r="DT117" s="311"/>
      <c r="DU117" s="311"/>
      <c r="DV117" s="311"/>
      <c r="DW117" s="311"/>
      <c r="DX117" s="311"/>
      <c r="DY117" s="311"/>
      <c r="DZ117" s="311"/>
      <c r="EA117" s="311"/>
      <c r="EB117" s="311"/>
      <c r="EC117" s="311"/>
      <c r="ED117" s="311"/>
      <c r="EE117" s="311"/>
      <c r="EF117" s="311"/>
      <c r="EG117" s="311"/>
      <c r="EH117" s="311"/>
      <c r="EI117" s="311"/>
      <c r="EJ117" s="311"/>
      <c r="EK117" s="311"/>
      <c r="EL117" s="311"/>
      <c r="EM117" s="311"/>
      <c r="EN117" s="311"/>
      <c r="EO117" s="311"/>
      <c r="EP117" s="311"/>
      <c r="EQ117" s="311"/>
      <c r="ER117" s="311"/>
      <c r="ES117" s="311"/>
      <c r="ET117" s="311"/>
      <c r="EU117" s="311"/>
      <c r="EV117" s="311"/>
      <c r="EW117" s="311"/>
      <c r="EX117" s="311"/>
      <c r="EY117" s="311"/>
      <c r="EZ117" s="311"/>
      <c r="FA117" s="311"/>
      <c r="FB117" s="311"/>
      <c r="FC117" s="311"/>
      <c r="FD117" s="311"/>
      <c r="FE117" s="311"/>
      <c r="FF117" s="311"/>
      <c r="FG117" s="311"/>
      <c r="FH117" s="311"/>
      <c r="FI117" s="311"/>
      <c r="FJ117" s="311"/>
      <c r="FK117" s="311"/>
      <c r="FL117" s="311"/>
      <c r="FM117" s="311"/>
      <c r="FN117" s="311"/>
      <c r="FO117" s="311"/>
      <c r="FP117" s="311"/>
      <c r="FQ117" s="311"/>
      <c r="FR117" s="311"/>
      <c r="FS117" s="311"/>
      <c r="FT117" s="311"/>
      <c r="FU117" s="311"/>
      <c r="FV117" s="311"/>
      <c r="FW117" s="311"/>
      <c r="FX117" s="311"/>
      <c r="FY117" s="311"/>
      <c r="FZ117" s="311"/>
      <c r="GA117" s="311"/>
      <c r="GB117" s="311"/>
      <c r="GC117" s="311"/>
      <c r="GD117" s="311"/>
      <c r="GE117" s="311"/>
      <c r="GF117" s="311"/>
      <c r="GG117" s="311"/>
      <c r="GH117" s="311"/>
      <c r="GI117" s="311"/>
      <c r="GJ117" s="311"/>
      <c r="GK117" s="311"/>
      <c r="GL117" s="311"/>
      <c r="GM117" s="311"/>
      <c r="GN117" s="311"/>
      <c r="GO117" s="311"/>
      <c r="GP117" s="311"/>
      <c r="GQ117" s="311"/>
      <c r="GR117" s="311"/>
      <c r="GS117" s="311"/>
      <c r="GT117" s="311"/>
      <c r="GU117" s="311"/>
      <c r="GV117" s="311"/>
      <c r="GW117" s="311"/>
      <c r="GX117" s="311"/>
      <c r="GY117" s="311"/>
      <c r="GZ117" s="311"/>
      <c r="HA117" s="311"/>
      <c r="HB117" s="311"/>
      <c r="HC117" s="311"/>
      <c r="HD117" s="311"/>
      <c r="HE117" s="311"/>
      <c r="HF117" s="311"/>
      <c r="HG117" s="311"/>
      <c r="HH117" s="311"/>
      <c r="HI117" s="311"/>
      <c r="HJ117" s="311"/>
      <c r="HK117" s="311"/>
      <c r="HL117" s="311"/>
      <c r="HM117" s="311"/>
      <c r="HN117" s="311"/>
      <c r="HO117" s="311"/>
      <c r="HP117" s="311"/>
      <c r="HQ117" s="311"/>
      <c r="HR117" s="311"/>
      <c r="HS117" s="311"/>
      <c r="HT117" s="311"/>
      <c r="HU117" s="311"/>
      <c r="HV117" s="311"/>
      <c r="HW117" s="311"/>
      <c r="HX117" s="311"/>
      <c r="HY117" s="311"/>
      <c r="HZ117" s="311"/>
      <c r="IA117" s="311"/>
      <c r="IB117" s="311"/>
      <c r="IC117" s="311"/>
      <c r="ID117" s="311"/>
      <c r="IE117" s="311"/>
      <c r="IF117" s="311"/>
      <c r="IG117" s="311"/>
      <c r="IH117" s="311"/>
      <c r="II117" s="311"/>
      <c r="IJ117" s="311"/>
      <c r="IK117" s="311"/>
      <c r="IL117" s="311"/>
      <c r="IM117" s="311"/>
      <c r="IN117" s="311"/>
      <c r="IO117" s="311"/>
      <c r="IP117" s="311"/>
      <c r="IQ117" s="311"/>
      <c r="IR117" s="311"/>
      <c r="IS117" s="311"/>
      <c r="IT117" s="311"/>
      <c r="IU117" s="311"/>
      <c r="IV117" s="311"/>
      <c r="IW117" s="311"/>
      <c r="IX117" s="311"/>
      <c r="IY117" s="311"/>
      <c r="IZ117" s="311"/>
      <c r="JA117" s="311"/>
      <c r="JB117" s="311"/>
      <c r="JC117" s="311"/>
      <c r="JD117" s="311"/>
      <c r="JE117" s="311"/>
    </row>
    <row r="118" spans="1:265" s="2" customFormat="1">
      <c r="A118" s="3"/>
      <c r="B118" s="3"/>
      <c r="AD118" s="311"/>
      <c r="AE118" s="311"/>
      <c r="AF118" s="311"/>
      <c r="AG118" s="311"/>
      <c r="AH118" s="311"/>
      <c r="AI118" s="311"/>
      <c r="AJ118" s="311"/>
      <c r="AK118" s="311"/>
      <c r="AL118" s="311"/>
      <c r="AM118" s="311"/>
      <c r="AN118" s="311"/>
      <c r="AO118" s="311"/>
      <c r="AP118" s="311"/>
      <c r="AQ118" s="311"/>
      <c r="AR118" s="311"/>
      <c r="AS118" s="311"/>
      <c r="AT118" s="311"/>
      <c r="AU118" s="311"/>
      <c r="AV118" s="311"/>
      <c r="AW118" s="311"/>
      <c r="AX118" s="311"/>
      <c r="AY118" s="311"/>
      <c r="AZ118" s="311"/>
      <c r="BA118" s="311"/>
      <c r="BB118" s="311"/>
      <c r="BC118" s="311"/>
      <c r="BD118" s="311"/>
      <c r="BE118" s="311"/>
      <c r="BF118" s="311"/>
      <c r="BG118" s="311"/>
      <c r="BH118" s="311"/>
      <c r="BI118" s="311"/>
      <c r="BJ118" s="311"/>
      <c r="BK118" s="311"/>
      <c r="BL118" s="311"/>
      <c r="BM118" s="311"/>
      <c r="BN118" s="311"/>
      <c r="BO118" s="311"/>
      <c r="BP118" s="311"/>
      <c r="BQ118" s="311"/>
      <c r="BR118" s="311"/>
      <c r="BS118" s="311"/>
      <c r="BT118" s="311"/>
      <c r="BU118" s="311"/>
      <c r="BV118" s="311"/>
      <c r="BW118" s="311"/>
      <c r="BX118" s="311"/>
      <c r="BY118" s="311"/>
      <c r="BZ118" s="311"/>
      <c r="CA118" s="311"/>
      <c r="CB118" s="311"/>
      <c r="CC118" s="311"/>
      <c r="CD118" s="311"/>
      <c r="CE118" s="311"/>
      <c r="CF118" s="311"/>
      <c r="CG118" s="311"/>
      <c r="CH118" s="311"/>
      <c r="CI118" s="311"/>
      <c r="CJ118" s="311"/>
      <c r="CK118" s="311"/>
      <c r="CL118" s="311"/>
      <c r="CM118" s="311"/>
      <c r="CN118" s="311"/>
      <c r="CO118" s="311"/>
      <c r="CP118" s="311"/>
      <c r="CQ118" s="311"/>
      <c r="CR118" s="311"/>
      <c r="CS118" s="311"/>
      <c r="CT118" s="311"/>
      <c r="CU118" s="311"/>
      <c r="CV118" s="311"/>
      <c r="CW118" s="311"/>
      <c r="CX118" s="311"/>
      <c r="CY118" s="311"/>
      <c r="CZ118" s="311"/>
      <c r="DA118" s="311"/>
      <c r="DB118" s="311"/>
      <c r="DC118" s="311"/>
      <c r="DD118" s="311"/>
      <c r="DE118" s="311"/>
      <c r="DF118" s="311"/>
      <c r="DG118" s="311"/>
      <c r="DH118" s="311"/>
      <c r="DI118" s="311"/>
      <c r="DJ118" s="311"/>
      <c r="DK118" s="311"/>
      <c r="DL118" s="311"/>
      <c r="DM118" s="311"/>
      <c r="DN118" s="311"/>
      <c r="DO118" s="311"/>
      <c r="DP118" s="311"/>
      <c r="DQ118" s="311"/>
      <c r="DR118" s="311"/>
      <c r="DS118" s="311"/>
      <c r="DT118" s="311"/>
      <c r="DU118" s="311"/>
      <c r="DV118" s="311"/>
      <c r="DW118" s="311"/>
      <c r="DX118" s="311"/>
      <c r="DY118" s="311"/>
      <c r="DZ118" s="311"/>
      <c r="EA118" s="311"/>
      <c r="EB118" s="311"/>
      <c r="EC118" s="311"/>
      <c r="ED118" s="311"/>
      <c r="EE118" s="311"/>
      <c r="EF118" s="311"/>
      <c r="EG118" s="311"/>
      <c r="EH118" s="311"/>
      <c r="EI118" s="311"/>
      <c r="EJ118" s="311"/>
      <c r="EK118" s="311"/>
      <c r="EL118" s="311"/>
      <c r="EM118" s="311"/>
      <c r="EN118" s="311"/>
      <c r="EO118" s="311"/>
      <c r="EP118" s="311"/>
      <c r="EQ118" s="311"/>
      <c r="ER118" s="311"/>
      <c r="ES118" s="311"/>
      <c r="ET118" s="311"/>
      <c r="EU118" s="311"/>
      <c r="EV118" s="311"/>
      <c r="EW118" s="311"/>
      <c r="EX118" s="311"/>
      <c r="EY118" s="311"/>
      <c r="EZ118" s="311"/>
      <c r="FA118" s="311"/>
      <c r="FB118" s="311"/>
      <c r="FC118" s="311"/>
      <c r="FD118" s="311"/>
      <c r="FE118" s="311"/>
      <c r="FF118" s="311"/>
      <c r="FG118" s="311"/>
      <c r="FH118" s="311"/>
      <c r="FI118" s="311"/>
      <c r="FJ118" s="311"/>
      <c r="FK118" s="311"/>
      <c r="FL118" s="311"/>
      <c r="FM118" s="311"/>
      <c r="FN118" s="311"/>
      <c r="FO118" s="311"/>
      <c r="FP118" s="311"/>
      <c r="FQ118" s="311"/>
      <c r="FR118" s="311"/>
      <c r="FS118" s="311"/>
      <c r="FT118" s="311"/>
      <c r="FU118" s="311"/>
      <c r="FV118" s="311"/>
      <c r="FW118" s="311"/>
      <c r="FX118" s="311"/>
      <c r="FY118" s="311"/>
      <c r="FZ118" s="311"/>
      <c r="GA118" s="311"/>
      <c r="GB118" s="311"/>
      <c r="GC118" s="311"/>
      <c r="GD118" s="311"/>
      <c r="GE118" s="311"/>
      <c r="GF118" s="311"/>
      <c r="GG118" s="311"/>
      <c r="GH118" s="311"/>
      <c r="GI118" s="311"/>
      <c r="GJ118" s="311"/>
      <c r="GK118" s="311"/>
      <c r="GL118" s="311"/>
      <c r="GM118" s="311"/>
      <c r="GN118" s="311"/>
      <c r="GO118" s="311"/>
      <c r="GP118" s="311"/>
      <c r="GQ118" s="311"/>
      <c r="GR118" s="311"/>
      <c r="GS118" s="311"/>
      <c r="GT118" s="311"/>
      <c r="GU118" s="311"/>
      <c r="GV118" s="311"/>
      <c r="GW118" s="311"/>
      <c r="GX118" s="311"/>
      <c r="GY118" s="311"/>
      <c r="GZ118" s="311"/>
      <c r="HA118" s="311"/>
      <c r="HB118" s="311"/>
      <c r="HC118" s="311"/>
      <c r="HD118" s="311"/>
      <c r="HE118" s="311"/>
      <c r="HF118" s="311"/>
      <c r="HG118" s="311"/>
      <c r="HH118" s="311"/>
      <c r="HI118" s="311"/>
      <c r="HJ118" s="311"/>
      <c r="HK118" s="311"/>
      <c r="HL118" s="311"/>
      <c r="HM118" s="311"/>
      <c r="HN118" s="311"/>
      <c r="HO118" s="311"/>
      <c r="HP118" s="311"/>
      <c r="HQ118" s="311"/>
      <c r="HR118" s="311"/>
      <c r="HS118" s="311"/>
      <c r="HT118" s="311"/>
      <c r="HU118" s="311"/>
      <c r="HV118" s="311"/>
      <c r="HW118" s="311"/>
      <c r="HX118" s="311"/>
      <c r="HY118" s="311"/>
      <c r="HZ118" s="311"/>
      <c r="IA118" s="311"/>
      <c r="IB118" s="311"/>
      <c r="IC118" s="311"/>
      <c r="ID118" s="311"/>
      <c r="IE118" s="311"/>
      <c r="IF118" s="311"/>
      <c r="IG118" s="311"/>
      <c r="IH118" s="311"/>
      <c r="II118" s="311"/>
      <c r="IJ118" s="311"/>
      <c r="IK118" s="311"/>
      <c r="IL118" s="311"/>
      <c r="IM118" s="311"/>
      <c r="IN118" s="311"/>
      <c r="IO118" s="311"/>
      <c r="IP118" s="311"/>
      <c r="IQ118" s="311"/>
      <c r="IR118" s="311"/>
      <c r="IS118" s="311"/>
      <c r="IT118" s="311"/>
      <c r="IU118" s="311"/>
      <c r="IV118" s="311"/>
      <c r="IW118" s="311"/>
      <c r="IX118" s="311"/>
      <c r="IY118" s="311"/>
      <c r="IZ118" s="311"/>
      <c r="JA118" s="311"/>
      <c r="JB118" s="311"/>
      <c r="JC118" s="311"/>
      <c r="JD118" s="311"/>
      <c r="JE118" s="311"/>
    </row>
    <row r="119" spans="1:265" s="2" customFormat="1">
      <c r="A119" s="3"/>
      <c r="B119" s="3"/>
      <c r="AD119" s="311"/>
      <c r="AE119" s="311"/>
      <c r="AF119" s="311"/>
      <c r="AG119" s="311"/>
      <c r="AH119" s="311"/>
      <c r="AI119" s="311"/>
      <c r="AJ119" s="311"/>
      <c r="AK119" s="311"/>
      <c r="AL119" s="311"/>
      <c r="AM119" s="311"/>
      <c r="AN119" s="311"/>
      <c r="AO119" s="311"/>
      <c r="AP119" s="311"/>
      <c r="AQ119" s="311"/>
      <c r="AR119" s="311"/>
      <c r="AS119" s="311"/>
      <c r="AT119" s="311"/>
      <c r="AU119" s="311"/>
      <c r="AV119" s="311"/>
      <c r="AW119" s="311"/>
      <c r="AX119" s="311"/>
      <c r="AY119" s="311"/>
      <c r="AZ119" s="311"/>
      <c r="BA119" s="311"/>
      <c r="BB119" s="311"/>
      <c r="BC119" s="311"/>
      <c r="BD119" s="311"/>
      <c r="BE119" s="311"/>
      <c r="BF119" s="311"/>
      <c r="BG119" s="311"/>
      <c r="BH119" s="311"/>
      <c r="BI119" s="311"/>
      <c r="BJ119" s="311"/>
      <c r="BK119" s="311"/>
      <c r="BL119" s="311"/>
      <c r="BM119" s="311"/>
      <c r="BN119" s="311"/>
      <c r="BO119" s="311"/>
      <c r="BP119" s="311"/>
      <c r="BQ119" s="311"/>
      <c r="BR119" s="311"/>
      <c r="BS119" s="311"/>
      <c r="BT119" s="311"/>
      <c r="BU119" s="311"/>
      <c r="BV119" s="311"/>
      <c r="BW119" s="311"/>
      <c r="BX119" s="311"/>
      <c r="BY119" s="311"/>
      <c r="BZ119" s="311"/>
      <c r="CA119" s="311"/>
      <c r="CB119" s="311"/>
      <c r="CC119" s="311"/>
      <c r="CD119" s="311"/>
      <c r="CE119" s="311"/>
      <c r="CF119" s="311"/>
      <c r="CG119" s="311"/>
      <c r="CH119" s="311"/>
      <c r="CI119" s="311"/>
      <c r="CJ119" s="311"/>
      <c r="CK119" s="311"/>
      <c r="CL119" s="311"/>
      <c r="CM119" s="311"/>
      <c r="CN119" s="311"/>
      <c r="CO119" s="311"/>
      <c r="CP119" s="311"/>
      <c r="CQ119" s="311"/>
      <c r="CR119" s="311"/>
      <c r="CS119" s="311"/>
      <c r="CT119" s="311"/>
      <c r="CU119" s="311"/>
      <c r="CV119" s="311"/>
      <c r="CW119" s="311"/>
      <c r="CX119" s="311"/>
      <c r="CY119" s="311"/>
      <c r="CZ119" s="311"/>
      <c r="DA119" s="311"/>
      <c r="DB119" s="311"/>
      <c r="DC119" s="311"/>
      <c r="DD119" s="311"/>
      <c r="DE119" s="311"/>
      <c r="DF119" s="311"/>
      <c r="DG119" s="311"/>
      <c r="DH119" s="311"/>
      <c r="DI119" s="311"/>
      <c r="DJ119" s="311"/>
      <c r="DK119" s="311"/>
      <c r="DL119" s="311"/>
      <c r="DM119" s="311"/>
      <c r="DN119" s="311"/>
      <c r="DO119" s="311"/>
      <c r="DP119" s="311"/>
      <c r="DQ119" s="311"/>
      <c r="DR119" s="311"/>
      <c r="DS119" s="311"/>
      <c r="DT119" s="311"/>
      <c r="DU119" s="311"/>
      <c r="DV119" s="311"/>
      <c r="DW119" s="311"/>
      <c r="DX119" s="311"/>
      <c r="DY119" s="311"/>
      <c r="DZ119" s="311"/>
      <c r="EA119" s="311"/>
      <c r="EB119" s="311"/>
      <c r="EC119" s="311"/>
      <c r="ED119" s="311"/>
      <c r="EE119" s="311"/>
      <c r="EF119" s="311"/>
      <c r="EG119" s="311"/>
      <c r="EH119" s="311"/>
      <c r="EI119" s="311"/>
      <c r="EJ119" s="311"/>
      <c r="EK119" s="311"/>
      <c r="EL119" s="311"/>
      <c r="EM119" s="311"/>
      <c r="EN119" s="311"/>
      <c r="EO119" s="311"/>
      <c r="EP119" s="311"/>
      <c r="EQ119" s="311"/>
      <c r="ER119" s="311"/>
      <c r="ES119" s="311"/>
      <c r="ET119" s="311"/>
      <c r="EU119" s="311"/>
      <c r="EV119" s="311"/>
      <c r="EW119" s="311"/>
      <c r="EX119" s="311"/>
      <c r="EY119" s="311"/>
      <c r="EZ119" s="311"/>
      <c r="FA119" s="311"/>
      <c r="FB119" s="311"/>
      <c r="FC119" s="311"/>
      <c r="FD119" s="311"/>
      <c r="FE119" s="311"/>
      <c r="FF119" s="311"/>
      <c r="FG119" s="311"/>
      <c r="FH119" s="311"/>
      <c r="FI119" s="311"/>
      <c r="FJ119" s="311"/>
      <c r="FK119" s="311"/>
      <c r="FL119" s="311"/>
      <c r="FM119" s="311"/>
      <c r="FN119" s="311"/>
      <c r="FO119" s="311"/>
      <c r="FP119" s="311"/>
      <c r="FQ119" s="311"/>
      <c r="FR119" s="311"/>
      <c r="FS119" s="311"/>
      <c r="FT119" s="311"/>
      <c r="FU119" s="311"/>
      <c r="FV119" s="311"/>
      <c r="FW119" s="311"/>
      <c r="FX119" s="311"/>
      <c r="FY119" s="311"/>
      <c r="FZ119" s="311"/>
      <c r="GA119" s="311"/>
      <c r="GB119" s="311"/>
      <c r="GC119" s="311"/>
      <c r="GD119" s="311"/>
      <c r="GE119" s="311"/>
      <c r="GF119" s="311"/>
      <c r="GG119" s="311"/>
      <c r="GH119" s="311"/>
      <c r="GI119" s="311"/>
      <c r="GJ119" s="311"/>
      <c r="GK119" s="311"/>
      <c r="GL119" s="311"/>
      <c r="GM119" s="311"/>
      <c r="GN119" s="311"/>
      <c r="GO119" s="311"/>
      <c r="GP119" s="311"/>
      <c r="GQ119" s="311"/>
      <c r="GR119" s="311"/>
      <c r="GS119" s="311"/>
      <c r="GT119" s="311"/>
      <c r="GU119" s="311"/>
      <c r="GV119" s="311"/>
      <c r="GW119" s="311"/>
      <c r="GX119" s="311"/>
      <c r="GY119" s="311"/>
      <c r="GZ119" s="311"/>
      <c r="HA119" s="311"/>
      <c r="HB119" s="311"/>
      <c r="HC119" s="311"/>
      <c r="HD119" s="311"/>
      <c r="HE119" s="311"/>
      <c r="HF119" s="311"/>
      <c r="HG119" s="311"/>
      <c r="HH119" s="311"/>
      <c r="HI119" s="311"/>
      <c r="HJ119" s="311"/>
      <c r="HK119" s="311"/>
      <c r="HL119" s="311"/>
      <c r="HM119" s="311"/>
      <c r="HN119" s="311"/>
      <c r="HO119" s="311"/>
      <c r="HP119" s="311"/>
      <c r="HQ119" s="311"/>
      <c r="HR119" s="311"/>
      <c r="HS119" s="311"/>
      <c r="HT119" s="311"/>
      <c r="HU119" s="311"/>
      <c r="HV119" s="311"/>
      <c r="HW119" s="311"/>
      <c r="HX119" s="311"/>
      <c r="HY119" s="311"/>
      <c r="HZ119" s="311"/>
      <c r="IA119" s="311"/>
      <c r="IB119" s="311"/>
      <c r="IC119" s="311"/>
      <c r="ID119" s="311"/>
      <c r="IE119" s="311"/>
      <c r="IF119" s="311"/>
      <c r="IG119" s="311"/>
      <c r="IH119" s="311"/>
      <c r="II119" s="311"/>
      <c r="IJ119" s="311"/>
      <c r="IK119" s="311"/>
      <c r="IL119" s="311"/>
      <c r="IM119" s="311"/>
      <c r="IN119" s="311"/>
      <c r="IO119" s="311"/>
      <c r="IP119" s="311"/>
      <c r="IQ119" s="311"/>
      <c r="IR119" s="311"/>
      <c r="IS119" s="311"/>
      <c r="IT119" s="311"/>
      <c r="IU119" s="311"/>
      <c r="IV119" s="311"/>
      <c r="IW119" s="311"/>
      <c r="IX119" s="311"/>
      <c r="IY119" s="311"/>
      <c r="IZ119" s="311"/>
      <c r="JA119" s="311"/>
      <c r="JB119" s="311"/>
      <c r="JC119" s="311"/>
      <c r="JD119" s="311"/>
      <c r="JE119" s="311"/>
    </row>
    <row r="120" spans="1:265" s="2" customFormat="1">
      <c r="A120" s="3"/>
      <c r="B120" s="3"/>
      <c r="AD120" s="311"/>
      <c r="AE120" s="311"/>
      <c r="AF120" s="311"/>
      <c r="AG120" s="311"/>
      <c r="AH120" s="311"/>
      <c r="AI120" s="311"/>
      <c r="AJ120" s="311"/>
      <c r="AK120" s="311"/>
      <c r="AL120" s="311"/>
      <c r="AM120" s="311"/>
      <c r="AN120" s="311"/>
      <c r="AO120" s="311"/>
      <c r="AP120" s="311"/>
      <c r="AQ120" s="311"/>
      <c r="AR120" s="311"/>
      <c r="AS120" s="311"/>
      <c r="AT120" s="311"/>
      <c r="AU120" s="311"/>
      <c r="AV120" s="311"/>
      <c r="AW120" s="311"/>
      <c r="AX120" s="311"/>
      <c r="AY120" s="311"/>
      <c r="AZ120" s="311"/>
      <c r="BA120" s="311"/>
      <c r="BB120" s="311"/>
      <c r="BC120" s="311"/>
      <c r="BD120" s="311"/>
      <c r="BE120" s="311"/>
      <c r="BF120" s="311"/>
      <c r="BG120" s="311"/>
      <c r="BH120" s="311"/>
      <c r="BI120" s="311"/>
      <c r="BJ120" s="311"/>
      <c r="BK120" s="311"/>
      <c r="BL120" s="311"/>
      <c r="BM120" s="311"/>
      <c r="BN120" s="311"/>
      <c r="BO120" s="311"/>
      <c r="BP120" s="311"/>
      <c r="BQ120" s="311"/>
      <c r="BR120" s="311"/>
      <c r="BS120" s="311"/>
      <c r="BT120" s="311"/>
      <c r="BU120" s="311"/>
      <c r="BV120" s="311"/>
      <c r="BW120" s="311"/>
      <c r="BX120" s="311"/>
      <c r="BY120" s="311"/>
      <c r="BZ120" s="311"/>
      <c r="CA120" s="311"/>
      <c r="CB120" s="311"/>
      <c r="CC120" s="311"/>
      <c r="CD120" s="311"/>
      <c r="CE120" s="311"/>
      <c r="CF120" s="311"/>
      <c r="CG120" s="311"/>
      <c r="CH120" s="311"/>
      <c r="CI120" s="311"/>
      <c r="CJ120" s="311"/>
      <c r="CK120" s="311"/>
      <c r="CL120" s="311"/>
      <c r="CM120" s="311"/>
      <c r="CN120" s="311"/>
      <c r="CO120" s="311"/>
      <c r="CP120" s="311"/>
      <c r="CQ120" s="311"/>
      <c r="CR120" s="311"/>
      <c r="CS120" s="311"/>
      <c r="CT120" s="311"/>
      <c r="CU120" s="311"/>
      <c r="CV120" s="311"/>
      <c r="CW120" s="311"/>
      <c r="CX120" s="311"/>
      <c r="CY120" s="311"/>
      <c r="CZ120" s="311"/>
      <c r="DA120" s="311"/>
      <c r="DB120" s="311"/>
      <c r="DC120" s="311"/>
      <c r="DD120" s="311"/>
      <c r="DE120" s="311"/>
      <c r="DF120" s="311"/>
      <c r="DG120" s="311"/>
      <c r="DH120" s="311"/>
      <c r="DI120" s="311"/>
      <c r="DJ120" s="311"/>
      <c r="DK120" s="311"/>
      <c r="DL120" s="311"/>
      <c r="DM120" s="311"/>
      <c r="DN120" s="311"/>
      <c r="DO120" s="311"/>
      <c r="DP120" s="311"/>
      <c r="DQ120" s="311"/>
      <c r="DR120" s="311"/>
      <c r="DS120" s="311"/>
      <c r="DT120" s="311"/>
      <c r="DU120" s="311"/>
      <c r="DV120" s="311"/>
      <c r="DW120" s="311"/>
      <c r="DX120" s="311"/>
      <c r="DY120" s="311"/>
      <c r="DZ120" s="311"/>
      <c r="EA120" s="311"/>
      <c r="EB120" s="311"/>
      <c r="EC120" s="311"/>
      <c r="ED120" s="311"/>
      <c r="EE120" s="311"/>
      <c r="EF120" s="311"/>
      <c r="EG120" s="311"/>
      <c r="EH120" s="311"/>
      <c r="EI120" s="311"/>
      <c r="EJ120" s="311"/>
      <c r="EK120" s="311"/>
      <c r="EL120" s="311"/>
      <c r="EM120" s="311"/>
      <c r="EN120" s="311"/>
      <c r="EO120" s="311"/>
      <c r="EP120" s="311"/>
      <c r="EQ120" s="311"/>
      <c r="ER120" s="311"/>
      <c r="ES120" s="311"/>
      <c r="ET120" s="311"/>
      <c r="EU120" s="311"/>
      <c r="EV120" s="311"/>
      <c r="EW120" s="311"/>
      <c r="EX120" s="311"/>
      <c r="EY120" s="311"/>
      <c r="EZ120" s="311"/>
      <c r="FA120" s="311"/>
      <c r="FB120" s="311"/>
      <c r="FC120" s="311"/>
      <c r="FD120" s="311"/>
      <c r="FE120" s="311"/>
      <c r="FF120" s="311"/>
      <c r="FG120" s="311"/>
      <c r="FH120" s="311"/>
      <c r="FI120" s="311"/>
      <c r="FJ120" s="311"/>
      <c r="FK120" s="311"/>
      <c r="FL120" s="311"/>
      <c r="FM120" s="311"/>
      <c r="FN120" s="311"/>
      <c r="FO120" s="311"/>
      <c r="FP120" s="311"/>
      <c r="FQ120" s="311"/>
      <c r="FR120" s="311"/>
      <c r="FS120" s="311"/>
      <c r="FT120" s="311"/>
      <c r="FU120" s="311"/>
      <c r="FV120" s="311"/>
      <c r="FW120" s="311"/>
      <c r="FX120" s="311"/>
      <c r="FY120" s="311"/>
      <c r="FZ120" s="311"/>
      <c r="GA120" s="311"/>
      <c r="GB120" s="311"/>
      <c r="GC120" s="311"/>
      <c r="GD120" s="311"/>
      <c r="GE120" s="311"/>
      <c r="GF120" s="311"/>
      <c r="GG120" s="311"/>
      <c r="GH120" s="311"/>
      <c r="GI120" s="311"/>
      <c r="GJ120" s="311"/>
      <c r="GK120" s="311"/>
      <c r="GL120" s="311"/>
      <c r="GM120" s="311"/>
      <c r="GN120" s="311"/>
      <c r="GO120" s="311"/>
      <c r="GP120" s="311"/>
      <c r="GQ120" s="311"/>
      <c r="GR120" s="311"/>
      <c r="GS120" s="311"/>
      <c r="GT120" s="311"/>
      <c r="GU120" s="311"/>
      <c r="GV120" s="311"/>
      <c r="GW120" s="311"/>
      <c r="GX120" s="311"/>
      <c r="GY120" s="311"/>
      <c r="GZ120" s="311"/>
      <c r="HA120" s="311"/>
      <c r="HB120" s="311"/>
      <c r="HC120" s="311"/>
      <c r="HD120" s="311"/>
      <c r="HE120" s="311"/>
      <c r="HF120" s="311"/>
      <c r="HG120" s="311"/>
      <c r="HH120" s="311"/>
      <c r="HI120" s="311"/>
      <c r="HJ120" s="311"/>
      <c r="HK120" s="311"/>
      <c r="HL120" s="311"/>
      <c r="HM120" s="311"/>
      <c r="HN120" s="311"/>
      <c r="HO120" s="311"/>
      <c r="HP120" s="311"/>
      <c r="HQ120" s="311"/>
      <c r="HR120" s="311"/>
      <c r="HS120" s="311"/>
      <c r="HT120" s="311"/>
      <c r="HU120" s="311"/>
      <c r="HV120" s="311"/>
      <c r="HW120" s="311"/>
      <c r="HX120" s="311"/>
      <c r="HY120" s="311"/>
      <c r="HZ120" s="311"/>
      <c r="IA120" s="311"/>
      <c r="IB120" s="311"/>
      <c r="IC120" s="311"/>
      <c r="ID120" s="311"/>
      <c r="IE120" s="311"/>
      <c r="IF120" s="311"/>
      <c r="IG120" s="311"/>
      <c r="IH120" s="311"/>
      <c r="II120" s="311"/>
      <c r="IJ120" s="311"/>
      <c r="IK120" s="311"/>
      <c r="IL120" s="311"/>
      <c r="IM120" s="311"/>
      <c r="IN120" s="311"/>
      <c r="IO120" s="311"/>
      <c r="IP120" s="311"/>
      <c r="IQ120" s="311"/>
      <c r="IR120" s="311"/>
      <c r="IS120" s="311"/>
      <c r="IT120" s="311"/>
      <c r="IU120" s="311"/>
      <c r="IV120" s="311"/>
      <c r="IW120" s="311"/>
      <c r="IX120" s="311"/>
      <c r="IY120" s="311"/>
      <c r="IZ120" s="311"/>
      <c r="JA120" s="311"/>
      <c r="JB120" s="311"/>
      <c r="JC120" s="311"/>
      <c r="JD120" s="311"/>
      <c r="JE120" s="311"/>
    </row>
    <row r="121" spans="1:265" s="2" customFormat="1">
      <c r="A121" s="3"/>
      <c r="B121" s="3"/>
      <c r="AD121" s="311"/>
      <c r="AE121" s="311"/>
      <c r="AF121" s="311"/>
      <c r="AG121" s="311"/>
      <c r="AH121" s="311"/>
      <c r="AI121" s="311"/>
      <c r="AJ121" s="311"/>
      <c r="AK121" s="311"/>
      <c r="AL121" s="311"/>
      <c r="AM121" s="311"/>
      <c r="AN121" s="311"/>
      <c r="AO121" s="311"/>
      <c r="AP121" s="311"/>
      <c r="AQ121" s="311"/>
      <c r="AR121" s="311"/>
      <c r="AS121" s="311"/>
      <c r="AT121" s="311"/>
      <c r="AU121" s="311"/>
      <c r="AV121" s="311"/>
      <c r="AW121" s="311"/>
      <c r="AX121" s="311"/>
      <c r="AY121" s="311"/>
      <c r="AZ121" s="311"/>
      <c r="BA121" s="311"/>
      <c r="BB121" s="311"/>
      <c r="BC121" s="311"/>
      <c r="BD121" s="311"/>
      <c r="BE121" s="311"/>
      <c r="BF121" s="311"/>
      <c r="BG121" s="311"/>
      <c r="BH121" s="311"/>
      <c r="BI121" s="311"/>
      <c r="BJ121" s="311"/>
      <c r="BK121" s="311"/>
      <c r="BL121" s="311"/>
      <c r="BM121" s="311"/>
      <c r="BN121" s="311"/>
      <c r="BO121" s="311"/>
      <c r="BP121" s="311"/>
      <c r="BQ121" s="311"/>
      <c r="BR121" s="311"/>
      <c r="BS121" s="311"/>
      <c r="BT121" s="311"/>
      <c r="BU121" s="311"/>
      <c r="BV121" s="311"/>
      <c r="BW121" s="311"/>
      <c r="BX121" s="311"/>
      <c r="BY121" s="311"/>
      <c r="BZ121" s="311"/>
      <c r="CA121" s="311"/>
      <c r="CB121" s="311"/>
      <c r="CC121" s="311"/>
      <c r="CD121" s="311"/>
      <c r="CE121" s="311"/>
      <c r="CF121" s="311"/>
      <c r="CG121" s="311"/>
      <c r="CH121" s="311"/>
      <c r="CI121" s="311"/>
      <c r="CJ121" s="311"/>
      <c r="CK121" s="311"/>
      <c r="CL121" s="311"/>
      <c r="CM121" s="311"/>
      <c r="CN121" s="311"/>
      <c r="CO121" s="311"/>
      <c r="CP121" s="311"/>
      <c r="CQ121" s="311"/>
      <c r="CR121" s="311"/>
      <c r="CS121" s="311"/>
      <c r="CT121" s="311"/>
      <c r="CU121" s="311"/>
      <c r="CV121" s="311"/>
      <c r="CW121" s="311"/>
      <c r="CX121" s="311"/>
      <c r="CY121" s="311"/>
      <c r="CZ121" s="311"/>
      <c r="DA121" s="311"/>
      <c r="DB121" s="311"/>
      <c r="DC121" s="311"/>
      <c r="DD121" s="311"/>
      <c r="DE121" s="311"/>
      <c r="DF121" s="311"/>
      <c r="DG121" s="311"/>
      <c r="DH121" s="311"/>
      <c r="DI121" s="311"/>
      <c r="DJ121" s="311"/>
      <c r="DK121" s="311"/>
      <c r="DL121" s="311"/>
      <c r="DM121" s="311"/>
      <c r="DN121" s="311"/>
      <c r="DO121" s="311"/>
      <c r="DP121" s="311"/>
      <c r="DQ121" s="311"/>
      <c r="DR121" s="311"/>
      <c r="DS121" s="311"/>
      <c r="DT121" s="311"/>
      <c r="DU121" s="311"/>
      <c r="DV121" s="311"/>
      <c r="DW121" s="311"/>
      <c r="DX121" s="311"/>
      <c r="DY121" s="311"/>
      <c r="DZ121" s="311"/>
      <c r="EA121" s="311"/>
      <c r="EB121" s="311"/>
      <c r="EC121" s="311"/>
      <c r="ED121" s="311"/>
      <c r="EE121" s="311"/>
      <c r="EF121" s="311"/>
      <c r="EG121" s="311"/>
      <c r="EH121" s="311"/>
      <c r="EI121" s="311"/>
      <c r="EJ121" s="311"/>
      <c r="EK121" s="311"/>
      <c r="EL121" s="311"/>
      <c r="EM121" s="311"/>
      <c r="EN121" s="311"/>
      <c r="EO121" s="311"/>
      <c r="EP121" s="311"/>
      <c r="EQ121" s="311"/>
      <c r="ER121" s="311"/>
      <c r="ES121" s="311"/>
      <c r="ET121" s="311"/>
      <c r="EU121" s="311"/>
      <c r="EV121" s="311"/>
      <c r="EW121" s="311"/>
      <c r="EX121" s="311"/>
      <c r="EY121" s="311"/>
      <c r="EZ121" s="311"/>
      <c r="FA121" s="311"/>
      <c r="FB121" s="311"/>
      <c r="FC121" s="311"/>
      <c r="FD121" s="311"/>
      <c r="FE121" s="311"/>
      <c r="FF121" s="311"/>
      <c r="FG121" s="311"/>
      <c r="FH121" s="311"/>
      <c r="FI121" s="311"/>
      <c r="FJ121" s="311"/>
      <c r="FK121" s="311"/>
      <c r="FL121" s="311"/>
      <c r="FM121" s="311"/>
      <c r="FN121" s="311"/>
      <c r="FO121" s="311"/>
      <c r="FP121" s="311"/>
      <c r="FQ121" s="311"/>
      <c r="FR121" s="311"/>
      <c r="FS121" s="311"/>
      <c r="FT121" s="311"/>
      <c r="FU121" s="311"/>
      <c r="FV121" s="311"/>
      <c r="FW121" s="311"/>
      <c r="FX121" s="311"/>
      <c r="FY121" s="311"/>
      <c r="FZ121" s="311"/>
      <c r="GA121" s="311"/>
      <c r="GB121" s="311"/>
      <c r="GC121" s="311"/>
      <c r="GD121" s="311"/>
      <c r="GE121" s="311"/>
      <c r="GF121" s="311"/>
      <c r="GG121" s="311"/>
      <c r="GH121" s="311"/>
      <c r="GI121" s="311"/>
      <c r="GJ121" s="311"/>
      <c r="GK121" s="311"/>
      <c r="GL121" s="311"/>
      <c r="GM121" s="311"/>
      <c r="GN121" s="311"/>
      <c r="GO121" s="311"/>
      <c r="GP121" s="311"/>
      <c r="GQ121" s="311"/>
      <c r="GR121" s="311"/>
      <c r="GS121" s="311"/>
      <c r="GT121" s="311"/>
      <c r="GU121" s="311"/>
      <c r="GV121" s="311"/>
      <c r="GW121" s="311"/>
      <c r="GX121" s="311"/>
      <c r="GY121" s="311"/>
      <c r="GZ121" s="311"/>
      <c r="HA121" s="311"/>
      <c r="HB121" s="311"/>
      <c r="HC121" s="311"/>
      <c r="HD121" s="311"/>
      <c r="HE121" s="311"/>
      <c r="HF121" s="311"/>
      <c r="HG121" s="311"/>
      <c r="HH121" s="311"/>
      <c r="HI121" s="311"/>
      <c r="HJ121" s="311"/>
      <c r="HK121" s="311"/>
      <c r="HL121" s="311"/>
      <c r="HM121" s="311"/>
      <c r="HN121" s="311"/>
      <c r="HO121" s="311"/>
      <c r="HP121" s="311"/>
      <c r="HQ121" s="311"/>
      <c r="HR121" s="311"/>
      <c r="HS121" s="311"/>
      <c r="HT121" s="311"/>
      <c r="HU121" s="311"/>
      <c r="HV121" s="311"/>
      <c r="HW121" s="311"/>
      <c r="HX121" s="311"/>
      <c r="HY121" s="311"/>
      <c r="HZ121" s="311"/>
      <c r="IA121" s="311"/>
      <c r="IB121" s="311"/>
      <c r="IC121" s="311"/>
      <c r="ID121" s="311"/>
      <c r="IE121" s="311"/>
      <c r="IF121" s="311"/>
      <c r="IG121" s="311"/>
      <c r="IH121" s="311"/>
      <c r="II121" s="311"/>
      <c r="IJ121" s="311"/>
      <c r="IK121" s="311"/>
      <c r="IL121" s="311"/>
      <c r="IM121" s="311"/>
      <c r="IN121" s="311"/>
      <c r="IO121" s="311"/>
      <c r="IP121" s="311"/>
      <c r="IQ121" s="311"/>
      <c r="IR121" s="311"/>
      <c r="IS121" s="311"/>
      <c r="IT121" s="311"/>
      <c r="IU121" s="311"/>
      <c r="IV121" s="311"/>
      <c r="IW121" s="311"/>
      <c r="IX121" s="311"/>
      <c r="IY121" s="311"/>
      <c r="IZ121" s="311"/>
      <c r="JA121" s="311"/>
      <c r="JB121" s="311"/>
      <c r="JC121" s="311"/>
      <c r="JD121" s="311"/>
      <c r="JE121" s="311"/>
    </row>
    <row r="122" spans="1:265" s="2" customFormat="1">
      <c r="A122" s="3"/>
      <c r="B122" s="3"/>
      <c r="AD122" s="311"/>
      <c r="AE122" s="311"/>
      <c r="AF122" s="311"/>
      <c r="AG122" s="311"/>
      <c r="AH122" s="311"/>
      <c r="AI122" s="311"/>
      <c r="AJ122" s="311"/>
      <c r="AK122" s="311"/>
      <c r="AL122" s="311"/>
      <c r="AM122" s="311"/>
      <c r="AN122" s="311"/>
      <c r="AO122" s="311"/>
      <c r="AP122" s="311"/>
      <c r="AQ122" s="311"/>
      <c r="AR122" s="311"/>
      <c r="AS122" s="311"/>
      <c r="AT122" s="311"/>
      <c r="AU122" s="311"/>
      <c r="AV122" s="311"/>
      <c r="AW122" s="311"/>
      <c r="AX122" s="311"/>
      <c r="AY122" s="311"/>
      <c r="AZ122" s="311"/>
      <c r="BA122" s="311"/>
      <c r="BB122" s="311"/>
      <c r="BC122" s="311"/>
      <c r="BD122" s="311"/>
      <c r="BE122" s="311"/>
      <c r="BF122" s="311"/>
      <c r="BG122" s="311"/>
      <c r="BH122" s="311"/>
      <c r="BI122" s="311"/>
      <c r="BJ122" s="311"/>
      <c r="BK122" s="311"/>
      <c r="BL122" s="311"/>
      <c r="BM122" s="311"/>
      <c r="BN122" s="311"/>
      <c r="BO122" s="311"/>
      <c r="BP122" s="311"/>
      <c r="BQ122" s="311"/>
      <c r="BR122" s="311"/>
      <c r="BS122" s="311"/>
      <c r="BT122" s="311"/>
      <c r="BU122" s="311"/>
      <c r="BV122" s="311"/>
      <c r="BW122" s="311"/>
      <c r="BX122" s="311"/>
      <c r="BY122" s="311"/>
      <c r="BZ122" s="311"/>
      <c r="CA122" s="311"/>
      <c r="CB122" s="311"/>
      <c r="CC122" s="311"/>
      <c r="CD122" s="311"/>
      <c r="CE122" s="311"/>
      <c r="CF122" s="311"/>
      <c r="CG122" s="311"/>
      <c r="CH122" s="311"/>
      <c r="CI122" s="311"/>
      <c r="CJ122" s="311"/>
      <c r="CK122" s="311"/>
      <c r="CL122" s="311"/>
      <c r="CM122" s="311"/>
      <c r="CN122" s="311"/>
      <c r="CO122" s="311"/>
      <c r="CP122" s="311"/>
      <c r="CQ122" s="311"/>
      <c r="CR122" s="311"/>
      <c r="CS122" s="311"/>
      <c r="CT122" s="311"/>
      <c r="CU122" s="311"/>
      <c r="CV122" s="311"/>
      <c r="CW122" s="311"/>
      <c r="CX122" s="311"/>
      <c r="CY122" s="311"/>
      <c r="CZ122" s="311"/>
      <c r="DA122" s="311"/>
      <c r="DB122" s="311"/>
      <c r="DC122" s="311"/>
      <c r="DD122" s="311"/>
      <c r="DE122" s="311"/>
      <c r="DF122" s="311"/>
      <c r="DG122" s="311"/>
      <c r="DH122" s="311"/>
      <c r="DI122" s="311"/>
      <c r="DJ122" s="311"/>
      <c r="DK122" s="311"/>
      <c r="DL122" s="311"/>
      <c r="DM122" s="311"/>
      <c r="DN122" s="311"/>
      <c r="DO122" s="311"/>
      <c r="DP122" s="311"/>
      <c r="DQ122" s="311"/>
      <c r="DR122" s="311"/>
      <c r="DS122" s="311"/>
      <c r="DT122" s="311"/>
      <c r="DU122" s="311"/>
      <c r="DV122" s="311"/>
      <c r="DW122" s="311"/>
      <c r="DX122" s="311"/>
      <c r="DY122" s="311"/>
      <c r="DZ122" s="311"/>
      <c r="EA122" s="311"/>
      <c r="EB122" s="311"/>
      <c r="EC122" s="311"/>
      <c r="ED122" s="311"/>
      <c r="EE122" s="311"/>
      <c r="EF122" s="311"/>
      <c r="EG122" s="311"/>
      <c r="EH122" s="311"/>
      <c r="EI122" s="311"/>
      <c r="EJ122" s="311"/>
      <c r="EK122" s="311"/>
      <c r="EL122" s="311"/>
      <c r="EM122" s="311"/>
      <c r="EN122" s="311"/>
      <c r="EO122" s="311"/>
      <c r="EP122" s="311"/>
      <c r="EQ122" s="311"/>
      <c r="ER122" s="311"/>
      <c r="ES122" s="311"/>
      <c r="ET122" s="311"/>
      <c r="EU122" s="311"/>
      <c r="EV122" s="311"/>
      <c r="EW122" s="311"/>
      <c r="EX122" s="311"/>
      <c r="EY122" s="311"/>
      <c r="EZ122" s="311"/>
      <c r="FA122" s="311"/>
      <c r="FB122" s="311"/>
      <c r="FC122" s="311"/>
      <c r="FD122" s="311"/>
      <c r="FE122" s="311"/>
      <c r="FF122" s="311"/>
      <c r="FG122" s="311"/>
      <c r="FH122" s="311"/>
      <c r="FI122" s="311"/>
      <c r="FJ122" s="311"/>
      <c r="FK122" s="311"/>
      <c r="FL122" s="311"/>
      <c r="FM122" s="311"/>
      <c r="FN122" s="311"/>
      <c r="FO122" s="311"/>
      <c r="FP122" s="311"/>
      <c r="FQ122" s="311"/>
      <c r="FR122" s="311"/>
      <c r="FS122" s="311"/>
      <c r="FT122" s="311"/>
      <c r="FU122" s="311"/>
      <c r="FV122" s="311"/>
      <c r="FW122" s="311"/>
      <c r="FX122" s="311"/>
      <c r="FY122" s="311"/>
      <c r="FZ122" s="311"/>
      <c r="GA122" s="311"/>
      <c r="GB122" s="311"/>
      <c r="GC122" s="311"/>
      <c r="GD122" s="311"/>
      <c r="GE122" s="311"/>
      <c r="GF122" s="311"/>
      <c r="GG122" s="311"/>
      <c r="GH122" s="311"/>
      <c r="GI122" s="311"/>
      <c r="GJ122" s="311"/>
      <c r="GK122" s="311"/>
      <c r="GL122" s="311"/>
      <c r="GM122" s="311"/>
      <c r="GN122" s="311"/>
      <c r="GO122" s="311"/>
      <c r="GP122" s="311"/>
      <c r="GQ122" s="311"/>
      <c r="GR122" s="311"/>
      <c r="GS122" s="311"/>
      <c r="GT122" s="311"/>
      <c r="GU122" s="311"/>
      <c r="GV122" s="311"/>
      <c r="GW122" s="311"/>
      <c r="GX122" s="311"/>
      <c r="GY122" s="311"/>
      <c r="GZ122" s="311"/>
      <c r="HA122" s="311"/>
      <c r="HB122" s="311"/>
      <c r="HC122" s="311"/>
      <c r="HD122" s="311"/>
      <c r="HE122" s="311"/>
      <c r="HF122" s="311"/>
      <c r="HG122" s="311"/>
      <c r="HH122" s="311"/>
      <c r="HI122" s="311"/>
      <c r="HJ122" s="311"/>
      <c r="HK122" s="311"/>
      <c r="HL122" s="311"/>
      <c r="HM122" s="311"/>
      <c r="HN122" s="311"/>
      <c r="HO122" s="311"/>
      <c r="HP122" s="311"/>
      <c r="HQ122" s="311"/>
      <c r="HR122" s="311"/>
      <c r="HS122" s="311"/>
      <c r="HT122" s="311"/>
      <c r="HU122" s="311"/>
      <c r="HV122" s="311"/>
      <c r="HW122" s="311"/>
      <c r="HX122" s="311"/>
      <c r="HY122" s="311"/>
      <c r="HZ122" s="311"/>
      <c r="IA122" s="311"/>
      <c r="IB122" s="311"/>
      <c r="IC122" s="311"/>
      <c r="ID122" s="311"/>
      <c r="IE122" s="311"/>
      <c r="IF122" s="311"/>
      <c r="IG122" s="311"/>
      <c r="IH122" s="311"/>
      <c r="II122" s="311"/>
      <c r="IJ122" s="311"/>
      <c r="IK122" s="311"/>
      <c r="IL122" s="311"/>
      <c r="IM122" s="311"/>
      <c r="IN122" s="311"/>
      <c r="IO122" s="311"/>
      <c r="IP122" s="311"/>
      <c r="IQ122" s="311"/>
      <c r="IR122" s="311"/>
      <c r="IS122" s="311"/>
      <c r="IT122" s="311"/>
      <c r="IU122" s="311"/>
      <c r="IV122" s="311"/>
      <c r="IW122" s="311"/>
      <c r="IX122" s="311"/>
      <c r="IY122" s="311"/>
      <c r="IZ122" s="311"/>
      <c r="JA122" s="311"/>
      <c r="JB122" s="311"/>
      <c r="JC122" s="311"/>
      <c r="JD122" s="311"/>
      <c r="JE122" s="311"/>
    </row>
    <row r="123" spans="1:265" s="2" customFormat="1">
      <c r="A123" s="3"/>
      <c r="B123" s="3"/>
      <c r="AD123" s="311"/>
      <c r="AE123" s="311"/>
      <c r="AF123" s="311"/>
      <c r="AG123" s="311"/>
      <c r="AH123" s="311"/>
      <c r="AI123" s="311"/>
      <c r="AJ123" s="311"/>
      <c r="AK123" s="311"/>
      <c r="AL123" s="311"/>
      <c r="AM123" s="311"/>
      <c r="AN123" s="311"/>
      <c r="AO123" s="311"/>
      <c r="AP123" s="311"/>
      <c r="AQ123" s="311"/>
      <c r="AR123" s="311"/>
      <c r="AS123" s="311"/>
      <c r="AT123" s="311"/>
      <c r="AU123" s="311"/>
      <c r="AV123" s="311"/>
      <c r="AW123" s="311"/>
      <c r="AX123" s="311"/>
      <c r="AY123" s="311"/>
      <c r="AZ123" s="311"/>
      <c r="BA123" s="311"/>
      <c r="BB123" s="311"/>
      <c r="BC123" s="311"/>
      <c r="BD123" s="311"/>
      <c r="BE123" s="311"/>
      <c r="BF123" s="311"/>
      <c r="BG123" s="311"/>
      <c r="BH123" s="311"/>
      <c r="BI123" s="311"/>
      <c r="BJ123" s="311"/>
      <c r="BK123" s="311"/>
      <c r="BL123" s="311"/>
      <c r="BM123" s="311"/>
      <c r="BN123" s="311"/>
      <c r="BO123" s="311"/>
      <c r="BP123" s="311"/>
      <c r="BQ123" s="311"/>
      <c r="BR123" s="311"/>
      <c r="BS123" s="311"/>
      <c r="BT123" s="311"/>
      <c r="BU123" s="311"/>
      <c r="BV123" s="311"/>
      <c r="BW123" s="311"/>
      <c r="BX123" s="311"/>
      <c r="BY123" s="311"/>
      <c r="BZ123" s="311"/>
      <c r="CA123" s="311"/>
      <c r="CB123" s="311"/>
      <c r="CC123" s="311"/>
      <c r="CD123" s="311"/>
      <c r="CE123" s="311"/>
      <c r="CF123" s="311"/>
      <c r="CG123" s="311"/>
      <c r="CH123" s="311"/>
      <c r="CI123" s="311"/>
      <c r="CJ123" s="311"/>
      <c r="CK123" s="311"/>
      <c r="CL123" s="311"/>
      <c r="CM123" s="311"/>
      <c r="CN123" s="311"/>
      <c r="CO123" s="311"/>
      <c r="CP123" s="311"/>
      <c r="CQ123" s="311"/>
      <c r="CR123" s="311"/>
      <c r="CS123" s="311"/>
      <c r="CT123" s="311"/>
      <c r="CU123" s="311"/>
      <c r="CV123" s="311"/>
      <c r="CW123" s="311"/>
      <c r="CX123" s="311"/>
      <c r="CY123" s="311"/>
      <c r="CZ123" s="311"/>
      <c r="DA123" s="311"/>
      <c r="DB123" s="311"/>
      <c r="DC123" s="311"/>
      <c r="DD123" s="311"/>
      <c r="DE123" s="311"/>
      <c r="DF123" s="311"/>
      <c r="DG123" s="311"/>
      <c r="DH123" s="311"/>
      <c r="DI123" s="311"/>
      <c r="DJ123" s="311"/>
      <c r="DK123" s="311"/>
      <c r="DL123" s="311"/>
      <c r="DM123" s="311"/>
      <c r="DN123" s="311"/>
      <c r="DO123" s="311"/>
      <c r="DP123" s="311"/>
      <c r="DQ123" s="311"/>
      <c r="DR123" s="311"/>
      <c r="DS123" s="311"/>
      <c r="DT123" s="311"/>
      <c r="DU123" s="311"/>
      <c r="DV123" s="311"/>
      <c r="DW123" s="311"/>
      <c r="DX123" s="311"/>
      <c r="DY123" s="311"/>
      <c r="DZ123" s="311"/>
      <c r="EA123" s="311"/>
      <c r="EB123" s="311"/>
      <c r="EC123" s="311"/>
      <c r="ED123" s="311"/>
      <c r="EE123" s="311"/>
      <c r="EF123" s="311"/>
      <c r="EG123" s="311"/>
      <c r="EH123" s="311"/>
      <c r="EI123" s="311"/>
      <c r="EJ123" s="311"/>
      <c r="EK123" s="311"/>
      <c r="EL123" s="311"/>
      <c r="EM123" s="311"/>
      <c r="EN123" s="311"/>
      <c r="EO123" s="311"/>
      <c r="EP123" s="311"/>
      <c r="EQ123" s="311"/>
      <c r="ER123" s="311"/>
      <c r="ES123" s="311"/>
      <c r="ET123" s="311"/>
      <c r="EU123" s="311"/>
      <c r="EV123" s="311"/>
      <c r="EW123" s="311"/>
      <c r="EX123" s="311"/>
      <c r="EY123" s="311"/>
      <c r="EZ123" s="311"/>
      <c r="FA123" s="311"/>
      <c r="FB123" s="311"/>
      <c r="FC123" s="311"/>
      <c r="FD123" s="311"/>
      <c r="FE123" s="311"/>
      <c r="FF123" s="311"/>
      <c r="FG123" s="311"/>
      <c r="FH123" s="311"/>
      <c r="FI123" s="311"/>
      <c r="FJ123" s="311"/>
      <c r="FK123" s="311"/>
      <c r="FL123" s="311"/>
      <c r="FM123" s="311"/>
      <c r="FN123" s="311"/>
      <c r="FO123" s="311"/>
      <c r="FP123" s="311"/>
      <c r="FQ123" s="311"/>
      <c r="FR123" s="311"/>
      <c r="FS123" s="311"/>
      <c r="FT123" s="311"/>
      <c r="FU123" s="311"/>
      <c r="FV123" s="311"/>
      <c r="FW123" s="311"/>
      <c r="FX123" s="311"/>
      <c r="FY123" s="311"/>
      <c r="FZ123" s="311"/>
      <c r="GA123" s="311"/>
      <c r="GB123" s="311"/>
      <c r="GC123" s="311"/>
      <c r="GD123" s="311"/>
      <c r="GE123" s="311"/>
      <c r="GF123" s="311"/>
      <c r="GG123" s="311"/>
      <c r="GH123" s="311"/>
      <c r="GI123" s="311"/>
      <c r="GJ123" s="311"/>
      <c r="GK123" s="311"/>
      <c r="GL123" s="311"/>
      <c r="GM123" s="311"/>
      <c r="GN123" s="311"/>
      <c r="GO123" s="311"/>
      <c r="GP123" s="311"/>
      <c r="GQ123" s="311"/>
      <c r="GR123" s="311"/>
      <c r="GS123" s="311"/>
      <c r="GT123" s="311"/>
      <c r="GU123" s="311"/>
      <c r="GV123" s="311"/>
      <c r="GW123" s="311"/>
      <c r="GX123" s="311"/>
      <c r="GY123" s="311"/>
      <c r="GZ123" s="311"/>
      <c r="HA123" s="311"/>
      <c r="HB123" s="311"/>
      <c r="HC123" s="311"/>
      <c r="HD123" s="311"/>
      <c r="HE123" s="311"/>
      <c r="HF123" s="311"/>
      <c r="HG123" s="311"/>
      <c r="HH123" s="311"/>
      <c r="HI123" s="311"/>
      <c r="HJ123" s="311"/>
      <c r="HK123" s="311"/>
      <c r="HL123" s="311"/>
      <c r="HM123" s="311"/>
      <c r="HN123" s="311"/>
      <c r="HO123" s="311"/>
      <c r="HP123" s="311"/>
      <c r="HQ123" s="311"/>
      <c r="HR123" s="311"/>
      <c r="HS123" s="311"/>
      <c r="HT123" s="311"/>
      <c r="HU123" s="311"/>
      <c r="HV123" s="311"/>
      <c r="HW123" s="311"/>
      <c r="HX123" s="311"/>
      <c r="HY123" s="311"/>
      <c r="HZ123" s="311"/>
      <c r="IA123" s="311"/>
      <c r="IB123" s="311"/>
      <c r="IC123" s="311"/>
      <c r="ID123" s="311"/>
      <c r="IE123" s="311"/>
      <c r="IF123" s="311"/>
      <c r="IG123" s="311"/>
      <c r="IH123" s="311"/>
      <c r="II123" s="311"/>
      <c r="IJ123" s="311"/>
      <c r="IK123" s="311"/>
      <c r="IL123" s="311"/>
      <c r="IM123" s="311"/>
      <c r="IN123" s="311"/>
      <c r="IO123" s="311"/>
      <c r="IP123" s="311"/>
      <c r="IQ123" s="311"/>
      <c r="IR123" s="311"/>
      <c r="IS123" s="311"/>
      <c r="IT123" s="311"/>
      <c r="IU123" s="311"/>
      <c r="IV123" s="311"/>
      <c r="IW123" s="311"/>
      <c r="IX123" s="311"/>
      <c r="IY123" s="311"/>
      <c r="IZ123" s="311"/>
      <c r="JA123" s="311"/>
      <c r="JB123" s="311"/>
      <c r="JC123" s="311"/>
      <c r="JD123" s="311"/>
      <c r="JE123" s="311"/>
    </row>
    <row r="124" spans="1:265" s="2" customFormat="1">
      <c r="A124" s="3"/>
      <c r="B124" s="3"/>
      <c r="AD124" s="311"/>
      <c r="AE124" s="311"/>
      <c r="AF124" s="311"/>
      <c r="AG124" s="311"/>
      <c r="AH124" s="311"/>
      <c r="AI124" s="311"/>
      <c r="AJ124" s="311"/>
      <c r="AK124" s="311"/>
      <c r="AL124" s="311"/>
      <c r="AM124" s="311"/>
      <c r="AN124" s="311"/>
      <c r="AO124" s="311"/>
      <c r="AP124" s="311"/>
      <c r="AQ124" s="311"/>
      <c r="AR124" s="311"/>
      <c r="AS124" s="311"/>
      <c r="AT124" s="311"/>
      <c r="AU124" s="311"/>
      <c r="AV124" s="311"/>
      <c r="AW124" s="311"/>
      <c r="AX124" s="311"/>
      <c r="AY124" s="311"/>
      <c r="AZ124" s="311"/>
      <c r="BA124" s="311"/>
      <c r="BB124" s="311"/>
      <c r="BC124" s="311"/>
      <c r="BD124" s="311"/>
      <c r="BE124" s="311"/>
      <c r="BF124" s="311"/>
      <c r="BG124" s="311"/>
      <c r="BH124" s="311"/>
      <c r="BI124" s="311"/>
      <c r="BJ124" s="311"/>
      <c r="BK124" s="311"/>
      <c r="BL124" s="311"/>
      <c r="BM124" s="311"/>
      <c r="BN124" s="311"/>
      <c r="BO124" s="311"/>
      <c r="BP124" s="311"/>
      <c r="BQ124" s="311"/>
      <c r="BR124" s="311"/>
      <c r="BS124" s="311"/>
      <c r="BT124" s="311"/>
      <c r="BU124" s="311"/>
      <c r="BV124" s="311"/>
      <c r="BW124" s="311"/>
      <c r="BX124" s="311"/>
      <c r="BY124" s="311"/>
      <c r="BZ124" s="311"/>
      <c r="CA124" s="311"/>
      <c r="CB124" s="311"/>
      <c r="CC124" s="311"/>
      <c r="CD124" s="311"/>
      <c r="CE124" s="311"/>
      <c r="CF124" s="311"/>
      <c r="CG124" s="311"/>
      <c r="CH124" s="311"/>
      <c r="CI124" s="311"/>
      <c r="CJ124" s="311"/>
      <c r="CK124" s="311"/>
      <c r="CL124" s="311"/>
      <c r="CM124" s="311"/>
      <c r="CN124" s="311"/>
      <c r="CO124" s="311"/>
      <c r="CP124" s="311"/>
      <c r="CQ124" s="311"/>
      <c r="CR124" s="311"/>
      <c r="CS124" s="311"/>
      <c r="CT124" s="311"/>
      <c r="CU124" s="311"/>
      <c r="CV124" s="311"/>
      <c r="CW124" s="311"/>
      <c r="CX124" s="311"/>
      <c r="CY124" s="311"/>
      <c r="CZ124" s="311"/>
      <c r="DA124" s="311"/>
      <c r="DB124" s="311"/>
      <c r="DC124" s="311"/>
      <c r="DD124" s="311"/>
      <c r="DE124" s="311"/>
      <c r="DF124" s="311"/>
      <c r="DG124" s="311"/>
      <c r="DH124" s="311"/>
      <c r="DI124" s="311"/>
      <c r="DJ124" s="311"/>
      <c r="DK124" s="311"/>
      <c r="DL124" s="311"/>
      <c r="DM124" s="311"/>
      <c r="DN124" s="311"/>
      <c r="DO124" s="311"/>
      <c r="DP124" s="311"/>
      <c r="DQ124" s="311"/>
      <c r="DR124" s="311"/>
      <c r="DS124" s="311"/>
      <c r="DT124" s="311"/>
      <c r="DU124" s="311"/>
      <c r="DV124" s="311"/>
      <c r="DW124" s="311"/>
      <c r="DX124" s="311"/>
      <c r="DY124" s="311"/>
      <c r="DZ124" s="311"/>
      <c r="EA124" s="311"/>
      <c r="EB124" s="311"/>
      <c r="EC124" s="311"/>
      <c r="ED124" s="311"/>
      <c r="EE124" s="311"/>
      <c r="EF124" s="311"/>
      <c r="EG124" s="311"/>
      <c r="EH124" s="311"/>
      <c r="EI124" s="311"/>
      <c r="EJ124" s="311"/>
      <c r="EK124" s="311"/>
      <c r="EL124" s="311"/>
      <c r="EM124" s="311"/>
      <c r="EN124" s="311"/>
      <c r="EO124" s="311"/>
      <c r="EP124" s="311"/>
      <c r="EQ124" s="311"/>
      <c r="ER124" s="311"/>
      <c r="ES124" s="311"/>
      <c r="ET124" s="311"/>
      <c r="EU124" s="311"/>
      <c r="EV124" s="311"/>
      <c r="EW124" s="311"/>
      <c r="EX124" s="311"/>
      <c r="EY124" s="311"/>
      <c r="EZ124" s="311"/>
      <c r="FA124" s="311"/>
      <c r="FB124" s="311"/>
      <c r="FC124" s="311"/>
      <c r="FD124" s="311"/>
      <c r="FE124" s="311"/>
      <c r="FF124" s="311"/>
      <c r="FG124" s="311"/>
      <c r="FH124" s="311"/>
      <c r="FI124" s="311"/>
      <c r="FJ124" s="311"/>
      <c r="FK124" s="311"/>
      <c r="FL124" s="311"/>
      <c r="FM124" s="311"/>
      <c r="FN124" s="311"/>
      <c r="FO124" s="311"/>
      <c r="FP124" s="311"/>
      <c r="FQ124" s="311"/>
      <c r="FR124" s="311"/>
      <c r="FS124" s="311"/>
      <c r="FT124" s="311"/>
      <c r="FU124" s="311"/>
      <c r="FV124" s="311"/>
      <c r="FW124" s="311"/>
      <c r="FX124" s="311"/>
      <c r="FY124" s="311"/>
      <c r="FZ124" s="311"/>
      <c r="GA124" s="311"/>
      <c r="GB124" s="311"/>
      <c r="GC124" s="311"/>
      <c r="GD124" s="311"/>
      <c r="GE124" s="311"/>
      <c r="GF124" s="311"/>
      <c r="GG124" s="311"/>
      <c r="GH124" s="311"/>
      <c r="GI124" s="311"/>
      <c r="GJ124" s="311"/>
      <c r="GK124" s="311"/>
      <c r="GL124" s="311"/>
      <c r="GM124" s="311"/>
      <c r="GN124" s="311"/>
      <c r="GO124" s="311"/>
      <c r="GP124" s="311"/>
      <c r="GQ124" s="311"/>
      <c r="GR124" s="311"/>
      <c r="GS124" s="311"/>
      <c r="GT124" s="311"/>
      <c r="GU124" s="311"/>
      <c r="GV124" s="311"/>
      <c r="GW124" s="311"/>
      <c r="GX124" s="311"/>
      <c r="GY124" s="311"/>
      <c r="GZ124" s="311"/>
      <c r="HA124" s="311"/>
      <c r="HB124" s="311"/>
      <c r="HC124" s="311"/>
      <c r="HD124" s="311"/>
      <c r="HE124" s="311"/>
      <c r="HF124" s="311"/>
      <c r="HG124" s="311"/>
      <c r="HH124" s="311"/>
      <c r="HI124" s="311"/>
      <c r="HJ124" s="311"/>
      <c r="HK124" s="311"/>
      <c r="HL124" s="311"/>
      <c r="HM124" s="311"/>
      <c r="HN124" s="311"/>
      <c r="HO124" s="311"/>
      <c r="HP124" s="311"/>
      <c r="HQ124" s="311"/>
      <c r="HR124" s="311"/>
      <c r="HS124" s="311"/>
      <c r="HT124" s="311"/>
      <c r="HU124" s="311"/>
      <c r="HV124" s="311"/>
      <c r="HW124" s="311"/>
      <c r="HX124" s="311"/>
      <c r="HY124" s="311"/>
      <c r="HZ124" s="311"/>
      <c r="IA124" s="311"/>
      <c r="IB124" s="311"/>
      <c r="IC124" s="311"/>
      <c r="ID124" s="311"/>
      <c r="IE124" s="311"/>
      <c r="IF124" s="311"/>
      <c r="IG124" s="311"/>
      <c r="IH124" s="311"/>
      <c r="II124" s="311"/>
      <c r="IJ124" s="311"/>
      <c r="IK124" s="311"/>
      <c r="IL124" s="311"/>
      <c r="IM124" s="311"/>
      <c r="IN124" s="311"/>
      <c r="IO124" s="311"/>
      <c r="IP124" s="311"/>
      <c r="IQ124" s="311"/>
      <c r="IR124" s="311"/>
      <c r="IS124" s="311"/>
      <c r="IT124" s="311"/>
      <c r="IU124" s="311"/>
      <c r="IV124" s="311"/>
      <c r="IW124" s="311"/>
      <c r="IX124" s="311"/>
      <c r="IY124" s="311"/>
      <c r="IZ124" s="311"/>
      <c r="JA124" s="311"/>
      <c r="JB124" s="311"/>
      <c r="JC124" s="311"/>
      <c r="JD124" s="311"/>
      <c r="JE124" s="311"/>
    </row>
    <row r="125" spans="1:265" s="2" customFormat="1">
      <c r="A125" s="3"/>
      <c r="B125" s="3"/>
      <c r="AD125" s="311"/>
      <c r="AE125" s="311"/>
      <c r="AF125" s="311"/>
      <c r="AG125" s="311"/>
      <c r="AH125" s="311"/>
      <c r="AI125" s="311"/>
      <c r="AJ125" s="311"/>
      <c r="AK125" s="311"/>
      <c r="AL125" s="311"/>
      <c r="AM125" s="311"/>
      <c r="AN125" s="311"/>
      <c r="AO125" s="311"/>
      <c r="AP125" s="311"/>
      <c r="AQ125" s="311"/>
      <c r="AR125" s="311"/>
      <c r="AS125" s="311"/>
      <c r="AT125" s="311"/>
      <c r="AU125" s="311"/>
      <c r="AV125" s="311"/>
      <c r="AW125" s="311"/>
      <c r="AX125" s="311"/>
      <c r="AY125" s="311"/>
      <c r="AZ125" s="311"/>
      <c r="BA125" s="311"/>
      <c r="BB125" s="311"/>
      <c r="BC125" s="311"/>
      <c r="BD125" s="311"/>
      <c r="BE125" s="311"/>
      <c r="BF125" s="311"/>
      <c r="BG125" s="311"/>
      <c r="BH125" s="311"/>
      <c r="BI125" s="311"/>
      <c r="BJ125" s="311"/>
      <c r="BK125" s="311"/>
      <c r="BL125" s="311"/>
      <c r="BM125" s="311"/>
      <c r="BN125" s="311"/>
      <c r="BO125" s="311"/>
      <c r="BP125" s="311"/>
      <c r="BQ125" s="311"/>
      <c r="BR125" s="311"/>
      <c r="BS125" s="311"/>
      <c r="BT125" s="311"/>
      <c r="BU125" s="311"/>
      <c r="BV125" s="311"/>
      <c r="BW125" s="311"/>
      <c r="BX125" s="311"/>
      <c r="BY125" s="311"/>
      <c r="BZ125" s="311"/>
      <c r="CA125" s="311"/>
      <c r="CB125" s="311"/>
      <c r="CC125" s="311"/>
      <c r="CD125" s="311"/>
      <c r="CE125" s="311"/>
      <c r="CF125" s="311"/>
      <c r="CG125" s="311"/>
      <c r="CH125" s="311"/>
      <c r="CI125" s="311"/>
      <c r="CJ125" s="311"/>
      <c r="CK125" s="311"/>
      <c r="CL125" s="311"/>
      <c r="CM125" s="311"/>
      <c r="CN125" s="311"/>
      <c r="CO125" s="311"/>
      <c r="CP125" s="311"/>
      <c r="CQ125" s="311"/>
      <c r="CR125" s="311"/>
      <c r="CS125" s="311"/>
      <c r="CT125" s="311"/>
      <c r="CU125" s="311"/>
      <c r="CV125" s="311"/>
      <c r="CW125" s="311"/>
      <c r="CX125" s="311"/>
      <c r="CY125" s="311"/>
      <c r="CZ125" s="311"/>
      <c r="DA125" s="311"/>
      <c r="DB125" s="311"/>
      <c r="DC125" s="311"/>
      <c r="DD125" s="311"/>
      <c r="DE125" s="311"/>
      <c r="DF125" s="311"/>
      <c r="DG125" s="311"/>
      <c r="DH125" s="311"/>
      <c r="DI125" s="311"/>
      <c r="DJ125" s="311"/>
      <c r="DK125" s="311"/>
      <c r="DL125" s="311"/>
      <c r="DM125" s="311"/>
      <c r="DN125" s="311"/>
      <c r="DO125" s="311"/>
      <c r="DP125" s="311"/>
      <c r="DQ125" s="311"/>
      <c r="DR125" s="311"/>
      <c r="DS125" s="311"/>
      <c r="DT125" s="311"/>
      <c r="DU125" s="311"/>
      <c r="DV125" s="311"/>
      <c r="DW125" s="311"/>
      <c r="DX125" s="311"/>
      <c r="DY125" s="311"/>
      <c r="DZ125" s="311"/>
      <c r="EA125" s="311"/>
      <c r="EB125" s="311"/>
      <c r="EC125" s="311"/>
      <c r="ED125" s="311"/>
      <c r="EE125" s="311"/>
      <c r="EF125" s="311"/>
      <c r="EG125" s="311"/>
      <c r="EH125" s="311"/>
      <c r="EI125" s="311"/>
      <c r="EJ125" s="311"/>
      <c r="EK125" s="311"/>
      <c r="EL125" s="311"/>
      <c r="EM125" s="311"/>
      <c r="EN125" s="311"/>
      <c r="EO125" s="311"/>
      <c r="EP125" s="311"/>
      <c r="EQ125" s="311"/>
      <c r="ER125" s="311"/>
      <c r="ES125" s="311"/>
      <c r="ET125" s="311"/>
      <c r="EU125" s="311"/>
      <c r="EV125" s="311"/>
      <c r="EW125" s="311"/>
      <c r="EX125" s="311"/>
      <c r="EY125" s="311"/>
      <c r="EZ125" s="311"/>
      <c r="FA125" s="311"/>
      <c r="FB125" s="311"/>
      <c r="FC125" s="311"/>
      <c r="FD125" s="311"/>
      <c r="FE125" s="311"/>
      <c r="FF125" s="311"/>
      <c r="FG125" s="311"/>
      <c r="FH125" s="311"/>
      <c r="FI125" s="311"/>
      <c r="FJ125" s="311"/>
      <c r="FK125" s="311"/>
      <c r="FL125" s="311"/>
      <c r="FM125" s="311"/>
      <c r="FN125" s="311"/>
      <c r="FO125" s="311"/>
      <c r="FP125" s="311"/>
      <c r="FQ125" s="311"/>
      <c r="FR125" s="311"/>
      <c r="FS125" s="311"/>
      <c r="FT125" s="311"/>
      <c r="FU125" s="311"/>
      <c r="FV125" s="311"/>
      <c r="FW125" s="311"/>
      <c r="FX125" s="311"/>
      <c r="FY125" s="311"/>
      <c r="FZ125" s="311"/>
      <c r="GA125" s="311"/>
      <c r="GB125" s="311"/>
      <c r="GC125" s="311"/>
      <c r="GD125" s="311"/>
      <c r="GE125" s="311"/>
      <c r="GF125" s="311"/>
      <c r="GG125" s="311"/>
      <c r="GH125" s="311"/>
      <c r="GI125" s="311"/>
      <c r="GJ125" s="311"/>
      <c r="GK125" s="311"/>
      <c r="GL125" s="311"/>
      <c r="GM125" s="311"/>
      <c r="GN125" s="311"/>
      <c r="GO125" s="311"/>
      <c r="GP125" s="311"/>
      <c r="GQ125" s="311"/>
      <c r="GR125" s="311"/>
      <c r="GS125" s="311"/>
      <c r="GT125" s="311"/>
      <c r="GU125" s="311"/>
      <c r="GV125" s="311"/>
      <c r="GW125" s="311"/>
      <c r="GX125" s="311"/>
      <c r="GY125" s="311"/>
      <c r="GZ125" s="311"/>
      <c r="HA125" s="311"/>
      <c r="HB125" s="311"/>
      <c r="HC125" s="311"/>
      <c r="HD125" s="311"/>
      <c r="HE125" s="311"/>
      <c r="HF125" s="311"/>
      <c r="HG125" s="311"/>
      <c r="HH125" s="311"/>
      <c r="HI125" s="311"/>
      <c r="HJ125" s="311"/>
      <c r="HK125" s="311"/>
      <c r="HL125" s="311"/>
      <c r="HM125" s="311"/>
      <c r="HN125" s="311"/>
      <c r="HO125" s="311"/>
      <c r="HP125" s="311"/>
      <c r="HQ125" s="311"/>
      <c r="HR125" s="311"/>
      <c r="HS125" s="311"/>
      <c r="HT125" s="311"/>
      <c r="HU125" s="311"/>
      <c r="HV125" s="311"/>
      <c r="HW125" s="311"/>
      <c r="HX125" s="311"/>
      <c r="HY125" s="311"/>
      <c r="HZ125" s="311"/>
      <c r="IA125" s="311"/>
      <c r="IB125" s="311"/>
      <c r="IC125" s="311"/>
      <c r="ID125" s="311"/>
      <c r="IE125" s="311"/>
      <c r="IF125" s="311"/>
      <c r="IG125" s="311"/>
      <c r="IH125" s="311"/>
      <c r="II125" s="311"/>
      <c r="IJ125" s="311"/>
      <c r="IK125" s="311"/>
      <c r="IL125" s="311"/>
      <c r="IM125" s="311"/>
      <c r="IN125" s="311"/>
      <c r="IO125" s="311"/>
      <c r="IP125" s="311"/>
      <c r="IQ125" s="311"/>
      <c r="IR125" s="311"/>
      <c r="IS125" s="311"/>
      <c r="IT125" s="311"/>
      <c r="IU125" s="311"/>
      <c r="IV125" s="311"/>
      <c r="IW125" s="311"/>
      <c r="IX125" s="311"/>
      <c r="IY125" s="311"/>
      <c r="IZ125" s="311"/>
      <c r="JA125" s="311"/>
      <c r="JB125" s="311"/>
      <c r="JC125" s="311"/>
      <c r="JD125" s="311"/>
      <c r="JE125" s="311"/>
    </row>
    <row r="126" spans="1:265" s="2" customFormat="1">
      <c r="A126" s="3"/>
      <c r="B126" s="3"/>
      <c r="AD126" s="311"/>
      <c r="AE126" s="311"/>
      <c r="AF126" s="311"/>
      <c r="AG126" s="311"/>
      <c r="AH126" s="311"/>
      <c r="AI126" s="311"/>
      <c r="AJ126" s="311"/>
      <c r="AK126" s="311"/>
      <c r="AL126" s="311"/>
      <c r="AM126" s="311"/>
      <c r="AN126" s="311"/>
      <c r="AO126" s="311"/>
      <c r="AP126" s="311"/>
      <c r="AQ126" s="311"/>
      <c r="AR126" s="311"/>
      <c r="AS126" s="311"/>
      <c r="AT126" s="311"/>
      <c r="AU126" s="311"/>
      <c r="AV126" s="311"/>
      <c r="AW126" s="311"/>
      <c r="AX126" s="311"/>
      <c r="AY126" s="311"/>
      <c r="AZ126" s="311"/>
      <c r="BA126" s="311"/>
      <c r="BB126" s="311"/>
      <c r="BC126" s="311"/>
      <c r="BD126" s="311"/>
      <c r="BE126" s="311"/>
      <c r="BF126" s="311"/>
      <c r="BG126" s="311"/>
      <c r="BH126" s="311"/>
      <c r="BI126" s="311"/>
      <c r="BJ126" s="311"/>
      <c r="BK126" s="311"/>
      <c r="BL126" s="311"/>
      <c r="BM126" s="311"/>
      <c r="BN126" s="311"/>
      <c r="BO126" s="311"/>
      <c r="BP126" s="311"/>
      <c r="BQ126" s="311"/>
      <c r="BR126" s="311"/>
      <c r="BS126" s="311"/>
      <c r="BT126" s="311"/>
      <c r="BU126" s="311"/>
      <c r="BV126" s="311"/>
      <c r="BW126" s="311"/>
      <c r="BX126" s="311"/>
      <c r="BY126" s="311"/>
      <c r="BZ126" s="311"/>
      <c r="CA126" s="311"/>
      <c r="CB126" s="311"/>
      <c r="CC126" s="311"/>
      <c r="CD126" s="311"/>
      <c r="CE126" s="311"/>
      <c r="CF126" s="311"/>
      <c r="CG126" s="311"/>
      <c r="CH126" s="311"/>
      <c r="CI126" s="311"/>
      <c r="CJ126" s="311"/>
      <c r="CK126" s="311"/>
      <c r="CL126" s="311"/>
      <c r="CM126" s="311"/>
      <c r="CN126" s="311"/>
      <c r="CO126" s="311"/>
      <c r="CP126" s="311"/>
      <c r="CQ126" s="311"/>
      <c r="CR126" s="311"/>
      <c r="CS126" s="311"/>
      <c r="CT126" s="311"/>
      <c r="CU126" s="311"/>
      <c r="CV126" s="311"/>
      <c r="CW126" s="311"/>
      <c r="CX126" s="311"/>
      <c r="CY126" s="311"/>
      <c r="CZ126" s="311"/>
      <c r="DA126" s="311"/>
      <c r="DB126" s="311"/>
      <c r="DC126" s="311"/>
      <c r="DD126" s="311"/>
      <c r="DE126" s="311"/>
      <c r="DF126" s="311"/>
      <c r="DG126" s="311"/>
      <c r="DH126" s="311"/>
      <c r="DI126" s="311"/>
      <c r="DJ126" s="311"/>
      <c r="DK126" s="311"/>
      <c r="DL126" s="311"/>
      <c r="DM126" s="311"/>
      <c r="DN126" s="311"/>
      <c r="DO126" s="311"/>
      <c r="DP126" s="311"/>
      <c r="DQ126" s="311"/>
      <c r="DR126" s="311"/>
      <c r="DS126" s="311"/>
      <c r="DT126" s="311"/>
      <c r="DU126" s="311"/>
      <c r="DV126" s="311"/>
      <c r="DW126" s="311"/>
      <c r="DX126" s="311"/>
      <c r="DY126" s="311"/>
      <c r="DZ126" s="311"/>
      <c r="EA126" s="311"/>
      <c r="EB126" s="311"/>
      <c r="EC126" s="311"/>
      <c r="ED126" s="311"/>
      <c r="EE126" s="311"/>
      <c r="EF126" s="311"/>
      <c r="EG126" s="311"/>
      <c r="EH126" s="311"/>
      <c r="EI126" s="311"/>
      <c r="EJ126" s="311"/>
      <c r="EK126" s="311"/>
      <c r="EL126" s="311"/>
      <c r="EM126" s="311"/>
      <c r="EN126" s="311"/>
      <c r="EO126" s="311"/>
      <c r="EP126" s="311"/>
      <c r="EQ126" s="311"/>
      <c r="ER126" s="311"/>
      <c r="ES126" s="311"/>
      <c r="ET126" s="311"/>
      <c r="EU126" s="311"/>
      <c r="EV126" s="311"/>
      <c r="EW126" s="311"/>
      <c r="EX126" s="311"/>
      <c r="EY126" s="311"/>
      <c r="EZ126" s="311"/>
      <c r="FA126" s="311"/>
      <c r="FB126" s="311"/>
      <c r="FC126" s="311"/>
      <c r="FD126" s="311"/>
      <c r="FE126" s="311"/>
      <c r="FF126" s="311"/>
      <c r="FG126" s="311"/>
      <c r="FH126" s="311"/>
      <c r="FI126" s="311"/>
      <c r="FJ126" s="311"/>
      <c r="FK126" s="311"/>
      <c r="FL126" s="311"/>
      <c r="FM126" s="311"/>
      <c r="FN126" s="311"/>
      <c r="FO126" s="311"/>
      <c r="FP126" s="311"/>
      <c r="FQ126" s="311"/>
      <c r="FR126" s="311"/>
      <c r="FS126" s="311"/>
      <c r="FT126" s="311"/>
      <c r="FU126" s="311"/>
      <c r="FV126" s="311"/>
      <c r="FW126" s="311"/>
      <c r="FX126" s="311"/>
      <c r="FY126" s="311"/>
      <c r="FZ126" s="311"/>
      <c r="GA126" s="311"/>
      <c r="GB126" s="311"/>
      <c r="GC126" s="311"/>
      <c r="GD126" s="311"/>
      <c r="GE126" s="311"/>
      <c r="GF126" s="311"/>
      <c r="GG126" s="311"/>
      <c r="GH126" s="311"/>
      <c r="GI126" s="311"/>
      <c r="GJ126" s="311"/>
      <c r="GK126" s="311"/>
      <c r="GL126" s="311"/>
      <c r="GM126" s="311"/>
      <c r="GN126" s="311"/>
      <c r="GO126" s="311"/>
      <c r="GP126" s="311"/>
      <c r="GQ126" s="311"/>
      <c r="GR126" s="311"/>
      <c r="GS126" s="311"/>
      <c r="GT126" s="311"/>
      <c r="GU126" s="311"/>
      <c r="GV126" s="311"/>
      <c r="GW126" s="311"/>
      <c r="GX126" s="311"/>
      <c r="GY126" s="311"/>
      <c r="GZ126" s="311"/>
      <c r="HA126" s="311"/>
      <c r="HB126" s="311"/>
      <c r="HC126" s="311"/>
      <c r="HD126" s="311"/>
      <c r="HE126" s="311"/>
      <c r="HF126" s="311"/>
      <c r="HG126" s="311"/>
      <c r="HH126" s="311"/>
      <c r="HI126" s="311"/>
      <c r="HJ126" s="311"/>
      <c r="HK126" s="311"/>
      <c r="HL126" s="311"/>
      <c r="HM126" s="311"/>
      <c r="HN126" s="311"/>
      <c r="HO126" s="311"/>
      <c r="HP126" s="311"/>
      <c r="HQ126" s="311"/>
      <c r="HR126" s="311"/>
      <c r="HS126" s="311"/>
      <c r="HT126" s="311"/>
      <c r="HU126" s="311"/>
      <c r="HV126" s="311"/>
      <c r="HW126" s="311"/>
      <c r="HX126" s="311"/>
      <c r="HY126" s="311"/>
      <c r="HZ126" s="311"/>
      <c r="IA126" s="311"/>
      <c r="IB126" s="311"/>
      <c r="IC126" s="311"/>
      <c r="ID126" s="311"/>
      <c r="IE126" s="311"/>
      <c r="IF126" s="311"/>
      <c r="IG126" s="311"/>
      <c r="IH126" s="311"/>
      <c r="II126" s="311"/>
      <c r="IJ126" s="311"/>
      <c r="IK126" s="311"/>
      <c r="IL126" s="311"/>
      <c r="IM126" s="311"/>
      <c r="IN126" s="311"/>
      <c r="IO126" s="311"/>
      <c r="IP126" s="311"/>
      <c r="IQ126" s="311"/>
      <c r="IR126" s="311"/>
      <c r="IS126" s="311"/>
      <c r="IT126" s="311"/>
      <c r="IU126" s="311"/>
      <c r="IV126" s="311"/>
      <c r="IW126" s="311"/>
      <c r="IX126" s="311"/>
      <c r="IY126" s="311"/>
      <c r="IZ126" s="311"/>
      <c r="JA126" s="311"/>
      <c r="JB126" s="311"/>
      <c r="JC126" s="311"/>
      <c r="JD126" s="311"/>
      <c r="JE126" s="311"/>
    </row>
    <row r="127" spans="1:265" s="2" customFormat="1">
      <c r="A127" s="3"/>
      <c r="B127" s="3"/>
      <c r="AD127" s="311"/>
      <c r="AE127" s="311"/>
      <c r="AF127" s="311"/>
      <c r="AG127" s="311"/>
      <c r="AH127" s="311"/>
      <c r="AI127" s="311"/>
      <c r="AJ127" s="311"/>
      <c r="AK127" s="311"/>
      <c r="AL127" s="311"/>
      <c r="AM127" s="311"/>
      <c r="AN127" s="311"/>
      <c r="AO127" s="311"/>
      <c r="AP127" s="311"/>
      <c r="AQ127" s="311"/>
      <c r="AR127" s="311"/>
      <c r="AS127" s="311"/>
      <c r="AT127" s="311"/>
      <c r="AU127" s="311"/>
      <c r="AV127" s="311"/>
      <c r="AW127" s="311"/>
      <c r="AX127" s="311"/>
      <c r="AY127" s="311"/>
      <c r="AZ127" s="311"/>
      <c r="BA127" s="311"/>
      <c r="BB127" s="311"/>
      <c r="BC127" s="311"/>
      <c r="BD127" s="311"/>
      <c r="BE127" s="311"/>
      <c r="BF127" s="311"/>
      <c r="BG127" s="311"/>
      <c r="BH127" s="311"/>
      <c r="BI127" s="311"/>
      <c r="BJ127" s="311"/>
      <c r="BK127" s="311"/>
      <c r="BL127" s="311"/>
      <c r="BM127" s="311"/>
      <c r="BN127" s="311"/>
      <c r="BO127" s="311"/>
      <c r="BP127" s="311"/>
      <c r="BQ127" s="311"/>
      <c r="BR127" s="311"/>
      <c r="BS127" s="311"/>
      <c r="BT127" s="311"/>
      <c r="BU127" s="311"/>
      <c r="BV127" s="311"/>
      <c r="BW127" s="311"/>
      <c r="BX127" s="311"/>
      <c r="BY127" s="311"/>
      <c r="BZ127" s="311"/>
      <c r="CA127" s="311"/>
      <c r="CB127" s="311"/>
      <c r="CC127" s="311"/>
      <c r="CD127" s="311"/>
      <c r="CE127" s="311"/>
      <c r="CF127" s="311"/>
      <c r="CG127" s="311"/>
      <c r="CH127" s="311"/>
      <c r="CI127" s="311"/>
      <c r="CJ127" s="311"/>
      <c r="CK127" s="311"/>
      <c r="CL127" s="311"/>
      <c r="CM127" s="311"/>
      <c r="CN127" s="311"/>
      <c r="CO127" s="311"/>
      <c r="CP127" s="311"/>
      <c r="CQ127" s="311"/>
      <c r="CR127" s="311"/>
      <c r="CS127" s="311"/>
      <c r="CT127" s="311"/>
      <c r="CU127" s="311"/>
      <c r="CV127" s="311"/>
      <c r="CW127" s="311"/>
      <c r="CX127" s="311"/>
      <c r="CY127" s="311"/>
      <c r="CZ127" s="311"/>
      <c r="DA127" s="311"/>
      <c r="DB127" s="311"/>
      <c r="DC127" s="311"/>
      <c r="DD127" s="311"/>
      <c r="DE127" s="311"/>
      <c r="DF127" s="311"/>
      <c r="DG127" s="311"/>
      <c r="DH127" s="311"/>
      <c r="DI127" s="311"/>
      <c r="DJ127" s="311"/>
      <c r="DK127" s="311"/>
      <c r="DL127" s="311"/>
      <c r="DM127" s="311"/>
      <c r="DN127" s="311"/>
      <c r="DO127" s="311"/>
      <c r="DP127" s="311"/>
      <c r="DQ127" s="311"/>
      <c r="DR127" s="311"/>
      <c r="DS127" s="311"/>
      <c r="DT127" s="311"/>
      <c r="DU127" s="311"/>
      <c r="DV127" s="311"/>
      <c r="DW127" s="311"/>
      <c r="DX127" s="311"/>
      <c r="DY127" s="311"/>
      <c r="DZ127" s="311"/>
      <c r="EA127" s="311"/>
      <c r="EB127" s="311"/>
      <c r="EC127" s="311"/>
      <c r="ED127" s="311"/>
      <c r="EE127" s="311"/>
      <c r="EF127" s="311"/>
      <c r="EG127" s="311"/>
      <c r="EH127" s="311"/>
      <c r="EI127" s="311"/>
      <c r="EJ127" s="311"/>
      <c r="EK127" s="311"/>
      <c r="EL127" s="311"/>
      <c r="EM127" s="311"/>
      <c r="EN127" s="311"/>
      <c r="EO127" s="311"/>
      <c r="EP127" s="311"/>
      <c r="EQ127" s="311"/>
      <c r="ER127" s="311"/>
      <c r="ES127" s="311"/>
      <c r="ET127" s="311"/>
      <c r="EU127" s="311"/>
      <c r="EV127" s="311"/>
      <c r="EW127" s="311"/>
      <c r="EX127" s="311"/>
      <c r="EY127" s="311"/>
      <c r="EZ127" s="311"/>
      <c r="FA127" s="311"/>
      <c r="FB127" s="311"/>
      <c r="FC127" s="311"/>
      <c r="FD127" s="311"/>
      <c r="FE127" s="311"/>
      <c r="FF127" s="311"/>
      <c r="FG127" s="311"/>
      <c r="FH127" s="311"/>
      <c r="FI127" s="311"/>
      <c r="FJ127" s="311"/>
      <c r="FK127" s="311"/>
      <c r="FL127" s="311"/>
      <c r="FM127" s="311"/>
      <c r="FN127" s="311"/>
      <c r="FO127" s="311"/>
      <c r="FP127" s="311"/>
      <c r="FQ127" s="311"/>
      <c r="FR127" s="311"/>
      <c r="FS127" s="311"/>
      <c r="FT127" s="311"/>
      <c r="FU127" s="311"/>
      <c r="FV127" s="311"/>
      <c r="FW127" s="311"/>
      <c r="FX127" s="311"/>
      <c r="FY127" s="311"/>
      <c r="FZ127" s="311"/>
      <c r="GA127" s="311"/>
      <c r="GB127" s="311"/>
      <c r="GC127" s="311"/>
      <c r="GD127" s="311"/>
      <c r="GE127" s="311"/>
      <c r="GF127" s="311"/>
      <c r="GG127" s="311"/>
      <c r="GH127" s="311"/>
      <c r="GI127" s="311"/>
      <c r="GJ127" s="311"/>
      <c r="GK127" s="311"/>
      <c r="GL127" s="311"/>
      <c r="GM127" s="311"/>
      <c r="GN127" s="311"/>
      <c r="GO127" s="311"/>
      <c r="GP127" s="311"/>
      <c r="GQ127" s="311"/>
      <c r="GR127" s="311"/>
      <c r="GS127" s="311"/>
      <c r="GT127" s="311"/>
      <c r="GU127" s="311"/>
      <c r="GV127" s="311"/>
      <c r="GW127" s="311"/>
      <c r="GX127" s="311"/>
      <c r="GY127" s="311"/>
      <c r="GZ127" s="311"/>
      <c r="HA127" s="311"/>
      <c r="HB127" s="311"/>
      <c r="HC127" s="311"/>
      <c r="HD127" s="311"/>
      <c r="HE127" s="311"/>
      <c r="HF127" s="311"/>
      <c r="HG127" s="311"/>
      <c r="HH127" s="311"/>
      <c r="HI127" s="311"/>
      <c r="HJ127" s="311"/>
      <c r="HK127" s="311"/>
      <c r="HL127" s="311"/>
      <c r="HM127" s="311"/>
      <c r="HN127" s="311"/>
      <c r="HO127" s="311"/>
      <c r="HP127" s="311"/>
      <c r="HQ127" s="311"/>
      <c r="HR127" s="311"/>
      <c r="HS127" s="311"/>
      <c r="HT127" s="311"/>
      <c r="HU127" s="311"/>
      <c r="HV127" s="311"/>
      <c r="HW127" s="311"/>
      <c r="HX127" s="311"/>
      <c r="HY127" s="311"/>
      <c r="HZ127" s="311"/>
      <c r="IA127" s="311"/>
      <c r="IB127" s="311"/>
      <c r="IC127" s="311"/>
      <c r="ID127" s="311"/>
      <c r="IE127" s="311"/>
      <c r="IF127" s="311"/>
      <c r="IG127" s="311"/>
      <c r="IH127" s="311"/>
      <c r="II127" s="311"/>
      <c r="IJ127" s="311"/>
      <c r="IK127" s="311"/>
      <c r="IL127" s="311"/>
      <c r="IM127" s="311"/>
      <c r="IN127" s="311"/>
      <c r="IO127" s="311"/>
      <c r="IP127" s="311"/>
      <c r="IQ127" s="311"/>
      <c r="IR127" s="311"/>
      <c r="IS127" s="311"/>
      <c r="IT127" s="311"/>
      <c r="IU127" s="311"/>
      <c r="IV127" s="311"/>
      <c r="IW127" s="311"/>
      <c r="IX127" s="311"/>
      <c r="IY127" s="311"/>
      <c r="IZ127" s="311"/>
      <c r="JA127" s="311"/>
      <c r="JB127" s="311"/>
      <c r="JC127" s="311"/>
      <c r="JD127" s="311"/>
      <c r="JE127" s="311"/>
    </row>
    <row r="128" spans="1:265" s="2" customFormat="1">
      <c r="A128" s="3"/>
      <c r="B128" s="3"/>
      <c r="AD128" s="311"/>
      <c r="AE128" s="311"/>
      <c r="AF128" s="311"/>
      <c r="AG128" s="311"/>
      <c r="AH128" s="311"/>
      <c r="AI128" s="311"/>
      <c r="AJ128" s="311"/>
      <c r="AK128" s="311"/>
      <c r="AL128" s="311"/>
      <c r="AM128" s="311"/>
      <c r="AN128" s="311"/>
      <c r="AO128" s="311"/>
      <c r="AP128" s="311"/>
      <c r="AQ128" s="311"/>
      <c r="AR128" s="311"/>
      <c r="AS128" s="311"/>
      <c r="AT128" s="311"/>
      <c r="AU128" s="311"/>
      <c r="AV128" s="311"/>
      <c r="AW128" s="311"/>
      <c r="AX128" s="311"/>
      <c r="AY128" s="311"/>
      <c r="AZ128" s="311"/>
      <c r="BA128" s="311"/>
      <c r="BB128" s="311"/>
      <c r="BC128" s="311"/>
      <c r="BD128" s="311"/>
      <c r="BE128" s="311"/>
      <c r="BF128" s="311"/>
      <c r="BG128" s="311"/>
      <c r="BH128" s="311"/>
      <c r="BI128" s="311"/>
      <c r="BJ128" s="311"/>
      <c r="BK128" s="311"/>
      <c r="BL128" s="311"/>
      <c r="BM128" s="311"/>
      <c r="BN128" s="311"/>
      <c r="BO128" s="311"/>
      <c r="BP128" s="311"/>
      <c r="BQ128" s="311"/>
      <c r="BR128" s="311"/>
      <c r="BS128" s="311"/>
      <c r="BT128" s="311"/>
      <c r="BU128" s="311"/>
      <c r="BV128" s="311"/>
      <c r="BW128" s="311"/>
      <c r="BX128" s="311"/>
      <c r="BY128" s="311"/>
      <c r="BZ128" s="311"/>
      <c r="CA128" s="311"/>
      <c r="CB128" s="311"/>
      <c r="CC128" s="311"/>
      <c r="CD128" s="311"/>
      <c r="CE128" s="311"/>
      <c r="CF128" s="311"/>
      <c r="CG128" s="311"/>
      <c r="CH128" s="311"/>
      <c r="CI128" s="311"/>
      <c r="CJ128" s="311"/>
      <c r="CK128" s="311"/>
      <c r="CL128" s="311"/>
      <c r="CM128" s="311"/>
      <c r="CN128" s="311"/>
      <c r="CO128" s="311"/>
      <c r="CP128" s="311"/>
      <c r="CQ128" s="311"/>
      <c r="CR128" s="311"/>
      <c r="CS128" s="311"/>
      <c r="CT128" s="311"/>
      <c r="CU128" s="311"/>
      <c r="CV128" s="311"/>
      <c r="CW128" s="311"/>
      <c r="CX128" s="311"/>
      <c r="CY128" s="311"/>
      <c r="CZ128" s="311"/>
      <c r="DA128" s="311"/>
      <c r="DB128" s="311"/>
      <c r="DC128" s="311"/>
      <c r="DD128" s="311"/>
      <c r="DE128" s="311"/>
      <c r="DF128" s="311"/>
      <c r="DG128" s="311"/>
      <c r="DH128" s="311"/>
      <c r="DI128" s="311"/>
      <c r="DJ128" s="311"/>
      <c r="DK128" s="311"/>
      <c r="DL128" s="311"/>
      <c r="DM128" s="311"/>
      <c r="DN128" s="311"/>
      <c r="DO128" s="311"/>
      <c r="DP128" s="311"/>
      <c r="DQ128" s="311"/>
      <c r="DR128" s="311"/>
      <c r="DS128" s="311"/>
      <c r="DT128" s="311"/>
      <c r="DU128" s="311"/>
      <c r="DV128" s="311"/>
      <c r="DW128" s="311"/>
      <c r="DX128" s="311"/>
      <c r="DY128" s="311"/>
      <c r="DZ128" s="311"/>
      <c r="EA128" s="311"/>
      <c r="EB128" s="311"/>
      <c r="EC128" s="311"/>
      <c r="ED128" s="311"/>
      <c r="EE128" s="311"/>
      <c r="EF128" s="311"/>
      <c r="EG128" s="311"/>
      <c r="EH128" s="311"/>
      <c r="EI128" s="311"/>
      <c r="EJ128" s="311"/>
      <c r="EK128" s="311"/>
      <c r="EL128" s="311"/>
      <c r="EM128" s="311"/>
      <c r="EN128" s="311"/>
      <c r="EO128" s="311"/>
      <c r="EP128" s="311"/>
      <c r="EQ128" s="311"/>
      <c r="ER128" s="311"/>
      <c r="ES128" s="311"/>
      <c r="ET128" s="311"/>
      <c r="EU128" s="311"/>
      <c r="EV128" s="311"/>
      <c r="EW128" s="311"/>
      <c r="EX128" s="311"/>
      <c r="EY128" s="311"/>
      <c r="EZ128" s="311"/>
      <c r="FA128" s="311"/>
      <c r="FB128" s="311"/>
      <c r="FC128" s="311"/>
      <c r="FD128" s="311"/>
      <c r="FE128" s="311"/>
      <c r="FF128" s="311"/>
      <c r="FG128" s="311"/>
      <c r="FH128" s="311"/>
      <c r="FI128" s="311"/>
      <c r="FJ128" s="311"/>
      <c r="FK128" s="311"/>
      <c r="FL128" s="311"/>
      <c r="FM128" s="311"/>
      <c r="FN128" s="311"/>
      <c r="FO128" s="311"/>
      <c r="FP128" s="311"/>
      <c r="FQ128" s="311"/>
      <c r="FR128" s="311"/>
      <c r="FS128" s="311"/>
      <c r="FT128" s="311"/>
      <c r="FU128" s="311"/>
      <c r="FV128" s="311"/>
      <c r="FW128" s="311"/>
      <c r="FX128" s="311"/>
      <c r="FY128" s="311"/>
      <c r="FZ128" s="311"/>
      <c r="GA128" s="311"/>
      <c r="GB128" s="311"/>
      <c r="GC128" s="311"/>
      <c r="GD128" s="311"/>
      <c r="GE128" s="311"/>
      <c r="GF128" s="311"/>
      <c r="GG128" s="311"/>
      <c r="GH128" s="311"/>
      <c r="GI128" s="311"/>
      <c r="GJ128" s="311"/>
      <c r="GK128" s="311"/>
      <c r="GL128" s="311"/>
      <c r="GM128" s="311"/>
      <c r="GN128" s="311"/>
      <c r="GO128" s="311"/>
      <c r="GP128" s="311"/>
      <c r="GQ128" s="311"/>
      <c r="GR128" s="311"/>
      <c r="GS128" s="311"/>
      <c r="GT128" s="311"/>
      <c r="GU128" s="311"/>
      <c r="GV128" s="311"/>
      <c r="GW128" s="311"/>
      <c r="GX128" s="311"/>
      <c r="GY128" s="311"/>
      <c r="GZ128" s="311"/>
      <c r="HA128" s="311"/>
      <c r="HB128" s="311"/>
      <c r="HC128" s="311"/>
      <c r="HD128" s="311"/>
      <c r="HE128" s="311"/>
      <c r="HF128" s="311"/>
      <c r="HG128" s="311"/>
      <c r="HH128" s="311"/>
      <c r="HI128" s="311"/>
      <c r="HJ128" s="311"/>
      <c r="HK128" s="311"/>
      <c r="HL128" s="311"/>
      <c r="HM128" s="311"/>
      <c r="HN128" s="311"/>
      <c r="HO128" s="311"/>
      <c r="HP128" s="311"/>
      <c r="HQ128" s="311"/>
      <c r="HR128" s="311"/>
      <c r="HS128" s="311"/>
      <c r="HT128" s="311"/>
      <c r="HU128" s="311"/>
      <c r="HV128" s="311"/>
      <c r="HW128" s="311"/>
      <c r="HX128" s="311"/>
      <c r="HY128" s="311"/>
      <c r="HZ128" s="311"/>
      <c r="IA128" s="311"/>
      <c r="IB128" s="311"/>
      <c r="IC128" s="311"/>
      <c r="ID128" s="311"/>
      <c r="IE128" s="311"/>
      <c r="IF128" s="311"/>
      <c r="IG128" s="311"/>
      <c r="IH128" s="311"/>
      <c r="II128" s="311"/>
      <c r="IJ128" s="311"/>
      <c r="IK128" s="311"/>
      <c r="IL128" s="311"/>
      <c r="IM128" s="311"/>
      <c r="IN128" s="311"/>
      <c r="IO128" s="311"/>
      <c r="IP128" s="311"/>
      <c r="IQ128" s="311"/>
      <c r="IR128" s="311"/>
      <c r="IS128" s="311"/>
      <c r="IT128" s="311"/>
      <c r="IU128" s="311"/>
      <c r="IV128" s="311"/>
      <c r="IW128" s="311"/>
      <c r="IX128" s="311"/>
      <c r="IY128" s="311"/>
      <c r="IZ128" s="311"/>
      <c r="JA128" s="311"/>
      <c r="JB128" s="311"/>
      <c r="JC128" s="311"/>
      <c r="JD128" s="311"/>
      <c r="JE128" s="311"/>
    </row>
    <row r="129" spans="1:265" s="2" customFormat="1">
      <c r="A129" s="3"/>
      <c r="B129" s="3"/>
      <c r="AD129" s="311"/>
      <c r="AE129" s="311"/>
      <c r="AF129" s="311"/>
      <c r="AG129" s="311"/>
      <c r="AH129" s="311"/>
      <c r="AI129" s="311"/>
      <c r="AJ129" s="311"/>
      <c r="AK129" s="311"/>
      <c r="AL129" s="311"/>
      <c r="AM129" s="311"/>
      <c r="AN129" s="311"/>
      <c r="AO129" s="311"/>
      <c r="AP129" s="311"/>
      <c r="AQ129" s="311"/>
      <c r="AR129" s="311"/>
      <c r="AS129" s="311"/>
      <c r="AT129" s="311"/>
      <c r="AU129" s="311"/>
      <c r="AV129" s="311"/>
      <c r="AW129" s="311"/>
      <c r="AX129" s="311"/>
      <c r="AY129" s="311"/>
      <c r="AZ129" s="311"/>
      <c r="BA129" s="311"/>
      <c r="BB129" s="311"/>
      <c r="BC129" s="311"/>
      <c r="BD129" s="311"/>
      <c r="BE129" s="311"/>
      <c r="BF129" s="311"/>
      <c r="BG129" s="311"/>
      <c r="BH129" s="311"/>
      <c r="BI129" s="311"/>
      <c r="BJ129" s="311"/>
      <c r="BK129" s="311"/>
      <c r="BL129" s="311"/>
      <c r="BM129" s="311"/>
      <c r="BN129" s="311"/>
      <c r="BO129" s="311"/>
      <c r="BP129" s="311"/>
      <c r="BQ129" s="311"/>
      <c r="BR129" s="311"/>
      <c r="BS129" s="311"/>
      <c r="BT129" s="311"/>
      <c r="BU129" s="311"/>
      <c r="BV129" s="311"/>
      <c r="BW129" s="311"/>
      <c r="BX129" s="311"/>
      <c r="BY129" s="311"/>
      <c r="BZ129" s="311"/>
      <c r="CA129" s="311"/>
      <c r="CB129" s="311"/>
      <c r="CC129" s="311"/>
      <c r="CD129" s="311"/>
      <c r="CE129" s="311"/>
      <c r="CF129" s="311"/>
      <c r="CG129" s="311"/>
      <c r="CH129" s="311"/>
      <c r="CI129" s="311"/>
      <c r="CJ129" s="311"/>
      <c r="CK129" s="311"/>
      <c r="CL129" s="311"/>
      <c r="CM129" s="311"/>
      <c r="CN129" s="311"/>
      <c r="CO129" s="311"/>
      <c r="CP129" s="311"/>
      <c r="CQ129" s="311"/>
      <c r="CR129" s="311"/>
      <c r="CS129" s="311"/>
      <c r="CT129" s="311"/>
      <c r="CU129" s="311"/>
      <c r="CV129" s="311"/>
      <c r="CW129" s="311"/>
      <c r="CX129" s="311"/>
      <c r="CY129" s="311"/>
      <c r="CZ129" s="311"/>
      <c r="DA129" s="311"/>
      <c r="DB129" s="311"/>
      <c r="DC129" s="311"/>
      <c r="DD129" s="311"/>
      <c r="DE129" s="311"/>
      <c r="DF129" s="311"/>
      <c r="DG129" s="311"/>
      <c r="DH129" s="311"/>
      <c r="DI129" s="311"/>
      <c r="DJ129" s="311"/>
      <c r="DK129" s="311"/>
      <c r="DL129" s="311"/>
      <c r="DM129" s="311"/>
      <c r="DN129" s="311"/>
      <c r="DO129" s="311"/>
      <c r="DP129" s="311"/>
      <c r="DQ129" s="311"/>
      <c r="DR129" s="311"/>
      <c r="DS129" s="311"/>
      <c r="DT129" s="311"/>
      <c r="DU129" s="311"/>
      <c r="DV129" s="311"/>
      <c r="DW129" s="311"/>
      <c r="DX129" s="311"/>
      <c r="DY129" s="311"/>
      <c r="DZ129" s="311"/>
      <c r="EA129" s="311"/>
      <c r="EB129" s="311"/>
      <c r="EC129" s="311"/>
      <c r="ED129" s="311"/>
      <c r="EE129" s="311"/>
      <c r="EF129" s="311"/>
      <c r="EG129" s="311"/>
      <c r="EH129" s="311"/>
      <c r="EI129" s="311"/>
      <c r="EJ129" s="311"/>
      <c r="EK129" s="311"/>
      <c r="EL129" s="311"/>
      <c r="EM129" s="311"/>
      <c r="EN129" s="311"/>
      <c r="EO129" s="311"/>
      <c r="EP129" s="311"/>
      <c r="EQ129" s="311"/>
      <c r="ER129" s="311"/>
      <c r="ES129" s="311"/>
      <c r="ET129" s="311"/>
      <c r="EU129" s="311"/>
      <c r="EV129" s="311"/>
      <c r="EW129" s="311"/>
      <c r="EX129" s="311"/>
      <c r="EY129" s="311"/>
      <c r="EZ129" s="311"/>
      <c r="FA129" s="311"/>
      <c r="FB129" s="311"/>
      <c r="FC129" s="311"/>
      <c r="FD129" s="311"/>
      <c r="FE129" s="311"/>
      <c r="FF129" s="311"/>
      <c r="FG129" s="311"/>
      <c r="FH129" s="311"/>
      <c r="FI129" s="311"/>
      <c r="FJ129" s="311"/>
      <c r="FK129" s="311"/>
      <c r="FL129" s="311"/>
      <c r="FM129" s="311"/>
      <c r="FN129" s="311"/>
      <c r="FO129" s="311"/>
      <c r="FP129" s="311"/>
      <c r="FQ129" s="311"/>
      <c r="FR129" s="311"/>
      <c r="FS129" s="311"/>
      <c r="FT129" s="311"/>
      <c r="FU129" s="311"/>
      <c r="FV129" s="311"/>
      <c r="FW129" s="311"/>
      <c r="FX129" s="311"/>
      <c r="FY129" s="311"/>
      <c r="FZ129" s="311"/>
      <c r="GA129" s="311"/>
      <c r="GB129" s="311"/>
      <c r="GC129" s="311"/>
      <c r="GD129" s="311"/>
      <c r="GE129" s="311"/>
      <c r="GF129" s="311"/>
      <c r="GG129" s="311"/>
      <c r="GH129" s="311"/>
      <c r="GI129" s="311"/>
      <c r="GJ129" s="311"/>
      <c r="GK129" s="311"/>
      <c r="GL129" s="311"/>
      <c r="GM129" s="311"/>
      <c r="GN129" s="311"/>
      <c r="GO129" s="311"/>
      <c r="GP129" s="311"/>
      <c r="GQ129" s="311"/>
      <c r="GR129" s="311"/>
      <c r="GS129" s="311"/>
      <c r="GT129" s="311"/>
      <c r="GU129" s="311"/>
      <c r="GV129" s="311"/>
      <c r="GW129" s="311"/>
      <c r="GX129" s="311"/>
      <c r="GY129" s="311"/>
      <c r="GZ129" s="311"/>
      <c r="HA129" s="311"/>
      <c r="HB129" s="311"/>
      <c r="HC129" s="311"/>
      <c r="HD129" s="311"/>
      <c r="HE129" s="311"/>
      <c r="HF129" s="311"/>
      <c r="HG129" s="311"/>
      <c r="HH129" s="311"/>
      <c r="HI129" s="311"/>
      <c r="HJ129" s="311"/>
      <c r="HK129" s="311"/>
      <c r="HL129" s="311"/>
      <c r="HM129" s="311"/>
      <c r="HN129" s="311"/>
      <c r="HO129" s="311"/>
      <c r="HP129" s="311"/>
      <c r="HQ129" s="311"/>
      <c r="HR129" s="311"/>
      <c r="HS129" s="311"/>
      <c r="HT129" s="311"/>
      <c r="HU129" s="311"/>
      <c r="HV129" s="311"/>
      <c r="HW129" s="311"/>
      <c r="HX129" s="311"/>
      <c r="HY129" s="311"/>
      <c r="HZ129" s="311"/>
      <c r="IA129" s="311"/>
      <c r="IB129" s="311"/>
      <c r="IC129" s="311"/>
      <c r="ID129" s="311"/>
      <c r="IE129" s="311"/>
      <c r="IF129" s="311"/>
      <c r="IG129" s="311"/>
      <c r="IH129" s="311"/>
      <c r="II129" s="311"/>
      <c r="IJ129" s="311"/>
      <c r="IK129" s="311"/>
      <c r="IL129" s="311"/>
      <c r="IM129" s="311"/>
      <c r="IN129" s="311"/>
      <c r="IO129" s="311"/>
      <c r="IP129" s="311"/>
      <c r="IQ129" s="311"/>
      <c r="IR129" s="311"/>
      <c r="IS129" s="311"/>
      <c r="IT129" s="311"/>
      <c r="IU129" s="311"/>
      <c r="IV129" s="311"/>
      <c r="IW129" s="311"/>
      <c r="IX129" s="311"/>
      <c r="IY129" s="311"/>
      <c r="IZ129" s="311"/>
      <c r="JA129" s="311"/>
      <c r="JB129" s="311"/>
      <c r="JC129" s="311"/>
      <c r="JD129" s="311"/>
      <c r="JE129" s="311"/>
    </row>
    <row r="130" spans="1:265" s="2" customFormat="1">
      <c r="A130" s="3"/>
      <c r="B130" s="3"/>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1"/>
      <c r="AY130" s="311"/>
      <c r="AZ130" s="311"/>
      <c r="BA130" s="311"/>
      <c r="BB130" s="311"/>
      <c r="BC130" s="311"/>
      <c r="BD130" s="311"/>
      <c r="BE130" s="311"/>
      <c r="BF130" s="311"/>
      <c r="BG130" s="311"/>
      <c r="BH130" s="311"/>
      <c r="BI130" s="311"/>
      <c r="BJ130" s="311"/>
      <c r="BK130" s="311"/>
      <c r="BL130" s="311"/>
      <c r="BM130" s="311"/>
      <c r="BN130" s="311"/>
      <c r="BO130" s="311"/>
      <c r="BP130" s="311"/>
      <c r="BQ130" s="311"/>
      <c r="BR130" s="311"/>
      <c r="BS130" s="311"/>
      <c r="BT130" s="311"/>
      <c r="BU130" s="311"/>
      <c r="BV130" s="311"/>
      <c r="BW130" s="311"/>
      <c r="BX130" s="311"/>
      <c r="BY130" s="311"/>
      <c r="BZ130" s="311"/>
      <c r="CA130" s="311"/>
      <c r="CB130" s="311"/>
      <c r="CC130" s="311"/>
      <c r="CD130" s="311"/>
      <c r="CE130" s="311"/>
      <c r="CF130" s="311"/>
      <c r="CG130" s="311"/>
      <c r="CH130" s="311"/>
      <c r="CI130" s="311"/>
      <c r="CJ130" s="311"/>
      <c r="CK130" s="311"/>
      <c r="CL130" s="311"/>
      <c r="CM130" s="311"/>
      <c r="CN130" s="311"/>
      <c r="CO130" s="311"/>
      <c r="CP130" s="311"/>
      <c r="CQ130" s="311"/>
      <c r="CR130" s="311"/>
      <c r="CS130" s="311"/>
      <c r="CT130" s="311"/>
      <c r="CU130" s="311"/>
      <c r="CV130" s="311"/>
      <c r="CW130" s="311"/>
      <c r="CX130" s="311"/>
      <c r="CY130" s="311"/>
      <c r="CZ130" s="311"/>
      <c r="DA130" s="311"/>
      <c r="DB130" s="311"/>
      <c r="DC130" s="311"/>
      <c r="DD130" s="311"/>
      <c r="DE130" s="311"/>
      <c r="DF130" s="311"/>
      <c r="DG130" s="311"/>
      <c r="DH130" s="311"/>
      <c r="DI130" s="311"/>
      <c r="DJ130" s="311"/>
      <c r="DK130" s="311"/>
      <c r="DL130" s="311"/>
      <c r="DM130" s="311"/>
      <c r="DN130" s="311"/>
      <c r="DO130" s="311"/>
      <c r="DP130" s="311"/>
      <c r="DQ130" s="311"/>
      <c r="DR130" s="311"/>
      <c r="DS130" s="311"/>
      <c r="DT130" s="311"/>
      <c r="DU130" s="311"/>
      <c r="DV130" s="311"/>
      <c r="DW130" s="311"/>
      <c r="DX130" s="311"/>
      <c r="DY130" s="311"/>
      <c r="DZ130" s="311"/>
      <c r="EA130" s="311"/>
      <c r="EB130" s="311"/>
      <c r="EC130" s="311"/>
      <c r="ED130" s="311"/>
      <c r="EE130" s="311"/>
      <c r="EF130" s="311"/>
      <c r="EG130" s="311"/>
      <c r="EH130" s="311"/>
      <c r="EI130" s="311"/>
      <c r="EJ130" s="311"/>
      <c r="EK130" s="311"/>
      <c r="EL130" s="311"/>
      <c r="EM130" s="311"/>
      <c r="EN130" s="311"/>
      <c r="EO130" s="311"/>
      <c r="EP130" s="311"/>
      <c r="EQ130" s="311"/>
      <c r="ER130" s="311"/>
      <c r="ES130" s="311"/>
      <c r="ET130" s="311"/>
      <c r="EU130" s="311"/>
      <c r="EV130" s="311"/>
      <c r="EW130" s="311"/>
      <c r="EX130" s="311"/>
      <c r="EY130" s="311"/>
      <c r="EZ130" s="311"/>
      <c r="FA130" s="311"/>
      <c r="FB130" s="311"/>
      <c r="FC130" s="311"/>
      <c r="FD130" s="311"/>
      <c r="FE130" s="311"/>
      <c r="FF130" s="311"/>
      <c r="FG130" s="311"/>
      <c r="FH130" s="311"/>
      <c r="FI130" s="311"/>
      <c r="FJ130" s="311"/>
      <c r="FK130" s="311"/>
      <c r="FL130" s="311"/>
      <c r="FM130" s="311"/>
      <c r="FN130" s="311"/>
      <c r="FO130" s="311"/>
      <c r="FP130" s="311"/>
      <c r="FQ130" s="311"/>
      <c r="FR130" s="311"/>
      <c r="FS130" s="311"/>
      <c r="FT130" s="311"/>
      <c r="FU130" s="311"/>
      <c r="FV130" s="311"/>
      <c r="FW130" s="311"/>
      <c r="FX130" s="311"/>
      <c r="FY130" s="311"/>
      <c r="FZ130" s="311"/>
      <c r="GA130" s="311"/>
      <c r="GB130" s="311"/>
      <c r="GC130" s="311"/>
      <c r="GD130" s="311"/>
      <c r="GE130" s="311"/>
      <c r="GF130" s="311"/>
      <c r="GG130" s="311"/>
      <c r="GH130" s="311"/>
      <c r="GI130" s="311"/>
      <c r="GJ130" s="311"/>
      <c r="GK130" s="311"/>
      <c r="GL130" s="311"/>
      <c r="GM130" s="311"/>
      <c r="GN130" s="311"/>
      <c r="GO130" s="311"/>
      <c r="GP130" s="311"/>
      <c r="GQ130" s="311"/>
      <c r="GR130" s="311"/>
      <c r="GS130" s="311"/>
      <c r="GT130" s="311"/>
      <c r="GU130" s="311"/>
      <c r="GV130" s="311"/>
      <c r="GW130" s="311"/>
      <c r="GX130" s="311"/>
      <c r="GY130" s="311"/>
      <c r="GZ130" s="311"/>
      <c r="HA130" s="311"/>
      <c r="HB130" s="311"/>
      <c r="HC130" s="311"/>
      <c r="HD130" s="311"/>
      <c r="HE130" s="311"/>
      <c r="HF130" s="311"/>
      <c r="HG130" s="311"/>
      <c r="HH130" s="311"/>
      <c r="HI130" s="311"/>
      <c r="HJ130" s="311"/>
      <c r="HK130" s="311"/>
      <c r="HL130" s="311"/>
      <c r="HM130" s="311"/>
      <c r="HN130" s="311"/>
      <c r="HO130" s="311"/>
      <c r="HP130" s="311"/>
      <c r="HQ130" s="311"/>
      <c r="HR130" s="311"/>
      <c r="HS130" s="311"/>
      <c r="HT130" s="311"/>
      <c r="HU130" s="311"/>
      <c r="HV130" s="311"/>
      <c r="HW130" s="311"/>
      <c r="HX130" s="311"/>
      <c r="HY130" s="311"/>
      <c r="HZ130" s="311"/>
      <c r="IA130" s="311"/>
      <c r="IB130" s="311"/>
      <c r="IC130" s="311"/>
      <c r="ID130" s="311"/>
      <c r="IE130" s="311"/>
      <c r="IF130" s="311"/>
      <c r="IG130" s="311"/>
      <c r="IH130" s="311"/>
      <c r="II130" s="311"/>
      <c r="IJ130" s="311"/>
      <c r="IK130" s="311"/>
      <c r="IL130" s="311"/>
      <c r="IM130" s="311"/>
      <c r="IN130" s="311"/>
      <c r="IO130" s="311"/>
      <c r="IP130" s="311"/>
      <c r="IQ130" s="311"/>
      <c r="IR130" s="311"/>
      <c r="IS130" s="311"/>
      <c r="IT130" s="311"/>
      <c r="IU130" s="311"/>
      <c r="IV130" s="311"/>
      <c r="IW130" s="311"/>
      <c r="IX130" s="311"/>
      <c r="IY130" s="311"/>
      <c r="IZ130" s="311"/>
      <c r="JA130" s="311"/>
      <c r="JB130" s="311"/>
      <c r="JC130" s="311"/>
      <c r="JD130" s="311"/>
      <c r="JE130" s="311"/>
    </row>
    <row r="131" spans="1:265" s="2" customFormat="1">
      <c r="A131" s="3"/>
      <c r="B131" s="3"/>
      <c r="AD131" s="311"/>
      <c r="AE131" s="311"/>
      <c r="AF131" s="311"/>
      <c r="AG131" s="311"/>
      <c r="AH131" s="311"/>
      <c r="AI131" s="311"/>
      <c r="AJ131" s="311"/>
      <c r="AK131" s="311"/>
      <c r="AL131" s="311"/>
      <c r="AM131" s="311"/>
      <c r="AN131" s="311"/>
      <c r="AO131" s="311"/>
      <c r="AP131" s="311"/>
      <c r="AQ131" s="311"/>
      <c r="AR131" s="311"/>
      <c r="AS131" s="311"/>
      <c r="AT131" s="311"/>
      <c r="AU131" s="311"/>
      <c r="AV131" s="311"/>
      <c r="AW131" s="311"/>
      <c r="AX131" s="311"/>
      <c r="AY131" s="311"/>
      <c r="AZ131" s="311"/>
      <c r="BA131" s="311"/>
      <c r="BB131" s="311"/>
      <c r="BC131" s="311"/>
      <c r="BD131" s="311"/>
      <c r="BE131" s="311"/>
      <c r="BF131" s="311"/>
      <c r="BG131" s="311"/>
      <c r="BH131" s="311"/>
      <c r="BI131" s="311"/>
      <c r="BJ131" s="311"/>
      <c r="BK131" s="311"/>
      <c r="BL131" s="311"/>
      <c r="BM131" s="311"/>
      <c r="BN131" s="311"/>
      <c r="BO131" s="311"/>
      <c r="BP131" s="311"/>
      <c r="BQ131" s="311"/>
      <c r="BR131" s="311"/>
      <c r="BS131" s="311"/>
      <c r="BT131" s="311"/>
      <c r="BU131" s="311"/>
      <c r="BV131" s="311"/>
      <c r="BW131" s="311"/>
      <c r="BX131" s="311"/>
      <c r="BY131" s="311"/>
      <c r="BZ131" s="311"/>
      <c r="CA131" s="311"/>
      <c r="CB131" s="311"/>
      <c r="CC131" s="311"/>
      <c r="CD131" s="311"/>
      <c r="CE131" s="311"/>
      <c r="CF131" s="311"/>
      <c r="CG131" s="311"/>
      <c r="CH131" s="311"/>
      <c r="CI131" s="311"/>
      <c r="CJ131" s="311"/>
      <c r="CK131" s="311"/>
      <c r="CL131" s="311"/>
      <c r="CM131" s="311"/>
      <c r="CN131" s="311"/>
      <c r="CO131" s="311"/>
      <c r="CP131" s="311"/>
      <c r="CQ131" s="311"/>
      <c r="CR131" s="311"/>
      <c r="CS131" s="311"/>
      <c r="CT131" s="311"/>
      <c r="CU131" s="311"/>
      <c r="CV131" s="311"/>
      <c r="CW131" s="311"/>
      <c r="CX131" s="311"/>
      <c r="CY131" s="311"/>
      <c r="CZ131" s="311"/>
      <c r="DA131" s="311"/>
      <c r="DB131" s="311"/>
      <c r="DC131" s="311"/>
      <c r="DD131" s="311"/>
      <c r="DE131" s="311"/>
      <c r="DF131" s="311"/>
      <c r="DG131" s="311"/>
      <c r="DH131" s="311"/>
      <c r="DI131" s="311"/>
      <c r="DJ131" s="311"/>
      <c r="DK131" s="311"/>
      <c r="DL131" s="311"/>
      <c r="DM131" s="311"/>
      <c r="DN131" s="311"/>
      <c r="DO131" s="311"/>
      <c r="DP131" s="311"/>
      <c r="DQ131" s="311"/>
      <c r="DR131" s="311"/>
      <c r="DS131" s="311"/>
      <c r="DT131" s="311"/>
      <c r="DU131" s="311"/>
      <c r="DV131" s="311"/>
      <c r="DW131" s="311"/>
      <c r="DX131" s="311"/>
      <c r="DY131" s="311"/>
      <c r="DZ131" s="311"/>
      <c r="EA131" s="311"/>
      <c r="EB131" s="311"/>
      <c r="EC131" s="311"/>
      <c r="ED131" s="311"/>
      <c r="EE131" s="311"/>
      <c r="EF131" s="311"/>
      <c r="EG131" s="311"/>
      <c r="EH131" s="311"/>
      <c r="EI131" s="311"/>
      <c r="EJ131" s="311"/>
      <c r="EK131" s="311"/>
      <c r="EL131" s="311"/>
      <c r="EM131" s="311"/>
      <c r="EN131" s="311"/>
      <c r="EO131" s="311"/>
      <c r="EP131" s="311"/>
      <c r="EQ131" s="311"/>
      <c r="ER131" s="311"/>
      <c r="ES131" s="311"/>
      <c r="ET131" s="311"/>
      <c r="EU131" s="311"/>
      <c r="EV131" s="311"/>
      <c r="EW131" s="311"/>
      <c r="EX131" s="311"/>
      <c r="EY131" s="311"/>
      <c r="EZ131" s="311"/>
      <c r="FA131" s="311"/>
      <c r="FB131" s="311"/>
      <c r="FC131" s="311"/>
      <c r="FD131" s="311"/>
      <c r="FE131" s="311"/>
      <c r="FF131" s="311"/>
      <c r="FG131" s="311"/>
      <c r="FH131" s="311"/>
      <c r="FI131" s="311"/>
      <c r="FJ131" s="311"/>
      <c r="FK131" s="311"/>
      <c r="FL131" s="311"/>
      <c r="FM131" s="311"/>
      <c r="FN131" s="311"/>
      <c r="FO131" s="311"/>
      <c r="FP131" s="311"/>
      <c r="FQ131" s="311"/>
      <c r="FR131" s="311"/>
      <c r="FS131" s="311"/>
      <c r="FT131" s="311"/>
      <c r="FU131" s="311"/>
      <c r="FV131" s="311"/>
      <c r="FW131" s="311"/>
      <c r="FX131" s="311"/>
      <c r="FY131" s="311"/>
      <c r="FZ131" s="311"/>
      <c r="GA131" s="311"/>
      <c r="GB131" s="311"/>
      <c r="GC131" s="311"/>
      <c r="GD131" s="311"/>
      <c r="GE131" s="311"/>
      <c r="GF131" s="311"/>
      <c r="GG131" s="311"/>
      <c r="GH131" s="311"/>
      <c r="GI131" s="311"/>
      <c r="GJ131" s="311"/>
      <c r="GK131" s="311"/>
      <c r="GL131" s="311"/>
      <c r="GM131" s="311"/>
      <c r="GN131" s="311"/>
      <c r="GO131" s="311"/>
      <c r="GP131" s="311"/>
      <c r="GQ131" s="311"/>
      <c r="GR131" s="311"/>
      <c r="GS131" s="311"/>
      <c r="GT131" s="311"/>
      <c r="GU131" s="311"/>
      <c r="GV131" s="311"/>
      <c r="GW131" s="311"/>
      <c r="GX131" s="311"/>
      <c r="GY131" s="311"/>
      <c r="GZ131" s="311"/>
      <c r="HA131" s="311"/>
      <c r="HB131" s="311"/>
      <c r="HC131" s="311"/>
      <c r="HD131" s="311"/>
      <c r="HE131" s="311"/>
      <c r="HF131" s="311"/>
      <c r="HG131" s="311"/>
      <c r="HH131" s="311"/>
      <c r="HI131" s="311"/>
      <c r="HJ131" s="311"/>
      <c r="HK131" s="311"/>
      <c r="HL131" s="311"/>
      <c r="HM131" s="311"/>
      <c r="HN131" s="311"/>
      <c r="HO131" s="311"/>
      <c r="HP131" s="311"/>
      <c r="HQ131" s="311"/>
      <c r="HR131" s="311"/>
      <c r="HS131" s="311"/>
      <c r="HT131" s="311"/>
      <c r="HU131" s="311"/>
      <c r="HV131" s="311"/>
      <c r="HW131" s="311"/>
      <c r="HX131" s="311"/>
      <c r="HY131" s="311"/>
      <c r="HZ131" s="311"/>
      <c r="IA131" s="311"/>
      <c r="IB131" s="311"/>
      <c r="IC131" s="311"/>
      <c r="ID131" s="311"/>
      <c r="IE131" s="311"/>
      <c r="IF131" s="311"/>
      <c r="IG131" s="311"/>
      <c r="IH131" s="311"/>
      <c r="II131" s="311"/>
      <c r="IJ131" s="311"/>
      <c r="IK131" s="311"/>
      <c r="IL131" s="311"/>
      <c r="IM131" s="311"/>
      <c r="IN131" s="311"/>
      <c r="IO131" s="311"/>
      <c r="IP131" s="311"/>
      <c r="IQ131" s="311"/>
      <c r="IR131" s="311"/>
      <c r="IS131" s="311"/>
      <c r="IT131" s="311"/>
      <c r="IU131" s="311"/>
      <c r="IV131" s="311"/>
      <c r="IW131" s="311"/>
      <c r="IX131" s="311"/>
      <c r="IY131" s="311"/>
      <c r="IZ131" s="311"/>
      <c r="JA131" s="311"/>
      <c r="JB131" s="311"/>
      <c r="JC131" s="311"/>
      <c r="JD131" s="311"/>
      <c r="JE131" s="311"/>
    </row>
    <row r="132" spans="1:265" s="2" customFormat="1">
      <c r="A132" s="3"/>
      <c r="B132" s="3"/>
      <c r="AD132" s="311"/>
      <c r="AE132" s="311"/>
      <c r="AF132" s="311"/>
      <c r="AG132" s="311"/>
      <c r="AH132" s="311"/>
      <c r="AI132" s="311"/>
      <c r="AJ132" s="311"/>
      <c r="AK132" s="311"/>
      <c r="AL132" s="311"/>
      <c r="AM132" s="311"/>
      <c r="AN132" s="311"/>
      <c r="AO132" s="311"/>
      <c r="AP132" s="311"/>
      <c r="AQ132" s="311"/>
      <c r="AR132" s="311"/>
      <c r="AS132" s="311"/>
      <c r="AT132" s="311"/>
      <c r="AU132" s="311"/>
      <c r="AV132" s="311"/>
      <c r="AW132" s="311"/>
      <c r="AX132" s="311"/>
      <c r="AY132" s="311"/>
      <c r="AZ132" s="311"/>
      <c r="BA132" s="311"/>
      <c r="BB132" s="311"/>
      <c r="BC132" s="311"/>
      <c r="BD132" s="311"/>
      <c r="BE132" s="311"/>
      <c r="BF132" s="311"/>
      <c r="BG132" s="311"/>
      <c r="BH132" s="311"/>
      <c r="BI132" s="311"/>
      <c r="BJ132" s="311"/>
      <c r="BK132" s="311"/>
      <c r="BL132" s="311"/>
      <c r="BM132" s="311"/>
      <c r="BN132" s="311"/>
      <c r="BO132" s="311"/>
      <c r="BP132" s="311"/>
      <c r="BQ132" s="311"/>
      <c r="BR132" s="311"/>
      <c r="BS132" s="311"/>
      <c r="BT132" s="311"/>
      <c r="BU132" s="311"/>
      <c r="BV132" s="311"/>
      <c r="BW132" s="311"/>
      <c r="BX132" s="311"/>
      <c r="BY132" s="311"/>
      <c r="BZ132" s="311"/>
      <c r="CA132" s="311"/>
      <c r="CB132" s="311"/>
      <c r="CC132" s="311"/>
      <c r="CD132" s="311"/>
      <c r="CE132" s="311"/>
      <c r="CF132" s="311"/>
      <c r="CG132" s="311"/>
      <c r="CH132" s="311"/>
      <c r="CI132" s="311"/>
      <c r="CJ132" s="311"/>
      <c r="CK132" s="311"/>
      <c r="CL132" s="311"/>
      <c r="CM132" s="311"/>
      <c r="CN132" s="311"/>
      <c r="CO132" s="311"/>
      <c r="CP132" s="311"/>
      <c r="CQ132" s="311"/>
      <c r="CR132" s="311"/>
      <c r="CS132" s="311"/>
      <c r="CT132" s="311"/>
      <c r="CU132" s="311"/>
      <c r="CV132" s="311"/>
      <c r="CW132" s="311"/>
      <c r="CX132" s="311"/>
      <c r="CY132" s="311"/>
      <c r="CZ132" s="311"/>
      <c r="DA132" s="311"/>
      <c r="DB132" s="311"/>
      <c r="DC132" s="311"/>
      <c r="DD132" s="311"/>
      <c r="DE132" s="311"/>
      <c r="DF132" s="311"/>
      <c r="DG132" s="311"/>
      <c r="DH132" s="311"/>
      <c r="DI132" s="311"/>
      <c r="DJ132" s="311"/>
      <c r="DK132" s="311"/>
      <c r="DL132" s="311"/>
      <c r="DM132" s="311"/>
      <c r="DN132" s="311"/>
      <c r="DO132" s="311"/>
      <c r="DP132" s="311"/>
      <c r="DQ132" s="311"/>
      <c r="DR132" s="311"/>
      <c r="DS132" s="311"/>
      <c r="DT132" s="311"/>
      <c r="DU132" s="311"/>
      <c r="DV132" s="311"/>
      <c r="DW132" s="311"/>
      <c r="DX132" s="311"/>
      <c r="DY132" s="311"/>
      <c r="DZ132" s="311"/>
      <c r="EA132" s="311"/>
      <c r="EB132" s="311"/>
      <c r="EC132" s="311"/>
      <c r="ED132" s="311"/>
      <c r="EE132" s="311"/>
      <c r="EF132" s="311"/>
      <c r="EG132" s="311"/>
      <c r="EH132" s="311"/>
      <c r="EI132" s="311"/>
      <c r="EJ132" s="311"/>
      <c r="EK132" s="311"/>
      <c r="EL132" s="311"/>
      <c r="EM132" s="311"/>
      <c r="EN132" s="311"/>
      <c r="EO132" s="311"/>
      <c r="EP132" s="311"/>
      <c r="EQ132" s="311"/>
      <c r="ER132" s="311"/>
      <c r="ES132" s="311"/>
      <c r="ET132" s="311"/>
      <c r="EU132" s="311"/>
      <c r="EV132" s="311"/>
      <c r="EW132" s="311"/>
      <c r="EX132" s="311"/>
      <c r="EY132" s="311"/>
      <c r="EZ132" s="311"/>
      <c r="FA132" s="311"/>
      <c r="FB132" s="311"/>
      <c r="FC132" s="311"/>
      <c r="FD132" s="311"/>
      <c r="FE132" s="311"/>
      <c r="FF132" s="311"/>
      <c r="FG132" s="311"/>
      <c r="FH132" s="311"/>
      <c r="FI132" s="311"/>
      <c r="FJ132" s="311"/>
      <c r="FK132" s="311"/>
      <c r="FL132" s="311"/>
      <c r="FM132" s="311"/>
      <c r="FN132" s="311"/>
      <c r="FO132" s="311"/>
      <c r="FP132" s="311"/>
      <c r="FQ132" s="311"/>
      <c r="FR132" s="311"/>
      <c r="FS132" s="311"/>
      <c r="FT132" s="311"/>
      <c r="FU132" s="311"/>
      <c r="FV132" s="311"/>
      <c r="FW132" s="311"/>
      <c r="FX132" s="311"/>
      <c r="FY132" s="311"/>
      <c r="FZ132" s="311"/>
      <c r="GA132" s="311"/>
      <c r="GB132" s="311"/>
      <c r="GC132" s="311"/>
      <c r="GD132" s="311"/>
      <c r="GE132" s="311"/>
      <c r="GF132" s="311"/>
      <c r="GG132" s="311"/>
      <c r="GH132" s="311"/>
      <c r="GI132" s="311"/>
      <c r="GJ132" s="311"/>
      <c r="GK132" s="311"/>
      <c r="GL132" s="311"/>
      <c r="GM132" s="311"/>
      <c r="GN132" s="311"/>
      <c r="GO132" s="311"/>
      <c r="GP132" s="311"/>
      <c r="GQ132" s="311"/>
      <c r="GR132" s="311"/>
      <c r="GS132" s="311"/>
      <c r="GT132" s="311"/>
      <c r="GU132" s="311"/>
      <c r="GV132" s="311"/>
      <c r="GW132" s="311"/>
      <c r="GX132" s="311"/>
      <c r="GY132" s="311"/>
      <c r="GZ132" s="311"/>
      <c r="HA132" s="311"/>
      <c r="HB132" s="311"/>
      <c r="HC132" s="311"/>
      <c r="HD132" s="311"/>
      <c r="HE132" s="311"/>
      <c r="HF132" s="311"/>
      <c r="HG132" s="311"/>
      <c r="HH132" s="311"/>
      <c r="HI132" s="311"/>
      <c r="HJ132" s="311"/>
      <c r="HK132" s="311"/>
      <c r="HL132" s="311"/>
      <c r="HM132" s="311"/>
      <c r="HN132" s="311"/>
      <c r="HO132" s="311"/>
      <c r="HP132" s="311"/>
      <c r="HQ132" s="311"/>
      <c r="HR132" s="311"/>
      <c r="HS132" s="311"/>
      <c r="HT132" s="311"/>
      <c r="HU132" s="311"/>
      <c r="HV132" s="311"/>
      <c r="HW132" s="311"/>
      <c r="HX132" s="311"/>
      <c r="HY132" s="311"/>
      <c r="HZ132" s="311"/>
      <c r="IA132" s="311"/>
      <c r="IB132" s="311"/>
      <c r="IC132" s="311"/>
      <c r="ID132" s="311"/>
      <c r="IE132" s="311"/>
      <c r="IF132" s="311"/>
      <c r="IG132" s="311"/>
      <c r="IH132" s="311"/>
      <c r="II132" s="311"/>
      <c r="IJ132" s="311"/>
      <c r="IK132" s="311"/>
      <c r="IL132" s="311"/>
      <c r="IM132" s="311"/>
      <c r="IN132" s="311"/>
      <c r="IO132" s="311"/>
      <c r="IP132" s="311"/>
      <c r="IQ132" s="311"/>
      <c r="IR132" s="311"/>
      <c r="IS132" s="311"/>
      <c r="IT132" s="311"/>
      <c r="IU132" s="311"/>
      <c r="IV132" s="311"/>
      <c r="IW132" s="311"/>
      <c r="IX132" s="311"/>
      <c r="IY132" s="311"/>
      <c r="IZ132" s="311"/>
      <c r="JA132" s="311"/>
      <c r="JB132" s="311"/>
      <c r="JC132" s="311"/>
      <c r="JD132" s="311"/>
      <c r="JE132" s="311"/>
    </row>
    <row r="133" spans="1:265" s="2" customFormat="1">
      <c r="A133" s="3"/>
      <c r="B133" s="3"/>
      <c r="AD133" s="311"/>
      <c r="AE133" s="311"/>
      <c r="AF133" s="311"/>
      <c r="AG133" s="311"/>
      <c r="AH133" s="311"/>
      <c r="AI133" s="311"/>
      <c r="AJ133" s="311"/>
      <c r="AK133" s="311"/>
      <c r="AL133" s="311"/>
      <c r="AM133" s="311"/>
      <c r="AN133" s="311"/>
      <c r="AO133" s="311"/>
      <c r="AP133" s="311"/>
      <c r="AQ133" s="311"/>
      <c r="AR133" s="311"/>
      <c r="AS133" s="311"/>
      <c r="AT133" s="311"/>
      <c r="AU133" s="311"/>
      <c r="AV133" s="311"/>
      <c r="AW133" s="311"/>
      <c r="AX133" s="311"/>
      <c r="AY133" s="311"/>
      <c r="AZ133" s="311"/>
      <c r="BA133" s="311"/>
      <c r="BB133" s="311"/>
      <c r="BC133" s="311"/>
      <c r="BD133" s="311"/>
      <c r="BE133" s="311"/>
      <c r="BF133" s="311"/>
      <c r="BG133" s="311"/>
      <c r="BH133" s="311"/>
      <c r="BI133" s="311"/>
      <c r="BJ133" s="311"/>
      <c r="BK133" s="311"/>
      <c r="BL133" s="311"/>
      <c r="BM133" s="311"/>
      <c r="BN133" s="311"/>
      <c r="BO133" s="311"/>
      <c r="BP133" s="311"/>
      <c r="BQ133" s="311"/>
      <c r="BR133" s="311"/>
      <c r="BS133" s="311"/>
      <c r="BT133" s="311"/>
      <c r="BU133" s="311"/>
      <c r="BV133" s="311"/>
      <c r="BW133" s="311"/>
      <c r="BX133" s="311"/>
      <c r="BY133" s="311"/>
      <c r="BZ133" s="311"/>
      <c r="CA133" s="311"/>
      <c r="CB133" s="311"/>
      <c r="CC133" s="311"/>
      <c r="CD133" s="311"/>
      <c r="CE133" s="311"/>
      <c r="CF133" s="311"/>
      <c r="CG133" s="311"/>
      <c r="CH133" s="311"/>
      <c r="CI133" s="311"/>
      <c r="CJ133" s="311"/>
      <c r="CK133" s="311"/>
      <c r="CL133" s="311"/>
      <c r="CM133" s="311"/>
      <c r="CN133" s="311"/>
      <c r="CO133" s="311"/>
      <c r="CP133" s="311"/>
      <c r="CQ133" s="311"/>
      <c r="CR133" s="311"/>
      <c r="CS133" s="311"/>
      <c r="CT133" s="311"/>
      <c r="CU133" s="311"/>
      <c r="CV133" s="311"/>
      <c r="CW133" s="311"/>
      <c r="CX133" s="311"/>
      <c r="CY133" s="311"/>
      <c r="CZ133" s="311"/>
      <c r="DA133" s="311"/>
      <c r="DB133" s="311"/>
      <c r="DC133" s="311"/>
      <c r="DD133" s="311"/>
      <c r="DE133" s="311"/>
      <c r="DF133" s="311"/>
      <c r="DG133" s="311"/>
      <c r="DH133" s="311"/>
      <c r="DI133" s="311"/>
      <c r="DJ133" s="311"/>
      <c r="DK133" s="311"/>
      <c r="DL133" s="311"/>
      <c r="DM133" s="311"/>
      <c r="DN133" s="311"/>
      <c r="DO133" s="311"/>
      <c r="DP133" s="311"/>
      <c r="DQ133" s="311"/>
      <c r="DR133" s="311"/>
      <c r="DS133" s="311"/>
      <c r="DT133" s="311"/>
      <c r="DU133" s="311"/>
      <c r="DV133" s="311"/>
      <c r="DW133" s="311"/>
      <c r="DX133" s="311"/>
      <c r="DY133" s="311"/>
      <c r="DZ133" s="311"/>
      <c r="EA133" s="311"/>
      <c r="EB133" s="311"/>
      <c r="EC133" s="311"/>
      <c r="ED133" s="311"/>
      <c r="EE133" s="311"/>
      <c r="EF133" s="311"/>
      <c r="EG133" s="311"/>
      <c r="EH133" s="311"/>
      <c r="EI133" s="311"/>
      <c r="EJ133" s="311"/>
      <c r="EK133" s="311"/>
      <c r="EL133" s="311"/>
      <c r="EM133" s="311"/>
      <c r="EN133" s="311"/>
      <c r="EO133" s="311"/>
      <c r="EP133" s="311"/>
      <c r="EQ133" s="311"/>
      <c r="ER133" s="311"/>
      <c r="ES133" s="311"/>
      <c r="ET133" s="311"/>
      <c r="EU133" s="311"/>
      <c r="EV133" s="311"/>
      <c r="EW133" s="311"/>
      <c r="EX133" s="311"/>
      <c r="EY133" s="311"/>
      <c r="EZ133" s="311"/>
      <c r="FA133" s="311"/>
      <c r="FB133" s="311"/>
      <c r="FC133" s="311"/>
      <c r="FD133" s="311"/>
      <c r="FE133" s="311"/>
      <c r="FF133" s="311"/>
      <c r="FG133" s="311"/>
      <c r="FH133" s="311"/>
      <c r="FI133" s="311"/>
      <c r="FJ133" s="311"/>
      <c r="FK133" s="311"/>
      <c r="FL133" s="311"/>
      <c r="FM133" s="311"/>
      <c r="FN133" s="311"/>
      <c r="FO133" s="311"/>
      <c r="FP133" s="311"/>
      <c r="FQ133" s="311"/>
      <c r="FR133" s="311"/>
      <c r="FS133" s="311"/>
      <c r="FT133" s="311"/>
      <c r="FU133" s="311"/>
      <c r="FV133" s="311"/>
      <c r="FW133" s="311"/>
      <c r="FX133" s="311"/>
      <c r="FY133" s="311"/>
      <c r="FZ133" s="311"/>
      <c r="GA133" s="311"/>
      <c r="GB133" s="311"/>
      <c r="GC133" s="311"/>
      <c r="GD133" s="311"/>
      <c r="GE133" s="311"/>
      <c r="GF133" s="311"/>
      <c r="GG133" s="311"/>
      <c r="GH133" s="311"/>
      <c r="GI133" s="311"/>
      <c r="GJ133" s="311"/>
      <c r="GK133" s="311"/>
      <c r="GL133" s="311"/>
      <c r="GM133" s="311"/>
      <c r="GN133" s="311"/>
      <c r="GO133" s="311"/>
      <c r="GP133" s="311"/>
      <c r="GQ133" s="311"/>
      <c r="GR133" s="311"/>
      <c r="GS133" s="311"/>
      <c r="GT133" s="311"/>
      <c r="GU133" s="311"/>
      <c r="GV133" s="311"/>
      <c r="GW133" s="311"/>
      <c r="GX133" s="311"/>
      <c r="GY133" s="311"/>
      <c r="GZ133" s="311"/>
      <c r="HA133" s="311"/>
      <c r="HB133" s="311"/>
      <c r="HC133" s="311"/>
      <c r="HD133" s="311"/>
      <c r="HE133" s="311"/>
      <c r="HF133" s="311"/>
      <c r="HG133" s="311"/>
      <c r="HH133" s="311"/>
      <c r="HI133" s="311"/>
      <c r="HJ133" s="311"/>
      <c r="HK133" s="311"/>
      <c r="HL133" s="311"/>
      <c r="HM133" s="311"/>
      <c r="HN133" s="311"/>
      <c r="HO133" s="311"/>
      <c r="HP133" s="311"/>
      <c r="HQ133" s="311"/>
      <c r="HR133" s="311"/>
      <c r="HS133" s="311"/>
      <c r="HT133" s="311"/>
      <c r="HU133" s="311"/>
      <c r="HV133" s="311"/>
      <c r="HW133" s="311"/>
      <c r="HX133" s="311"/>
      <c r="HY133" s="311"/>
      <c r="HZ133" s="311"/>
      <c r="IA133" s="311"/>
      <c r="IB133" s="311"/>
      <c r="IC133" s="311"/>
      <c r="ID133" s="311"/>
      <c r="IE133" s="311"/>
      <c r="IF133" s="311"/>
      <c r="IG133" s="311"/>
      <c r="IH133" s="311"/>
      <c r="II133" s="311"/>
      <c r="IJ133" s="311"/>
      <c r="IK133" s="311"/>
      <c r="IL133" s="311"/>
      <c r="IM133" s="311"/>
      <c r="IN133" s="311"/>
      <c r="IO133" s="311"/>
      <c r="IP133" s="311"/>
      <c r="IQ133" s="311"/>
      <c r="IR133" s="311"/>
      <c r="IS133" s="311"/>
      <c r="IT133" s="311"/>
      <c r="IU133" s="311"/>
      <c r="IV133" s="311"/>
      <c r="IW133" s="311"/>
      <c r="IX133" s="311"/>
      <c r="IY133" s="311"/>
      <c r="IZ133" s="311"/>
      <c r="JA133" s="311"/>
      <c r="JB133" s="311"/>
      <c r="JC133" s="311"/>
      <c r="JD133" s="311"/>
      <c r="JE133" s="311"/>
    </row>
    <row r="134" spans="1:265" s="2" customFormat="1">
      <c r="A134" s="3"/>
      <c r="B134" s="3"/>
      <c r="AD134" s="311"/>
      <c r="AE134" s="311"/>
      <c r="AF134" s="311"/>
      <c r="AG134" s="311"/>
      <c r="AH134" s="311"/>
      <c r="AI134" s="311"/>
      <c r="AJ134" s="311"/>
      <c r="AK134" s="311"/>
      <c r="AL134" s="311"/>
      <c r="AM134" s="311"/>
      <c r="AN134" s="311"/>
      <c r="AO134" s="311"/>
      <c r="AP134" s="311"/>
      <c r="AQ134" s="311"/>
      <c r="AR134" s="311"/>
      <c r="AS134" s="311"/>
      <c r="AT134" s="311"/>
      <c r="AU134" s="311"/>
      <c r="AV134" s="311"/>
      <c r="AW134" s="311"/>
      <c r="AX134" s="311"/>
      <c r="AY134" s="311"/>
      <c r="AZ134" s="311"/>
      <c r="BA134" s="311"/>
      <c r="BB134" s="311"/>
      <c r="BC134" s="311"/>
      <c r="BD134" s="311"/>
      <c r="BE134" s="311"/>
      <c r="BF134" s="311"/>
      <c r="BG134" s="311"/>
      <c r="BH134" s="311"/>
      <c r="BI134" s="311"/>
      <c r="BJ134" s="311"/>
      <c r="BK134" s="311"/>
      <c r="BL134" s="311"/>
      <c r="BM134" s="311"/>
      <c r="BN134" s="311"/>
      <c r="BO134" s="311"/>
      <c r="BP134" s="311"/>
      <c r="BQ134" s="311"/>
      <c r="BR134" s="311"/>
      <c r="BS134" s="311"/>
      <c r="BT134" s="311"/>
      <c r="BU134" s="311"/>
      <c r="BV134" s="311"/>
      <c r="BW134" s="311"/>
      <c r="BX134" s="311"/>
      <c r="BY134" s="311"/>
      <c r="BZ134" s="311"/>
      <c r="CA134" s="311"/>
      <c r="CB134" s="311"/>
      <c r="CC134" s="311"/>
      <c r="CD134" s="311"/>
      <c r="CE134" s="311"/>
      <c r="CF134" s="311"/>
      <c r="CG134" s="311"/>
      <c r="CH134" s="311"/>
      <c r="CI134" s="311"/>
      <c r="CJ134" s="311"/>
      <c r="CK134" s="311"/>
      <c r="CL134" s="311"/>
      <c r="CM134" s="311"/>
      <c r="CN134" s="311"/>
      <c r="CO134" s="311"/>
      <c r="CP134" s="311"/>
      <c r="CQ134" s="311"/>
      <c r="CR134" s="311"/>
      <c r="CS134" s="311"/>
      <c r="CT134" s="311"/>
      <c r="CU134" s="311"/>
      <c r="CV134" s="311"/>
      <c r="CW134" s="311"/>
      <c r="CX134" s="311"/>
      <c r="CY134" s="311"/>
      <c r="CZ134" s="311"/>
      <c r="DA134" s="311"/>
      <c r="DB134" s="311"/>
      <c r="DC134" s="311"/>
      <c r="DD134" s="311"/>
      <c r="DE134" s="311"/>
      <c r="DF134" s="311"/>
      <c r="DG134" s="311"/>
      <c r="DH134" s="311"/>
      <c r="DI134" s="311"/>
      <c r="DJ134" s="311"/>
      <c r="DK134" s="311"/>
      <c r="DL134" s="311"/>
      <c r="DM134" s="311"/>
      <c r="DN134" s="311"/>
      <c r="DO134" s="311"/>
      <c r="DP134" s="311"/>
      <c r="DQ134" s="311"/>
      <c r="DR134" s="311"/>
      <c r="DS134" s="311"/>
      <c r="DT134" s="311"/>
      <c r="DU134" s="311"/>
      <c r="DV134" s="311"/>
      <c r="DW134" s="311"/>
      <c r="DX134" s="311"/>
      <c r="DY134" s="311"/>
      <c r="DZ134" s="311"/>
      <c r="EA134" s="311"/>
      <c r="EB134" s="311"/>
      <c r="EC134" s="311"/>
      <c r="ED134" s="311"/>
      <c r="EE134" s="311"/>
      <c r="EF134" s="311"/>
      <c r="EG134" s="311"/>
      <c r="EH134" s="311"/>
      <c r="EI134" s="311"/>
      <c r="EJ134" s="311"/>
      <c r="EK134" s="311"/>
      <c r="EL134" s="311"/>
      <c r="EM134" s="311"/>
      <c r="EN134" s="311"/>
      <c r="EO134" s="311"/>
      <c r="EP134" s="311"/>
      <c r="EQ134" s="311"/>
      <c r="ER134" s="311"/>
      <c r="ES134" s="311"/>
      <c r="ET134" s="311"/>
      <c r="EU134" s="311"/>
      <c r="EV134" s="311"/>
      <c r="EW134" s="311"/>
      <c r="EX134" s="311"/>
      <c r="EY134" s="311"/>
      <c r="EZ134" s="311"/>
      <c r="FA134" s="311"/>
      <c r="FB134" s="311"/>
      <c r="FC134" s="311"/>
      <c r="FD134" s="311"/>
      <c r="FE134" s="311"/>
      <c r="FF134" s="311"/>
      <c r="FG134" s="311"/>
      <c r="FH134" s="311"/>
      <c r="FI134" s="311"/>
      <c r="FJ134" s="311"/>
      <c r="FK134" s="311"/>
      <c r="FL134" s="311"/>
      <c r="FM134" s="311"/>
      <c r="FN134" s="311"/>
      <c r="FO134" s="311"/>
      <c r="FP134" s="311"/>
      <c r="FQ134" s="311"/>
      <c r="FR134" s="311"/>
      <c r="FS134" s="311"/>
      <c r="FT134" s="311"/>
      <c r="FU134" s="311"/>
      <c r="FV134" s="311"/>
      <c r="FW134" s="311"/>
      <c r="FX134" s="311"/>
      <c r="FY134" s="311"/>
      <c r="FZ134" s="311"/>
      <c r="GA134" s="311"/>
      <c r="GB134" s="311"/>
      <c r="GC134" s="311"/>
      <c r="GD134" s="311"/>
      <c r="GE134" s="311"/>
      <c r="GF134" s="311"/>
      <c r="GG134" s="311"/>
      <c r="GH134" s="311"/>
      <c r="GI134" s="311"/>
      <c r="GJ134" s="311"/>
      <c r="GK134" s="311"/>
      <c r="GL134" s="311"/>
      <c r="GM134" s="311"/>
      <c r="GN134" s="311"/>
      <c r="GO134" s="311"/>
      <c r="GP134" s="311"/>
      <c r="GQ134" s="311"/>
      <c r="GR134" s="311"/>
      <c r="GS134" s="311"/>
      <c r="GT134" s="311"/>
      <c r="GU134" s="311"/>
      <c r="GV134" s="311"/>
      <c r="GW134" s="311"/>
      <c r="GX134" s="311"/>
      <c r="GY134" s="311"/>
      <c r="GZ134" s="311"/>
      <c r="HA134" s="311"/>
      <c r="HB134" s="311"/>
      <c r="HC134" s="311"/>
      <c r="HD134" s="311"/>
      <c r="HE134" s="311"/>
      <c r="HF134" s="311"/>
      <c r="HG134" s="311"/>
      <c r="HH134" s="311"/>
      <c r="HI134" s="311"/>
      <c r="HJ134" s="311"/>
      <c r="HK134" s="311"/>
      <c r="HL134" s="311"/>
      <c r="HM134" s="311"/>
      <c r="HN134" s="311"/>
      <c r="HO134" s="311"/>
      <c r="HP134" s="311"/>
      <c r="HQ134" s="311"/>
      <c r="HR134" s="311"/>
      <c r="HS134" s="311"/>
      <c r="HT134" s="311"/>
      <c r="HU134" s="311"/>
      <c r="HV134" s="311"/>
      <c r="HW134" s="311"/>
      <c r="HX134" s="311"/>
      <c r="HY134" s="311"/>
      <c r="HZ134" s="311"/>
      <c r="IA134" s="311"/>
      <c r="IB134" s="311"/>
      <c r="IC134" s="311"/>
      <c r="ID134" s="311"/>
      <c r="IE134" s="311"/>
      <c r="IF134" s="311"/>
      <c r="IG134" s="311"/>
      <c r="IH134" s="311"/>
      <c r="II134" s="311"/>
      <c r="IJ134" s="311"/>
      <c r="IK134" s="311"/>
      <c r="IL134" s="311"/>
      <c r="IM134" s="311"/>
      <c r="IN134" s="311"/>
      <c r="IO134" s="311"/>
      <c r="IP134" s="311"/>
      <c r="IQ134" s="311"/>
      <c r="IR134" s="311"/>
      <c r="IS134" s="311"/>
      <c r="IT134" s="311"/>
      <c r="IU134" s="311"/>
      <c r="IV134" s="311"/>
      <c r="IW134" s="311"/>
      <c r="IX134" s="311"/>
      <c r="IY134" s="311"/>
      <c r="IZ134" s="311"/>
      <c r="JA134" s="311"/>
      <c r="JB134" s="311"/>
      <c r="JC134" s="311"/>
      <c r="JD134" s="311"/>
      <c r="JE134" s="311"/>
    </row>
    <row r="135" spans="1:265" s="2" customFormat="1">
      <c r="A135" s="3"/>
      <c r="B135" s="3"/>
      <c r="AD135" s="311"/>
      <c r="AE135" s="311"/>
      <c r="AF135" s="311"/>
      <c r="AG135" s="311"/>
      <c r="AH135" s="311"/>
      <c r="AI135" s="311"/>
      <c r="AJ135" s="311"/>
      <c r="AK135" s="311"/>
      <c r="AL135" s="311"/>
      <c r="AM135" s="311"/>
      <c r="AN135" s="311"/>
      <c r="AO135" s="311"/>
      <c r="AP135" s="311"/>
      <c r="AQ135" s="311"/>
      <c r="AR135" s="311"/>
      <c r="AS135" s="311"/>
      <c r="AT135" s="311"/>
      <c r="AU135" s="311"/>
      <c r="AV135" s="311"/>
      <c r="AW135" s="311"/>
      <c r="AX135" s="311"/>
      <c r="AY135" s="311"/>
      <c r="AZ135" s="311"/>
      <c r="BA135" s="311"/>
      <c r="BB135" s="311"/>
      <c r="BC135" s="311"/>
      <c r="BD135" s="311"/>
      <c r="BE135" s="311"/>
      <c r="BF135" s="311"/>
      <c r="BG135" s="311"/>
      <c r="BH135" s="311"/>
      <c r="BI135" s="311"/>
      <c r="BJ135" s="311"/>
      <c r="BK135" s="311"/>
      <c r="BL135" s="311"/>
      <c r="BM135" s="311"/>
      <c r="BN135" s="311"/>
      <c r="BO135" s="311"/>
      <c r="BP135" s="311"/>
      <c r="BQ135" s="311"/>
      <c r="BR135" s="311"/>
      <c r="BS135" s="311"/>
      <c r="BT135" s="311"/>
      <c r="BU135" s="311"/>
      <c r="BV135" s="311"/>
      <c r="BW135" s="311"/>
      <c r="BX135" s="311"/>
      <c r="BY135" s="311"/>
      <c r="BZ135" s="311"/>
      <c r="CA135" s="311"/>
      <c r="CB135" s="311"/>
      <c r="CC135" s="311"/>
      <c r="CD135" s="311"/>
      <c r="CE135" s="311"/>
      <c r="CF135" s="311"/>
      <c r="CG135" s="311"/>
      <c r="CH135" s="311"/>
      <c r="CI135" s="311"/>
      <c r="CJ135" s="311"/>
      <c r="CK135" s="311"/>
      <c r="CL135" s="311"/>
      <c r="CM135" s="311"/>
      <c r="CN135" s="311"/>
      <c r="CO135" s="311"/>
      <c r="CP135" s="311"/>
      <c r="CQ135" s="311"/>
      <c r="CR135" s="311"/>
      <c r="CS135" s="311"/>
      <c r="CT135" s="311"/>
      <c r="CU135" s="311"/>
      <c r="CV135" s="311"/>
      <c r="CW135" s="311"/>
      <c r="CX135" s="311"/>
      <c r="CY135" s="311"/>
      <c r="CZ135" s="311"/>
      <c r="DA135" s="311"/>
      <c r="DB135" s="311"/>
      <c r="DC135" s="311"/>
      <c r="DD135" s="311"/>
      <c r="DE135" s="311"/>
      <c r="DF135" s="311"/>
      <c r="DG135" s="311"/>
      <c r="DH135" s="311"/>
      <c r="DI135" s="311"/>
      <c r="DJ135" s="311"/>
      <c r="DK135" s="311"/>
      <c r="DL135" s="311"/>
      <c r="DM135" s="311"/>
      <c r="DN135" s="311"/>
      <c r="DO135" s="311"/>
      <c r="DP135" s="311"/>
      <c r="DQ135" s="311"/>
      <c r="DR135" s="311"/>
      <c r="DS135" s="311"/>
      <c r="DT135" s="311"/>
      <c r="DU135" s="311"/>
      <c r="DV135" s="311"/>
      <c r="DW135" s="311"/>
      <c r="DX135" s="311"/>
      <c r="DY135" s="311"/>
      <c r="DZ135" s="311"/>
      <c r="EA135" s="311"/>
      <c r="EB135" s="311"/>
      <c r="EC135" s="311"/>
      <c r="ED135" s="311"/>
      <c r="EE135" s="311"/>
      <c r="EF135" s="311"/>
      <c r="EG135" s="311"/>
      <c r="EH135" s="311"/>
      <c r="EI135" s="311"/>
      <c r="EJ135" s="311"/>
      <c r="EK135" s="311"/>
      <c r="EL135" s="311"/>
      <c r="EM135" s="311"/>
      <c r="EN135" s="311"/>
      <c r="EO135" s="311"/>
      <c r="EP135" s="311"/>
      <c r="EQ135" s="311"/>
      <c r="ER135" s="311"/>
      <c r="ES135" s="311"/>
      <c r="ET135" s="311"/>
      <c r="EU135" s="311"/>
      <c r="EV135" s="311"/>
      <c r="EW135" s="311"/>
      <c r="EX135" s="311"/>
      <c r="EY135" s="311"/>
      <c r="EZ135" s="311"/>
      <c r="FA135" s="311"/>
      <c r="FB135" s="311"/>
      <c r="FC135" s="311"/>
      <c r="FD135" s="311"/>
      <c r="FE135" s="311"/>
      <c r="FF135" s="311"/>
      <c r="FG135" s="311"/>
      <c r="FH135" s="311"/>
      <c r="FI135" s="311"/>
      <c r="FJ135" s="311"/>
      <c r="FK135" s="311"/>
      <c r="FL135" s="311"/>
      <c r="FM135" s="311"/>
      <c r="FN135" s="311"/>
      <c r="FO135" s="311"/>
      <c r="FP135" s="311"/>
      <c r="FQ135" s="311"/>
      <c r="FR135" s="311"/>
      <c r="FS135" s="311"/>
      <c r="FT135" s="311"/>
      <c r="FU135" s="311"/>
      <c r="FV135" s="311"/>
      <c r="FW135" s="311"/>
      <c r="FX135" s="311"/>
      <c r="FY135" s="311"/>
      <c r="FZ135" s="311"/>
      <c r="GA135" s="311"/>
      <c r="GB135" s="311"/>
      <c r="GC135" s="311"/>
      <c r="GD135" s="311"/>
      <c r="GE135" s="311"/>
      <c r="GF135" s="311"/>
      <c r="GG135" s="311"/>
      <c r="GH135" s="311"/>
      <c r="GI135" s="311"/>
      <c r="GJ135" s="311"/>
      <c r="GK135" s="311"/>
      <c r="GL135" s="311"/>
      <c r="GM135" s="311"/>
      <c r="GN135" s="311"/>
      <c r="GO135" s="311"/>
      <c r="GP135" s="311"/>
      <c r="GQ135" s="311"/>
      <c r="GR135" s="311"/>
      <c r="GS135" s="311"/>
      <c r="GT135" s="311"/>
      <c r="GU135" s="311"/>
      <c r="GV135" s="311"/>
      <c r="GW135" s="311"/>
      <c r="GX135" s="311"/>
      <c r="GY135" s="311"/>
      <c r="GZ135" s="311"/>
      <c r="HA135" s="311"/>
      <c r="HB135" s="311"/>
      <c r="HC135" s="311"/>
      <c r="HD135" s="311"/>
      <c r="HE135" s="311"/>
      <c r="HF135" s="311"/>
      <c r="HG135" s="311"/>
      <c r="HH135" s="311"/>
      <c r="HI135" s="311"/>
      <c r="HJ135" s="311"/>
      <c r="HK135" s="311"/>
      <c r="HL135" s="311"/>
      <c r="HM135" s="311"/>
      <c r="HN135" s="311"/>
      <c r="HO135" s="311"/>
      <c r="HP135" s="311"/>
      <c r="HQ135" s="311"/>
      <c r="HR135" s="311"/>
      <c r="HS135" s="311"/>
      <c r="HT135" s="311"/>
      <c r="HU135" s="311"/>
      <c r="HV135" s="311"/>
      <c r="HW135" s="311"/>
      <c r="HX135" s="311"/>
      <c r="HY135" s="311"/>
      <c r="HZ135" s="311"/>
      <c r="IA135" s="311"/>
      <c r="IB135" s="311"/>
      <c r="IC135" s="311"/>
      <c r="ID135" s="311"/>
      <c r="IE135" s="311"/>
      <c r="IF135" s="311"/>
      <c r="IG135" s="311"/>
      <c r="IH135" s="311"/>
      <c r="II135" s="311"/>
      <c r="IJ135" s="311"/>
      <c r="IK135" s="311"/>
      <c r="IL135" s="311"/>
      <c r="IM135" s="311"/>
      <c r="IN135" s="311"/>
      <c r="IO135" s="311"/>
      <c r="IP135" s="311"/>
      <c r="IQ135" s="311"/>
      <c r="IR135" s="311"/>
      <c r="IS135" s="311"/>
      <c r="IT135" s="311"/>
      <c r="IU135" s="311"/>
      <c r="IV135" s="311"/>
      <c r="IW135" s="311"/>
      <c r="IX135" s="311"/>
      <c r="IY135" s="311"/>
      <c r="IZ135" s="311"/>
      <c r="JA135" s="311"/>
      <c r="JB135" s="311"/>
      <c r="JC135" s="311"/>
      <c r="JD135" s="311"/>
      <c r="JE135" s="311"/>
    </row>
    <row r="136" spans="1:265" s="2" customFormat="1">
      <c r="A136" s="3"/>
      <c r="B136" s="3"/>
      <c r="AD136" s="311"/>
      <c r="AE136" s="311"/>
      <c r="AF136" s="311"/>
      <c r="AG136" s="311"/>
      <c r="AH136" s="311"/>
      <c r="AI136" s="311"/>
      <c r="AJ136" s="311"/>
      <c r="AK136" s="311"/>
      <c r="AL136" s="311"/>
      <c r="AM136" s="311"/>
      <c r="AN136" s="311"/>
      <c r="AO136" s="311"/>
      <c r="AP136" s="311"/>
      <c r="AQ136" s="311"/>
      <c r="AR136" s="311"/>
      <c r="AS136" s="311"/>
      <c r="AT136" s="311"/>
      <c r="AU136" s="311"/>
      <c r="AV136" s="311"/>
      <c r="AW136" s="311"/>
      <c r="AX136" s="311"/>
      <c r="AY136" s="311"/>
      <c r="AZ136" s="311"/>
      <c r="BA136" s="311"/>
      <c r="BB136" s="311"/>
      <c r="BC136" s="311"/>
      <c r="BD136" s="311"/>
      <c r="BE136" s="311"/>
      <c r="BF136" s="311"/>
      <c r="BG136" s="311"/>
      <c r="BH136" s="311"/>
      <c r="BI136" s="311"/>
      <c r="BJ136" s="311"/>
      <c r="BK136" s="311"/>
      <c r="BL136" s="311"/>
      <c r="BM136" s="311"/>
      <c r="BN136" s="311"/>
      <c r="BO136" s="311"/>
      <c r="BP136" s="311"/>
      <c r="BQ136" s="311"/>
      <c r="BR136" s="311"/>
      <c r="BS136" s="311"/>
      <c r="BT136" s="311"/>
      <c r="BU136" s="311"/>
      <c r="BV136" s="311"/>
      <c r="BW136" s="311"/>
      <c r="BX136" s="311"/>
      <c r="BY136" s="311"/>
      <c r="BZ136" s="311"/>
      <c r="CA136" s="311"/>
      <c r="CB136" s="311"/>
      <c r="CC136" s="311"/>
      <c r="CD136" s="311"/>
      <c r="CE136" s="311"/>
      <c r="CF136" s="311"/>
      <c r="CG136" s="311"/>
      <c r="CH136" s="311"/>
      <c r="CI136" s="311"/>
      <c r="CJ136" s="311"/>
      <c r="CK136" s="311"/>
      <c r="CL136" s="311"/>
      <c r="CM136" s="311"/>
      <c r="CN136" s="311"/>
      <c r="CO136" s="311"/>
      <c r="CP136" s="311"/>
      <c r="CQ136" s="311"/>
      <c r="CR136" s="311"/>
      <c r="CS136" s="311"/>
      <c r="CT136" s="311"/>
      <c r="CU136" s="311"/>
      <c r="CV136" s="311"/>
      <c r="CW136" s="311"/>
      <c r="CX136" s="311"/>
      <c r="CY136" s="311"/>
      <c r="CZ136" s="311"/>
      <c r="DA136" s="311"/>
      <c r="DB136" s="311"/>
      <c r="DC136" s="311"/>
      <c r="DD136" s="311"/>
      <c r="DE136" s="311"/>
      <c r="DF136" s="311"/>
      <c r="DG136" s="311"/>
      <c r="DH136" s="311"/>
      <c r="DI136" s="311"/>
      <c r="DJ136" s="311"/>
      <c r="DK136" s="311"/>
      <c r="DL136" s="311"/>
      <c r="DM136" s="311"/>
      <c r="DN136" s="311"/>
      <c r="DO136" s="311"/>
      <c r="DP136" s="311"/>
      <c r="DQ136" s="311"/>
      <c r="DR136" s="311"/>
      <c r="DS136" s="311"/>
      <c r="DT136" s="311"/>
      <c r="DU136" s="311"/>
      <c r="DV136" s="311"/>
      <c r="DW136" s="311"/>
      <c r="DX136" s="311"/>
      <c r="DY136" s="311"/>
      <c r="DZ136" s="311"/>
      <c r="EA136" s="311"/>
      <c r="EB136" s="311"/>
      <c r="EC136" s="311"/>
      <c r="ED136" s="311"/>
      <c r="EE136" s="311"/>
      <c r="EF136" s="311"/>
      <c r="EG136" s="311"/>
      <c r="EH136" s="311"/>
      <c r="EI136" s="311"/>
      <c r="EJ136" s="311"/>
      <c r="EK136" s="311"/>
      <c r="EL136" s="311"/>
      <c r="EM136" s="311"/>
      <c r="EN136" s="311"/>
      <c r="EO136" s="311"/>
      <c r="EP136" s="311"/>
      <c r="EQ136" s="311"/>
      <c r="ER136" s="311"/>
      <c r="ES136" s="311"/>
      <c r="ET136" s="311"/>
      <c r="EU136" s="311"/>
      <c r="EV136" s="311"/>
      <c r="EW136" s="311"/>
      <c r="EX136" s="311"/>
      <c r="EY136" s="311"/>
      <c r="EZ136" s="311"/>
      <c r="FA136" s="311"/>
      <c r="FB136" s="311"/>
      <c r="FC136" s="311"/>
      <c r="FD136" s="311"/>
      <c r="FE136" s="311"/>
      <c r="FF136" s="311"/>
      <c r="FG136" s="311"/>
      <c r="FH136" s="311"/>
      <c r="FI136" s="311"/>
      <c r="FJ136" s="311"/>
      <c r="FK136" s="311"/>
      <c r="FL136" s="311"/>
      <c r="FM136" s="311"/>
      <c r="FN136" s="311"/>
      <c r="FO136" s="311"/>
      <c r="FP136" s="311"/>
      <c r="FQ136" s="311"/>
      <c r="FR136" s="311"/>
      <c r="FS136" s="311"/>
      <c r="FT136" s="311"/>
      <c r="FU136" s="311"/>
      <c r="FV136" s="311"/>
      <c r="FW136" s="311"/>
      <c r="FX136" s="311"/>
      <c r="FY136" s="311"/>
      <c r="FZ136" s="311"/>
      <c r="GA136" s="311"/>
      <c r="GB136" s="311"/>
      <c r="GC136" s="311"/>
      <c r="GD136" s="311"/>
      <c r="GE136" s="311"/>
      <c r="GF136" s="311"/>
      <c r="GG136" s="311"/>
      <c r="GH136" s="311"/>
      <c r="GI136" s="311"/>
      <c r="GJ136" s="311"/>
      <c r="GK136" s="311"/>
      <c r="GL136" s="311"/>
      <c r="GM136" s="311"/>
      <c r="GN136" s="311"/>
      <c r="GO136" s="311"/>
      <c r="GP136" s="311"/>
      <c r="GQ136" s="311"/>
      <c r="GR136" s="311"/>
      <c r="GS136" s="311"/>
      <c r="GT136" s="311"/>
      <c r="GU136" s="311"/>
      <c r="GV136" s="311"/>
      <c r="GW136" s="311"/>
      <c r="GX136" s="311"/>
      <c r="GY136" s="311"/>
      <c r="GZ136" s="311"/>
      <c r="HA136" s="311"/>
      <c r="HB136" s="311"/>
      <c r="HC136" s="311"/>
      <c r="HD136" s="311"/>
      <c r="HE136" s="311"/>
      <c r="HF136" s="311"/>
      <c r="HG136" s="311"/>
      <c r="HH136" s="311"/>
      <c r="HI136" s="311"/>
      <c r="HJ136" s="311"/>
      <c r="HK136" s="311"/>
      <c r="HL136" s="311"/>
      <c r="HM136" s="311"/>
      <c r="HN136" s="311"/>
      <c r="HO136" s="311"/>
      <c r="HP136" s="311"/>
      <c r="HQ136" s="311"/>
      <c r="HR136" s="311"/>
      <c r="HS136" s="311"/>
      <c r="HT136" s="311"/>
      <c r="HU136" s="311"/>
      <c r="HV136" s="311"/>
      <c r="HW136" s="311"/>
      <c r="HX136" s="311"/>
      <c r="HY136" s="311"/>
      <c r="HZ136" s="311"/>
      <c r="IA136" s="311"/>
      <c r="IB136" s="311"/>
      <c r="IC136" s="311"/>
      <c r="ID136" s="311"/>
      <c r="IE136" s="311"/>
      <c r="IF136" s="311"/>
      <c r="IG136" s="311"/>
      <c r="IH136" s="311"/>
      <c r="II136" s="311"/>
      <c r="IJ136" s="311"/>
      <c r="IK136" s="311"/>
      <c r="IL136" s="311"/>
      <c r="IM136" s="311"/>
      <c r="IN136" s="311"/>
      <c r="IO136" s="311"/>
      <c r="IP136" s="311"/>
      <c r="IQ136" s="311"/>
      <c r="IR136" s="311"/>
      <c r="IS136" s="311"/>
      <c r="IT136" s="311"/>
      <c r="IU136" s="311"/>
      <c r="IV136" s="311"/>
      <c r="IW136" s="311"/>
      <c r="IX136" s="311"/>
      <c r="IY136" s="311"/>
      <c r="IZ136" s="311"/>
      <c r="JA136" s="311"/>
      <c r="JB136" s="311"/>
      <c r="JC136" s="311"/>
      <c r="JD136" s="311"/>
      <c r="JE136" s="311"/>
    </row>
    <row r="137" spans="1:265" s="2" customFormat="1">
      <c r="A137" s="3"/>
      <c r="B137" s="3"/>
      <c r="AD137" s="311"/>
      <c r="AE137" s="311"/>
      <c r="AF137" s="311"/>
      <c r="AG137" s="311"/>
      <c r="AH137" s="311"/>
      <c r="AI137" s="311"/>
      <c r="AJ137" s="311"/>
      <c r="AK137" s="311"/>
      <c r="AL137" s="311"/>
      <c r="AM137" s="311"/>
      <c r="AN137" s="311"/>
      <c r="AO137" s="311"/>
      <c r="AP137" s="311"/>
      <c r="AQ137" s="311"/>
      <c r="AR137" s="311"/>
      <c r="AS137" s="311"/>
      <c r="AT137" s="311"/>
      <c r="AU137" s="311"/>
      <c r="AV137" s="311"/>
      <c r="AW137" s="311"/>
      <c r="AX137" s="311"/>
      <c r="AY137" s="311"/>
      <c r="AZ137" s="311"/>
      <c r="BA137" s="311"/>
      <c r="BB137" s="311"/>
      <c r="BC137" s="311"/>
      <c r="BD137" s="311"/>
      <c r="BE137" s="311"/>
      <c r="BF137" s="311"/>
      <c r="BG137" s="311"/>
      <c r="BH137" s="311"/>
      <c r="BI137" s="311"/>
      <c r="BJ137" s="311"/>
      <c r="BK137" s="311"/>
      <c r="BL137" s="311"/>
      <c r="BM137" s="311"/>
      <c r="BN137" s="311"/>
      <c r="BO137" s="311"/>
      <c r="BP137" s="311"/>
      <c r="BQ137" s="311"/>
      <c r="BR137" s="311"/>
      <c r="BS137" s="311"/>
      <c r="BT137" s="311"/>
      <c r="BU137" s="311"/>
      <c r="BV137" s="311"/>
      <c r="BW137" s="311"/>
      <c r="BX137" s="311"/>
      <c r="BY137" s="311"/>
      <c r="BZ137" s="311"/>
      <c r="CA137" s="311"/>
      <c r="CB137" s="311"/>
      <c r="CC137" s="311"/>
      <c r="CD137" s="311"/>
      <c r="CE137" s="311"/>
      <c r="CF137" s="311"/>
      <c r="CG137" s="311"/>
      <c r="CH137" s="311"/>
      <c r="CI137" s="311"/>
      <c r="CJ137" s="311"/>
      <c r="CK137" s="311"/>
      <c r="CL137" s="311"/>
      <c r="CM137" s="311"/>
      <c r="CN137" s="311"/>
      <c r="CO137" s="311"/>
      <c r="CP137" s="311"/>
      <c r="CQ137" s="311"/>
      <c r="CR137" s="311"/>
      <c r="CS137" s="311"/>
      <c r="CT137" s="311"/>
      <c r="CU137" s="311"/>
      <c r="CV137" s="311"/>
      <c r="CW137" s="311"/>
      <c r="CX137" s="311"/>
      <c r="CY137" s="311"/>
      <c r="CZ137" s="311"/>
      <c r="DA137" s="311"/>
      <c r="DB137" s="311"/>
      <c r="DC137" s="311"/>
      <c r="DD137" s="311"/>
      <c r="DE137" s="311"/>
      <c r="DF137" s="311"/>
      <c r="DG137" s="311"/>
      <c r="DH137" s="311"/>
      <c r="DI137" s="311"/>
      <c r="DJ137" s="311"/>
      <c r="DK137" s="311"/>
      <c r="DL137" s="311"/>
      <c r="DM137" s="311"/>
      <c r="DN137" s="311"/>
      <c r="DO137" s="311"/>
      <c r="DP137" s="311"/>
      <c r="DQ137" s="311"/>
      <c r="DR137" s="311"/>
      <c r="DS137" s="311"/>
      <c r="DT137" s="311"/>
      <c r="DU137" s="311"/>
      <c r="DV137" s="311"/>
      <c r="DW137" s="311"/>
      <c r="DX137" s="311"/>
      <c r="DY137" s="311"/>
      <c r="DZ137" s="311"/>
      <c r="EA137" s="311"/>
      <c r="EB137" s="311"/>
      <c r="EC137" s="311"/>
      <c r="ED137" s="311"/>
      <c r="EE137" s="311"/>
      <c r="EF137" s="311"/>
      <c r="EG137" s="311"/>
      <c r="EH137" s="311"/>
      <c r="EI137" s="311"/>
      <c r="EJ137" s="311"/>
      <c r="EK137" s="311"/>
      <c r="EL137" s="311"/>
      <c r="EM137" s="311"/>
      <c r="EN137" s="311"/>
      <c r="EO137" s="311"/>
      <c r="EP137" s="311"/>
      <c r="EQ137" s="311"/>
      <c r="ER137" s="311"/>
      <c r="ES137" s="311"/>
      <c r="ET137" s="311"/>
      <c r="EU137" s="311"/>
      <c r="EV137" s="311"/>
      <c r="EW137" s="311"/>
      <c r="EX137" s="311"/>
      <c r="EY137" s="311"/>
      <c r="EZ137" s="311"/>
      <c r="FA137" s="311"/>
      <c r="FB137" s="311"/>
      <c r="FC137" s="311"/>
      <c r="FD137" s="311"/>
      <c r="FE137" s="311"/>
      <c r="FF137" s="311"/>
      <c r="FG137" s="311"/>
      <c r="FH137" s="311"/>
      <c r="FI137" s="311"/>
      <c r="FJ137" s="311"/>
      <c r="FK137" s="311"/>
      <c r="FL137" s="311"/>
      <c r="FM137" s="311"/>
      <c r="FN137" s="311"/>
      <c r="FO137" s="311"/>
      <c r="FP137" s="311"/>
      <c r="FQ137" s="311"/>
      <c r="FR137" s="311"/>
      <c r="FS137" s="311"/>
      <c r="FT137" s="311"/>
      <c r="FU137" s="311"/>
      <c r="FV137" s="311"/>
      <c r="FW137" s="311"/>
      <c r="FX137" s="311"/>
      <c r="FY137" s="311"/>
      <c r="FZ137" s="311"/>
      <c r="GA137" s="311"/>
      <c r="GB137" s="311"/>
      <c r="GC137" s="311"/>
      <c r="GD137" s="311"/>
      <c r="GE137" s="311"/>
      <c r="GF137" s="311"/>
      <c r="GG137" s="311"/>
      <c r="GH137" s="311"/>
      <c r="GI137" s="311"/>
      <c r="GJ137" s="311"/>
      <c r="GK137" s="311"/>
      <c r="GL137" s="311"/>
      <c r="GM137" s="311"/>
      <c r="GN137" s="311"/>
      <c r="GO137" s="311"/>
      <c r="GP137" s="311"/>
      <c r="GQ137" s="311"/>
      <c r="GR137" s="311"/>
      <c r="GS137" s="311"/>
      <c r="GT137" s="311"/>
      <c r="GU137" s="311"/>
      <c r="GV137" s="311"/>
      <c r="GW137" s="311"/>
      <c r="GX137" s="311"/>
      <c r="GY137" s="311"/>
      <c r="GZ137" s="311"/>
      <c r="HA137" s="311"/>
      <c r="HB137" s="311"/>
      <c r="HC137" s="311"/>
      <c r="HD137" s="311"/>
      <c r="HE137" s="311"/>
      <c r="HF137" s="311"/>
      <c r="HG137" s="311"/>
      <c r="HH137" s="311"/>
      <c r="HI137" s="311"/>
      <c r="HJ137" s="311"/>
      <c r="HK137" s="311"/>
      <c r="HL137" s="311"/>
      <c r="HM137" s="311"/>
      <c r="HN137" s="311"/>
      <c r="HO137" s="311"/>
      <c r="HP137" s="311"/>
      <c r="HQ137" s="311"/>
      <c r="HR137" s="311"/>
      <c r="HS137" s="311"/>
      <c r="HT137" s="311"/>
      <c r="HU137" s="311"/>
      <c r="HV137" s="311"/>
      <c r="HW137" s="311"/>
      <c r="HX137" s="311"/>
      <c r="HY137" s="311"/>
      <c r="HZ137" s="311"/>
      <c r="IA137" s="311"/>
      <c r="IB137" s="311"/>
      <c r="IC137" s="311"/>
      <c r="ID137" s="311"/>
      <c r="IE137" s="311"/>
      <c r="IF137" s="311"/>
      <c r="IG137" s="311"/>
      <c r="IH137" s="311"/>
      <c r="II137" s="311"/>
      <c r="IJ137" s="311"/>
      <c r="IK137" s="311"/>
      <c r="IL137" s="311"/>
      <c r="IM137" s="311"/>
      <c r="IN137" s="311"/>
      <c r="IO137" s="311"/>
      <c r="IP137" s="311"/>
      <c r="IQ137" s="311"/>
      <c r="IR137" s="311"/>
      <c r="IS137" s="311"/>
      <c r="IT137" s="311"/>
      <c r="IU137" s="311"/>
      <c r="IV137" s="311"/>
      <c r="IW137" s="311"/>
      <c r="IX137" s="311"/>
      <c r="IY137" s="311"/>
      <c r="IZ137" s="311"/>
      <c r="JA137" s="311"/>
      <c r="JB137" s="311"/>
      <c r="JC137" s="311"/>
      <c r="JD137" s="311"/>
      <c r="JE137" s="311"/>
    </row>
    <row r="138" spans="1:265" s="2" customFormat="1">
      <c r="A138" s="3"/>
      <c r="B138" s="3"/>
      <c r="AD138" s="311"/>
      <c r="AE138" s="311"/>
      <c r="AF138" s="311"/>
      <c r="AG138" s="311"/>
      <c r="AH138" s="311"/>
      <c r="AI138" s="311"/>
      <c r="AJ138" s="311"/>
      <c r="AK138" s="311"/>
      <c r="AL138" s="311"/>
      <c r="AM138" s="311"/>
      <c r="AN138" s="311"/>
      <c r="AO138" s="311"/>
      <c r="AP138" s="311"/>
      <c r="AQ138" s="311"/>
      <c r="AR138" s="311"/>
      <c r="AS138" s="311"/>
      <c r="AT138" s="311"/>
      <c r="AU138" s="311"/>
      <c r="AV138" s="311"/>
      <c r="AW138" s="311"/>
      <c r="AX138" s="311"/>
      <c r="AY138" s="311"/>
      <c r="AZ138" s="311"/>
      <c r="BA138" s="311"/>
      <c r="BB138" s="311"/>
      <c r="BC138" s="311"/>
      <c r="BD138" s="311"/>
      <c r="BE138" s="311"/>
      <c r="BF138" s="311"/>
      <c r="BG138" s="311"/>
      <c r="BH138" s="311"/>
      <c r="BI138" s="311"/>
      <c r="BJ138" s="311"/>
      <c r="BK138" s="311"/>
      <c r="BL138" s="311"/>
      <c r="BM138" s="311"/>
      <c r="BN138" s="311"/>
      <c r="BO138" s="311"/>
      <c r="BP138" s="311"/>
      <c r="BQ138" s="311"/>
      <c r="BR138" s="311"/>
      <c r="BS138" s="311"/>
      <c r="BT138" s="311"/>
      <c r="BU138" s="311"/>
      <c r="BV138" s="311"/>
      <c r="BW138" s="311"/>
      <c r="BX138" s="311"/>
      <c r="BY138" s="311"/>
      <c r="BZ138" s="311"/>
      <c r="CA138" s="311"/>
      <c r="CB138" s="311"/>
      <c r="CC138" s="311"/>
      <c r="CD138" s="311"/>
      <c r="CE138" s="311"/>
      <c r="CF138" s="311"/>
      <c r="CG138" s="311"/>
      <c r="CH138" s="311"/>
      <c r="CI138" s="311"/>
      <c r="CJ138" s="311"/>
      <c r="CK138" s="311"/>
      <c r="CL138" s="311"/>
      <c r="CM138" s="311"/>
      <c r="CN138" s="311"/>
      <c r="CO138" s="311"/>
      <c r="CP138" s="311"/>
      <c r="CQ138" s="311"/>
      <c r="CR138" s="311"/>
      <c r="CS138" s="311"/>
      <c r="CT138" s="311"/>
      <c r="CU138" s="311"/>
      <c r="CV138" s="311"/>
      <c r="CW138" s="311"/>
      <c r="CX138" s="311"/>
      <c r="CY138" s="311"/>
      <c r="CZ138" s="311"/>
      <c r="DA138" s="311"/>
      <c r="DB138" s="311"/>
      <c r="DC138" s="311"/>
      <c r="DD138" s="311"/>
      <c r="DE138" s="311"/>
      <c r="DF138" s="311"/>
      <c r="DG138" s="311"/>
      <c r="DH138" s="311"/>
      <c r="DI138" s="311"/>
      <c r="DJ138" s="311"/>
      <c r="DK138" s="311"/>
      <c r="DL138" s="311"/>
      <c r="DM138" s="311"/>
      <c r="DN138" s="311"/>
      <c r="DO138" s="311"/>
      <c r="DP138" s="311"/>
      <c r="DQ138" s="311"/>
      <c r="DR138" s="311"/>
      <c r="DS138" s="311"/>
      <c r="DT138" s="311"/>
      <c r="DU138" s="311"/>
      <c r="DV138" s="311"/>
      <c r="DW138" s="311"/>
      <c r="DX138" s="311"/>
      <c r="DY138" s="311"/>
      <c r="DZ138" s="311"/>
      <c r="EA138" s="311"/>
      <c r="EB138" s="311"/>
      <c r="EC138" s="311"/>
      <c r="ED138" s="311"/>
      <c r="EE138" s="311"/>
      <c r="EF138" s="311"/>
      <c r="EG138" s="311"/>
      <c r="EH138" s="311"/>
      <c r="EI138" s="311"/>
      <c r="EJ138" s="311"/>
      <c r="EK138" s="311"/>
      <c r="EL138" s="311"/>
      <c r="EM138" s="311"/>
      <c r="EN138" s="311"/>
      <c r="EO138" s="311"/>
      <c r="EP138" s="311"/>
      <c r="EQ138" s="311"/>
      <c r="ER138" s="311"/>
      <c r="ES138" s="311"/>
      <c r="ET138" s="311"/>
      <c r="EU138" s="311"/>
      <c r="EV138" s="311"/>
      <c r="EW138" s="311"/>
      <c r="EX138" s="311"/>
      <c r="EY138" s="311"/>
      <c r="EZ138" s="311"/>
      <c r="FA138" s="311"/>
      <c r="FB138" s="311"/>
      <c r="FC138" s="311"/>
      <c r="FD138" s="311"/>
      <c r="FE138" s="311"/>
      <c r="FF138" s="311"/>
      <c r="FG138" s="311"/>
      <c r="FH138" s="311"/>
      <c r="FI138" s="311"/>
      <c r="FJ138" s="311"/>
      <c r="FK138" s="311"/>
      <c r="FL138" s="311"/>
      <c r="FM138" s="311"/>
      <c r="FN138" s="311"/>
      <c r="FO138" s="311"/>
      <c r="FP138" s="311"/>
      <c r="FQ138" s="311"/>
      <c r="FR138" s="311"/>
      <c r="FS138" s="311"/>
      <c r="FT138" s="311"/>
      <c r="FU138" s="311"/>
      <c r="FV138" s="311"/>
      <c r="FW138" s="311"/>
      <c r="FX138" s="311"/>
      <c r="FY138" s="311"/>
      <c r="FZ138" s="311"/>
      <c r="GA138" s="311"/>
      <c r="GB138" s="311"/>
      <c r="GC138" s="311"/>
      <c r="GD138" s="311"/>
      <c r="GE138" s="311"/>
      <c r="GF138" s="311"/>
      <c r="GG138" s="311"/>
      <c r="GH138" s="311"/>
      <c r="GI138" s="311"/>
      <c r="GJ138" s="311"/>
      <c r="GK138" s="311"/>
      <c r="GL138" s="311"/>
      <c r="GM138" s="311"/>
      <c r="GN138" s="311"/>
      <c r="GO138" s="311"/>
      <c r="GP138" s="311"/>
      <c r="GQ138" s="311"/>
      <c r="GR138" s="311"/>
      <c r="GS138" s="311"/>
      <c r="GT138" s="311"/>
      <c r="GU138" s="311"/>
      <c r="GV138" s="311"/>
      <c r="GW138" s="311"/>
      <c r="GX138" s="311"/>
      <c r="GY138" s="311"/>
      <c r="GZ138" s="311"/>
      <c r="HA138" s="311"/>
      <c r="HB138" s="311"/>
      <c r="HC138" s="311"/>
      <c r="HD138" s="311"/>
      <c r="HE138" s="311"/>
      <c r="HF138" s="311"/>
      <c r="HG138" s="311"/>
      <c r="HH138" s="311"/>
      <c r="HI138" s="311"/>
      <c r="HJ138" s="311"/>
      <c r="HK138" s="311"/>
      <c r="HL138" s="311"/>
      <c r="HM138" s="311"/>
      <c r="HN138" s="311"/>
      <c r="HO138" s="311"/>
      <c r="HP138" s="311"/>
      <c r="HQ138" s="311"/>
      <c r="HR138" s="311"/>
      <c r="HS138" s="311"/>
      <c r="HT138" s="311"/>
      <c r="HU138" s="311"/>
      <c r="HV138" s="311"/>
      <c r="HW138" s="311"/>
      <c r="HX138" s="311"/>
      <c r="HY138" s="311"/>
      <c r="HZ138" s="311"/>
      <c r="IA138" s="311"/>
      <c r="IB138" s="311"/>
      <c r="IC138" s="311"/>
      <c r="ID138" s="311"/>
      <c r="IE138" s="311"/>
      <c r="IF138" s="311"/>
      <c r="IG138" s="311"/>
      <c r="IH138" s="311"/>
      <c r="II138" s="311"/>
      <c r="IJ138" s="311"/>
      <c r="IK138" s="311"/>
      <c r="IL138" s="311"/>
      <c r="IM138" s="311"/>
      <c r="IN138" s="311"/>
      <c r="IO138" s="311"/>
      <c r="IP138" s="311"/>
      <c r="IQ138" s="311"/>
      <c r="IR138" s="311"/>
      <c r="IS138" s="311"/>
      <c r="IT138" s="311"/>
      <c r="IU138" s="311"/>
      <c r="IV138" s="311"/>
      <c r="IW138" s="311"/>
      <c r="IX138" s="311"/>
      <c r="IY138" s="311"/>
      <c r="IZ138" s="311"/>
      <c r="JA138" s="311"/>
      <c r="JB138" s="311"/>
      <c r="JC138" s="311"/>
      <c r="JD138" s="311"/>
      <c r="JE138" s="311"/>
    </row>
    <row r="139" spans="1:265" s="2" customFormat="1">
      <c r="A139" s="3"/>
      <c r="B139" s="3"/>
      <c r="AD139" s="311"/>
      <c r="AE139" s="311"/>
      <c r="AF139" s="311"/>
      <c r="AG139" s="311"/>
      <c r="AH139" s="311"/>
      <c r="AI139" s="311"/>
      <c r="AJ139" s="311"/>
      <c r="AK139" s="311"/>
      <c r="AL139" s="311"/>
      <c r="AM139" s="311"/>
      <c r="AN139" s="311"/>
      <c r="AO139" s="311"/>
      <c r="AP139" s="311"/>
      <c r="AQ139" s="311"/>
      <c r="AR139" s="311"/>
      <c r="AS139" s="311"/>
      <c r="AT139" s="311"/>
      <c r="AU139" s="311"/>
      <c r="AV139" s="311"/>
      <c r="AW139" s="311"/>
      <c r="AX139" s="311"/>
      <c r="AY139" s="311"/>
      <c r="AZ139" s="311"/>
      <c r="BA139" s="311"/>
      <c r="BB139" s="311"/>
      <c r="BC139" s="311"/>
      <c r="BD139" s="311"/>
      <c r="BE139" s="311"/>
      <c r="BF139" s="311"/>
      <c r="BG139" s="311"/>
      <c r="BH139" s="311"/>
      <c r="BI139" s="311"/>
      <c r="BJ139" s="311"/>
      <c r="BK139" s="311"/>
      <c r="BL139" s="311"/>
      <c r="BM139" s="311"/>
      <c r="BN139" s="311"/>
      <c r="BO139" s="311"/>
      <c r="BP139" s="311"/>
      <c r="BQ139" s="311"/>
      <c r="BR139" s="311"/>
      <c r="BS139" s="311"/>
      <c r="BT139" s="311"/>
      <c r="BU139" s="311"/>
      <c r="BV139" s="311"/>
      <c r="BW139" s="311"/>
      <c r="BX139" s="311"/>
      <c r="BY139" s="311"/>
      <c r="BZ139" s="311"/>
      <c r="CA139" s="311"/>
      <c r="CB139" s="311"/>
      <c r="CC139" s="311"/>
      <c r="CD139" s="311"/>
      <c r="CE139" s="311"/>
      <c r="CF139" s="311"/>
      <c r="CG139" s="311"/>
      <c r="CH139" s="311"/>
      <c r="CI139" s="311"/>
      <c r="CJ139" s="311"/>
      <c r="CK139" s="311"/>
      <c r="CL139" s="311"/>
      <c r="CM139" s="311"/>
      <c r="CN139" s="311"/>
      <c r="CO139" s="311"/>
      <c r="CP139" s="311"/>
      <c r="CQ139" s="311"/>
      <c r="CR139" s="311"/>
      <c r="CS139" s="311"/>
      <c r="CT139" s="311"/>
      <c r="CU139" s="311"/>
      <c r="CV139" s="311"/>
      <c r="CW139" s="311"/>
      <c r="CX139" s="311"/>
      <c r="CY139" s="311"/>
      <c r="CZ139" s="311"/>
      <c r="DA139" s="311"/>
      <c r="DB139" s="311"/>
      <c r="DC139" s="311"/>
      <c r="DD139" s="311"/>
      <c r="DE139" s="311"/>
      <c r="DF139" s="311"/>
      <c r="DG139" s="311"/>
      <c r="DH139" s="311"/>
      <c r="DI139" s="311"/>
      <c r="DJ139" s="311"/>
      <c r="DK139" s="311"/>
      <c r="DL139" s="311"/>
      <c r="DM139" s="311"/>
      <c r="DN139" s="311"/>
      <c r="DO139" s="311"/>
      <c r="DP139" s="311"/>
      <c r="DQ139" s="311"/>
      <c r="DR139" s="311"/>
      <c r="DS139" s="311"/>
      <c r="DT139" s="311"/>
      <c r="DU139" s="311"/>
      <c r="DV139" s="311"/>
      <c r="DW139" s="311"/>
      <c r="DX139" s="311"/>
      <c r="DY139" s="311"/>
      <c r="DZ139" s="311"/>
      <c r="EA139" s="311"/>
      <c r="EB139" s="311"/>
      <c r="EC139" s="311"/>
      <c r="ED139" s="311"/>
      <c r="EE139" s="311"/>
      <c r="EF139" s="311"/>
      <c r="EG139" s="311"/>
      <c r="EH139" s="311"/>
      <c r="EI139" s="311"/>
      <c r="EJ139" s="311"/>
      <c r="EK139" s="311"/>
      <c r="EL139" s="311"/>
      <c r="EM139" s="311"/>
      <c r="EN139" s="311"/>
      <c r="EO139" s="311"/>
      <c r="EP139" s="311"/>
      <c r="EQ139" s="311"/>
      <c r="ER139" s="311"/>
      <c r="ES139" s="311"/>
      <c r="ET139" s="311"/>
      <c r="EU139" s="311"/>
      <c r="EV139" s="311"/>
      <c r="EW139" s="311"/>
      <c r="EX139" s="311"/>
      <c r="EY139" s="311"/>
      <c r="EZ139" s="311"/>
      <c r="FA139" s="311"/>
      <c r="FB139" s="311"/>
      <c r="FC139" s="311"/>
      <c r="FD139" s="311"/>
      <c r="FE139" s="311"/>
      <c r="FF139" s="311"/>
      <c r="FG139" s="311"/>
      <c r="FH139" s="311"/>
      <c r="FI139" s="311"/>
      <c r="FJ139" s="311"/>
      <c r="FK139" s="311"/>
      <c r="FL139" s="311"/>
      <c r="FM139" s="311"/>
      <c r="FN139" s="311"/>
      <c r="FO139" s="311"/>
      <c r="FP139" s="311"/>
      <c r="FQ139" s="311"/>
      <c r="FR139" s="311"/>
      <c r="FS139" s="311"/>
      <c r="FT139" s="311"/>
      <c r="FU139" s="311"/>
      <c r="FV139" s="311"/>
      <c r="FW139" s="311"/>
      <c r="FX139" s="311"/>
      <c r="FY139" s="311"/>
      <c r="FZ139" s="311"/>
      <c r="GA139" s="311"/>
      <c r="GB139" s="311"/>
      <c r="GC139" s="311"/>
      <c r="GD139" s="311"/>
      <c r="GE139" s="311"/>
      <c r="GF139" s="311"/>
      <c r="GG139" s="311"/>
      <c r="GH139" s="311"/>
      <c r="GI139" s="311"/>
      <c r="GJ139" s="311"/>
      <c r="GK139" s="311"/>
      <c r="GL139" s="311"/>
      <c r="GM139" s="311"/>
      <c r="GN139" s="311"/>
      <c r="GO139" s="311"/>
      <c r="GP139" s="311"/>
      <c r="GQ139" s="311"/>
      <c r="GR139" s="311"/>
      <c r="GS139" s="311"/>
      <c r="GT139" s="311"/>
      <c r="GU139" s="311"/>
      <c r="GV139" s="311"/>
      <c r="GW139" s="311"/>
      <c r="GX139" s="311"/>
      <c r="GY139" s="311"/>
      <c r="GZ139" s="311"/>
      <c r="HA139" s="311"/>
      <c r="HB139" s="311"/>
      <c r="HC139" s="311"/>
      <c r="HD139" s="311"/>
      <c r="HE139" s="311"/>
      <c r="HF139" s="311"/>
      <c r="HG139" s="311"/>
      <c r="HH139" s="311"/>
      <c r="HI139" s="311"/>
      <c r="HJ139" s="311"/>
      <c r="HK139" s="311"/>
      <c r="HL139" s="311"/>
      <c r="HM139" s="311"/>
      <c r="HN139" s="311"/>
      <c r="HO139" s="311"/>
      <c r="HP139" s="311"/>
      <c r="HQ139" s="311"/>
      <c r="HR139" s="311"/>
      <c r="HS139" s="311"/>
      <c r="HT139" s="311"/>
      <c r="HU139" s="311"/>
      <c r="HV139" s="311"/>
      <c r="HW139" s="311"/>
      <c r="HX139" s="311"/>
      <c r="HY139" s="311"/>
      <c r="HZ139" s="311"/>
      <c r="IA139" s="311"/>
      <c r="IB139" s="311"/>
      <c r="IC139" s="311"/>
      <c r="ID139" s="311"/>
      <c r="IE139" s="311"/>
      <c r="IF139" s="311"/>
      <c r="IG139" s="311"/>
      <c r="IH139" s="311"/>
      <c r="II139" s="311"/>
      <c r="IJ139" s="311"/>
      <c r="IK139" s="311"/>
      <c r="IL139" s="311"/>
      <c r="IM139" s="311"/>
      <c r="IN139" s="311"/>
      <c r="IO139" s="311"/>
      <c r="IP139" s="311"/>
      <c r="IQ139" s="311"/>
      <c r="IR139" s="311"/>
      <c r="IS139" s="311"/>
      <c r="IT139" s="311"/>
      <c r="IU139" s="311"/>
      <c r="IV139" s="311"/>
      <c r="IW139" s="311"/>
      <c r="IX139" s="311"/>
      <c r="IY139" s="311"/>
      <c r="IZ139" s="311"/>
      <c r="JA139" s="311"/>
      <c r="JB139" s="311"/>
      <c r="JC139" s="311"/>
      <c r="JD139" s="311"/>
      <c r="JE139" s="311"/>
    </row>
    <row r="140" spans="1:265" s="2" customFormat="1">
      <c r="A140" s="3"/>
      <c r="B140" s="3"/>
      <c r="AD140" s="311"/>
      <c r="AE140" s="311"/>
      <c r="AF140" s="311"/>
      <c r="AG140" s="311"/>
      <c r="AH140" s="311"/>
      <c r="AI140" s="311"/>
      <c r="AJ140" s="311"/>
      <c r="AK140" s="311"/>
      <c r="AL140" s="311"/>
      <c r="AM140" s="311"/>
      <c r="AN140" s="311"/>
      <c r="AO140" s="311"/>
      <c r="AP140" s="311"/>
      <c r="AQ140" s="311"/>
      <c r="AR140" s="311"/>
      <c r="AS140" s="311"/>
      <c r="AT140" s="311"/>
      <c r="AU140" s="311"/>
      <c r="AV140" s="311"/>
      <c r="AW140" s="311"/>
      <c r="AX140" s="311"/>
      <c r="AY140" s="311"/>
      <c r="AZ140" s="311"/>
      <c r="BA140" s="311"/>
      <c r="BB140" s="311"/>
      <c r="BC140" s="311"/>
      <c r="BD140" s="311"/>
      <c r="BE140" s="311"/>
      <c r="BF140" s="311"/>
      <c r="BG140" s="311"/>
      <c r="BH140" s="311"/>
      <c r="BI140" s="311"/>
      <c r="BJ140" s="311"/>
      <c r="BK140" s="311"/>
      <c r="BL140" s="311"/>
      <c r="BM140" s="311"/>
      <c r="BN140" s="311"/>
      <c r="BO140" s="311"/>
      <c r="BP140" s="311"/>
      <c r="BQ140" s="311"/>
      <c r="BR140" s="311"/>
      <c r="BS140" s="311"/>
      <c r="BT140" s="311"/>
      <c r="BU140" s="311"/>
      <c r="BV140" s="311"/>
      <c r="BW140" s="311"/>
      <c r="BX140" s="311"/>
      <c r="BY140" s="311"/>
      <c r="BZ140" s="311"/>
      <c r="CA140" s="311"/>
      <c r="CB140" s="311"/>
      <c r="CC140" s="311"/>
      <c r="CD140" s="311"/>
      <c r="CE140" s="311"/>
      <c r="CF140" s="311"/>
      <c r="CG140" s="311"/>
      <c r="CH140" s="311"/>
      <c r="CI140" s="311"/>
      <c r="CJ140" s="311"/>
      <c r="CK140" s="311"/>
      <c r="CL140" s="311"/>
      <c r="CM140" s="311"/>
      <c r="CN140" s="311"/>
      <c r="CO140" s="311"/>
      <c r="CP140" s="311"/>
      <c r="CQ140" s="311"/>
      <c r="CR140" s="311"/>
      <c r="CS140" s="311"/>
      <c r="CT140" s="311"/>
      <c r="CU140" s="311"/>
      <c r="CV140" s="311"/>
      <c r="CW140" s="311"/>
      <c r="CX140" s="311"/>
      <c r="CY140" s="311"/>
      <c r="CZ140" s="311"/>
      <c r="DA140" s="311"/>
      <c r="DB140" s="311"/>
      <c r="DC140" s="311"/>
      <c r="DD140" s="311"/>
      <c r="DE140" s="311"/>
      <c r="DF140" s="311"/>
      <c r="DG140" s="311"/>
      <c r="DH140" s="311"/>
      <c r="DI140" s="311"/>
      <c r="DJ140" s="311"/>
      <c r="DK140" s="311"/>
      <c r="DL140" s="311"/>
      <c r="DM140" s="311"/>
      <c r="DN140" s="311"/>
      <c r="DO140" s="311"/>
      <c r="DP140" s="311"/>
      <c r="DQ140" s="311"/>
      <c r="DR140" s="311"/>
      <c r="DS140" s="311"/>
      <c r="DT140" s="311"/>
      <c r="DU140" s="311"/>
      <c r="DV140" s="311"/>
      <c r="DW140" s="311"/>
      <c r="DX140" s="311"/>
      <c r="DY140" s="311"/>
      <c r="DZ140" s="311"/>
      <c r="EA140" s="311"/>
      <c r="EB140" s="311"/>
      <c r="EC140" s="311"/>
      <c r="ED140" s="311"/>
      <c r="EE140" s="311"/>
      <c r="EF140" s="311"/>
      <c r="EG140" s="311"/>
      <c r="EH140" s="311"/>
      <c r="EI140" s="311"/>
      <c r="EJ140" s="311"/>
      <c r="EK140" s="311"/>
      <c r="EL140" s="311"/>
      <c r="EM140" s="311"/>
      <c r="EN140" s="311"/>
      <c r="EO140" s="311"/>
      <c r="EP140" s="311"/>
      <c r="EQ140" s="311"/>
      <c r="ER140" s="311"/>
      <c r="ES140" s="311"/>
      <c r="ET140" s="311"/>
      <c r="EU140" s="311"/>
      <c r="EV140" s="311"/>
      <c r="EW140" s="311"/>
      <c r="EX140" s="311"/>
      <c r="EY140" s="311"/>
      <c r="EZ140" s="311"/>
      <c r="FA140" s="311"/>
      <c r="FB140" s="311"/>
      <c r="FC140" s="311"/>
      <c r="FD140" s="311"/>
      <c r="FE140" s="311"/>
      <c r="FF140" s="311"/>
      <c r="FG140" s="311"/>
      <c r="FH140" s="311"/>
      <c r="FI140" s="311"/>
      <c r="FJ140" s="311"/>
      <c r="FK140" s="311"/>
      <c r="FL140" s="311"/>
      <c r="FM140" s="311"/>
      <c r="FN140" s="311"/>
      <c r="FO140" s="311"/>
      <c r="FP140" s="311"/>
      <c r="FQ140" s="311"/>
      <c r="FR140" s="311"/>
      <c r="FS140" s="311"/>
      <c r="FT140" s="311"/>
      <c r="FU140" s="311"/>
      <c r="FV140" s="311"/>
      <c r="FW140" s="311"/>
      <c r="FX140" s="311"/>
      <c r="FY140" s="311"/>
      <c r="FZ140" s="311"/>
      <c r="GA140" s="311"/>
      <c r="GB140" s="311"/>
      <c r="GC140" s="311"/>
      <c r="GD140" s="311"/>
      <c r="GE140" s="311"/>
      <c r="GF140" s="311"/>
      <c r="GG140" s="311"/>
      <c r="GH140" s="311"/>
      <c r="GI140" s="311"/>
      <c r="GJ140" s="311"/>
      <c r="GK140" s="311"/>
      <c r="GL140" s="311"/>
      <c r="GM140" s="311"/>
      <c r="GN140" s="311"/>
      <c r="GO140" s="311"/>
      <c r="GP140" s="311"/>
      <c r="GQ140" s="311"/>
      <c r="GR140" s="311"/>
      <c r="GS140" s="311"/>
      <c r="GT140" s="311"/>
      <c r="GU140" s="311"/>
      <c r="GV140" s="311"/>
      <c r="GW140" s="311"/>
      <c r="GX140" s="311"/>
      <c r="GY140" s="311"/>
      <c r="GZ140" s="311"/>
      <c r="HA140" s="311"/>
      <c r="HB140" s="311"/>
      <c r="HC140" s="311"/>
      <c r="HD140" s="311"/>
      <c r="HE140" s="311"/>
      <c r="HF140" s="311"/>
      <c r="HG140" s="311"/>
      <c r="HH140" s="311"/>
      <c r="HI140" s="311"/>
      <c r="HJ140" s="311"/>
      <c r="HK140" s="311"/>
      <c r="HL140" s="311"/>
      <c r="HM140" s="311"/>
      <c r="HN140" s="311"/>
      <c r="HO140" s="311"/>
      <c r="HP140" s="311"/>
      <c r="HQ140" s="311"/>
      <c r="HR140" s="311"/>
      <c r="HS140" s="311"/>
      <c r="HT140" s="311"/>
      <c r="HU140" s="311"/>
      <c r="HV140" s="311"/>
      <c r="HW140" s="311"/>
      <c r="HX140" s="311"/>
      <c r="HY140" s="311"/>
      <c r="HZ140" s="311"/>
      <c r="IA140" s="311"/>
      <c r="IB140" s="311"/>
      <c r="IC140" s="311"/>
      <c r="ID140" s="311"/>
      <c r="IE140" s="311"/>
      <c r="IF140" s="311"/>
      <c r="IG140" s="311"/>
      <c r="IH140" s="311"/>
      <c r="II140" s="311"/>
      <c r="IJ140" s="311"/>
      <c r="IK140" s="311"/>
      <c r="IL140" s="311"/>
      <c r="IM140" s="311"/>
      <c r="IN140" s="311"/>
      <c r="IO140" s="311"/>
      <c r="IP140" s="311"/>
      <c r="IQ140" s="311"/>
      <c r="IR140" s="311"/>
      <c r="IS140" s="311"/>
      <c r="IT140" s="311"/>
      <c r="IU140" s="311"/>
      <c r="IV140" s="311"/>
      <c r="IW140" s="311"/>
      <c r="IX140" s="311"/>
      <c r="IY140" s="311"/>
      <c r="IZ140" s="311"/>
      <c r="JA140" s="311"/>
      <c r="JB140" s="311"/>
      <c r="JC140" s="311"/>
      <c r="JD140" s="311"/>
      <c r="JE140" s="311"/>
    </row>
    <row r="141" spans="1:265" s="2" customFormat="1">
      <c r="A141" s="3"/>
      <c r="B141" s="3"/>
      <c r="AD141" s="311"/>
      <c r="AE141" s="311"/>
      <c r="AF141" s="311"/>
      <c r="AG141" s="311"/>
      <c r="AH141" s="311"/>
      <c r="AI141" s="311"/>
      <c r="AJ141" s="311"/>
      <c r="AK141" s="311"/>
      <c r="AL141" s="311"/>
      <c r="AM141" s="311"/>
      <c r="AN141" s="311"/>
      <c r="AO141" s="311"/>
      <c r="AP141" s="311"/>
      <c r="AQ141" s="311"/>
      <c r="AR141" s="311"/>
      <c r="AS141" s="311"/>
      <c r="AT141" s="311"/>
      <c r="AU141" s="311"/>
      <c r="AV141" s="311"/>
      <c r="AW141" s="311"/>
      <c r="AX141" s="311"/>
      <c r="AY141" s="311"/>
      <c r="AZ141" s="311"/>
      <c r="BA141" s="311"/>
      <c r="BB141" s="311"/>
      <c r="BC141" s="311"/>
      <c r="BD141" s="311"/>
      <c r="BE141" s="311"/>
      <c r="BF141" s="311"/>
      <c r="BG141" s="311"/>
      <c r="BH141" s="311"/>
      <c r="BI141" s="311"/>
      <c r="BJ141" s="311"/>
      <c r="BK141" s="311"/>
      <c r="BL141" s="311"/>
      <c r="BM141" s="311"/>
      <c r="BN141" s="311"/>
      <c r="BO141" s="311"/>
      <c r="BP141" s="311"/>
      <c r="BQ141" s="311"/>
      <c r="BR141" s="311"/>
      <c r="BS141" s="311"/>
      <c r="BT141" s="311"/>
      <c r="BU141" s="311"/>
      <c r="BV141" s="311"/>
      <c r="BW141" s="311"/>
      <c r="BX141" s="311"/>
      <c r="BY141" s="311"/>
      <c r="BZ141" s="311"/>
      <c r="CA141" s="311"/>
      <c r="CB141" s="311"/>
      <c r="CC141" s="311"/>
      <c r="CD141" s="311"/>
      <c r="CE141" s="311"/>
      <c r="CF141" s="311"/>
      <c r="CG141" s="311"/>
      <c r="CH141" s="311"/>
      <c r="CI141" s="311"/>
      <c r="CJ141" s="311"/>
      <c r="CK141" s="311"/>
      <c r="CL141" s="311"/>
      <c r="CM141" s="311"/>
      <c r="CN141" s="311"/>
      <c r="CO141" s="311"/>
      <c r="CP141" s="311"/>
      <c r="CQ141" s="311"/>
      <c r="CR141" s="311"/>
      <c r="CS141" s="311"/>
      <c r="CT141" s="311"/>
      <c r="CU141" s="311"/>
      <c r="CV141" s="311"/>
      <c r="CW141" s="311"/>
      <c r="CX141" s="311"/>
      <c r="CY141" s="311"/>
      <c r="CZ141" s="311"/>
      <c r="DA141" s="311"/>
      <c r="DB141" s="311"/>
      <c r="DC141" s="311"/>
      <c r="DD141" s="311"/>
      <c r="DE141" s="311"/>
      <c r="DF141" s="311"/>
      <c r="DG141" s="311"/>
      <c r="DH141" s="311"/>
      <c r="DI141" s="311"/>
      <c r="DJ141" s="311"/>
      <c r="DK141" s="311"/>
      <c r="DL141" s="311"/>
      <c r="DM141" s="311"/>
      <c r="DN141" s="311"/>
      <c r="DO141" s="311"/>
      <c r="DP141" s="311"/>
      <c r="DQ141" s="311"/>
      <c r="DR141" s="311"/>
      <c r="DS141" s="311"/>
      <c r="DT141" s="311"/>
      <c r="DU141" s="311"/>
      <c r="DV141" s="311"/>
      <c r="DW141" s="311"/>
      <c r="DX141" s="311"/>
      <c r="DY141" s="311"/>
      <c r="DZ141" s="311"/>
      <c r="EA141" s="311"/>
      <c r="EB141" s="311"/>
      <c r="EC141" s="311"/>
      <c r="ED141" s="311"/>
      <c r="EE141" s="311"/>
      <c r="EF141" s="311"/>
      <c r="EG141" s="311"/>
      <c r="EH141" s="311"/>
      <c r="EI141" s="311"/>
      <c r="EJ141" s="311"/>
      <c r="EK141" s="311"/>
      <c r="EL141" s="311"/>
      <c r="EM141" s="311"/>
      <c r="EN141" s="311"/>
      <c r="EO141" s="311"/>
      <c r="EP141" s="311"/>
      <c r="EQ141" s="311"/>
      <c r="ER141" s="311"/>
      <c r="ES141" s="311"/>
      <c r="ET141" s="311"/>
      <c r="EU141" s="311"/>
      <c r="EV141" s="311"/>
      <c r="EW141" s="311"/>
      <c r="EX141" s="311"/>
      <c r="EY141" s="311"/>
      <c r="EZ141" s="311"/>
      <c r="FA141" s="311"/>
      <c r="FB141" s="311"/>
      <c r="FC141" s="311"/>
      <c r="FD141" s="311"/>
      <c r="FE141" s="311"/>
      <c r="FF141" s="311"/>
      <c r="FG141" s="311"/>
      <c r="FH141" s="311"/>
      <c r="FI141" s="311"/>
      <c r="FJ141" s="311"/>
      <c r="FK141" s="311"/>
      <c r="FL141" s="311"/>
      <c r="FM141" s="311"/>
      <c r="FN141" s="311"/>
      <c r="FO141" s="311"/>
      <c r="FP141" s="311"/>
      <c r="FQ141" s="311"/>
      <c r="FR141" s="311"/>
      <c r="FS141" s="311"/>
      <c r="FT141" s="311"/>
      <c r="FU141" s="311"/>
      <c r="FV141" s="311"/>
      <c r="FW141" s="311"/>
      <c r="FX141" s="311"/>
      <c r="FY141" s="311"/>
      <c r="FZ141" s="311"/>
      <c r="GA141" s="311"/>
      <c r="GB141" s="311"/>
      <c r="GC141" s="311"/>
      <c r="GD141" s="311"/>
      <c r="GE141" s="311"/>
      <c r="GF141" s="311"/>
      <c r="GG141" s="311"/>
      <c r="GH141" s="311"/>
      <c r="GI141" s="311"/>
      <c r="GJ141" s="311"/>
      <c r="GK141" s="311"/>
      <c r="GL141" s="311"/>
      <c r="GM141" s="311"/>
      <c r="GN141" s="311"/>
      <c r="GO141" s="311"/>
      <c r="GP141" s="311"/>
      <c r="GQ141" s="311"/>
      <c r="GR141" s="311"/>
      <c r="GS141" s="311"/>
      <c r="GT141" s="311"/>
      <c r="GU141" s="311"/>
      <c r="GV141" s="311"/>
      <c r="GW141" s="311"/>
      <c r="GX141" s="311"/>
      <c r="GY141" s="311"/>
      <c r="GZ141" s="311"/>
      <c r="HA141" s="311"/>
      <c r="HB141" s="311"/>
      <c r="HC141" s="311"/>
      <c r="HD141" s="311"/>
      <c r="HE141" s="311"/>
      <c r="HF141" s="311"/>
      <c r="HG141" s="311"/>
      <c r="HH141" s="311"/>
      <c r="HI141" s="311"/>
      <c r="HJ141" s="311"/>
      <c r="HK141" s="311"/>
      <c r="HL141" s="311"/>
      <c r="HM141" s="311"/>
      <c r="HN141" s="311"/>
      <c r="HO141" s="311"/>
      <c r="HP141" s="311"/>
      <c r="HQ141" s="311"/>
      <c r="HR141" s="311"/>
      <c r="HS141" s="311"/>
      <c r="HT141" s="311"/>
      <c r="HU141" s="311"/>
      <c r="HV141" s="311"/>
      <c r="HW141" s="311"/>
      <c r="HX141" s="311"/>
      <c r="HY141" s="311"/>
      <c r="HZ141" s="311"/>
      <c r="IA141" s="311"/>
      <c r="IB141" s="311"/>
      <c r="IC141" s="311"/>
      <c r="ID141" s="311"/>
      <c r="IE141" s="311"/>
      <c r="IF141" s="311"/>
      <c r="IG141" s="311"/>
      <c r="IH141" s="311"/>
      <c r="II141" s="311"/>
      <c r="IJ141" s="311"/>
      <c r="IK141" s="311"/>
      <c r="IL141" s="311"/>
      <c r="IM141" s="311"/>
      <c r="IN141" s="311"/>
      <c r="IO141" s="311"/>
      <c r="IP141" s="311"/>
      <c r="IQ141" s="311"/>
      <c r="IR141" s="311"/>
      <c r="IS141" s="311"/>
      <c r="IT141" s="311"/>
      <c r="IU141" s="311"/>
      <c r="IV141" s="311"/>
      <c r="IW141" s="311"/>
      <c r="IX141" s="311"/>
      <c r="IY141" s="311"/>
      <c r="IZ141" s="311"/>
      <c r="JA141" s="311"/>
      <c r="JB141" s="311"/>
      <c r="JC141" s="311"/>
      <c r="JD141" s="311"/>
      <c r="JE141" s="311"/>
    </row>
    <row r="142" spans="1:265" s="2" customFormat="1">
      <c r="A142" s="3"/>
      <c r="B142" s="3"/>
      <c r="AD142" s="311"/>
      <c r="AE142" s="311"/>
      <c r="AF142" s="311"/>
      <c r="AG142" s="311"/>
      <c r="AH142" s="311"/>
      <c r="AI142" s="311"/>
      <c r="AJ142" s="311"/>
      <c r="AK142" s="311"/>
      <c r="AL142" s="311"/>
      <c r="AM142" s="311"/>
      <c r="AN142" s="311"/>
      <c r="AO142" s="311"/>
      <c r="AP142" s="311"/>
      <c r="AQ142" s="311"/>
      <c r="AR142" s="311"/>
      <c r="AS142" s="311"/>
      <c r="AT142" s="311"/>
      <c r="AU142" s="311"/>
      <c r="AV142" s="311"/>
      <c r="AW142" s="311"/>
      <c r="AX142" s="311"/>
      <c r="AY142" s="311"/>
      <c r="AZ142" s="311"/>
      <c r="BA142" s="311"/>
      <c r="BB142" s="311"/>
      <c r="BC142" s="311"/>
      <c r="BD142" s="311"/>
      <c r="BE142" s="311"/>
      <c r="BF142" s="311"/>
      <c r="BG142" s="311"/>
      <c r="BH142" s="311"/>
      <c r="BI142" s="311"/>
      <c r="BJ142" s="311"/>
      <c r="BK142" s="311"/>
      <c r="BL142" s="311"/>
      <c r="BM142" s="311"/>
      <c r="BN142" s="311"/>
      <c r="BO142" s="311"/>
      <c r="BP142" s="311"/>
      <c r="BQ142" s="311"/>
      <c r="BR142" s="311"/>
      <c r="BS142" s="311"/>
      <c r="BT142" s="311"/>
      <c r="BU142" s="311"/>
      <c r="BV142" s="311"/>
      <c r="BW142" s="311"/>
      <c r="BX142" s="311"/>
      <c r="BY142" s="311"/>
      <c r="BZ142" s="311"/>
      <c r="CA142" s="311"/>
      <c r="CB142" s="311"/>
      <c r="CC142" s="311"/>
      <c r="CD142" s="311"/>
      <c r="CE142" s="311"/>
      <c r="CF142" s="311"/>
      <c r="CG142" s="311"/>
      <c r="CH142" s="311"/>
      <c r="CI142" s="311"/>
      <c r="CJ142" s="311"/>
      <c r="CK142" s="311"/>
      <c r="CL142" s="311"/>
      <c r="CM142" s="311"/>
      <c r="CN142" s="311"/>
      <c r="CO142" s="311"/>
      <c r="CP142" s="311"/>
      <c r="CQ142" s="311"/>
      <c r="CR142" s="311"/>
      <c r="CS142" s="311"/>
      <c r="CT142" s="311"/>
      <c r="CU142" s="311"/>
      <c r="CV142" s="311"/>
      <c r="CW142" s="311"/>
      <c r="CX142" s="311"/>
      <c r="CY142" s="311"/>
      <c r="CZ142" s="311"/>
      <c r="DA142" s="311"/>
      <c r="DB142" s="311"/>
      <c r="DC142" s="311"/>
      <c r="DD142" s="311"/>
      <c r="DE142" s="311"/>
      <c r="DF142" s="311"/>
      <c r="DG142" s="311"/>
      <c r="DH142" s="311"/>
      <c r="DI142" s="311"/>
      <c r="DJ142" s="311"/>
      <c r="DK142" s="311"/>
      <c r="DL142" s="311"/>
      <c r="DM142" s="311"/>
      <c r="DN142" s="311"/>
      <c r="DO142" s="311"/>
      <c r="DP142" s="311"/>
      <c r="DQ142" s="311"/>
      <c r="DR142" s="311"/>
      <c r="DS142" s="311"/>
      <c r="DT142" s="311"/>
      <c r="DU142" s="311"/>
      <c r="DV142" s="311"/>
      <c r="DW142" s="311"/>
      <c r="DX142" s="311"/>
      <c r="DY142" s="311"/>
      <c r="DZ142" s="311"/>
      <c r="EA142" s="311"/>
      <c r="EB142" s="311"/>
      <c r="EC142" s="311"/>
      <c r="ED142" s="311"/>
      <c r="EE142" s="311"/>
      <c r="EF142" s="311"/>
      <c r="EG142" s="311"/>
      <c r="EH142" s="311"/>
      <c r="EI142" s="311"/>
      <c r="EJ142" s="311"/>
      <c r="EK142" s="311"/>
      <c r="EL142" s="311"/>
      <c r="EM142" s="311"/>
      <c r="EN142" s="311"/>
      <c r="EO142" s="311"/>
      <c r="EP142" s="311"/>
      <c r="EQ142" s="311"/>
      <c r="ER142" s="311"/>
      <c r="ES142" s="311"/>
      <c r="ET142" s="311"/>
      <c r="EU142" s="311"/>
      <c r="EV142" s="311"/>
      <c r="EW142" s="311"/>
      <c r="EX142" s="311"/>
      <c r="EY142" s="311"/>
      <c r="EZ142" s="311"/>
      <c r="FA142" s="311"/>
      <c r="FB142" s="311"/>
      <c r="FC142" s="311"/>
      <c r="FD142" s="311"/>
      <c r="FE142" s="311"/>
      <c r="FF142" s="311"/>
      <c r="FG142" s="311"/>
      <c r="FH142" s="311"/>
      <c r="FI142" s="311"/>
      <c r="FJ142" s="311"/>
      <c r="FK142" s="311"/>
      <c r="FL142" s="311"/>
      <c r="FM142" s="311"/>
      <c r="FN142" s="311"/>
      <c r="FO142" s="311"/>
      <c r="FP142" s="311"/>
      <c r="FQ142" s="311"/>
      <c r="FR142" s="311"/>
      <c r="FS142" s="311"/>
      <c r="FT142" s="311"/>
      <c r="FU142" s="311"/>
      <c r="FV142" s="311"/>
      <c r="FW142" s="311"/>
      <c r="FX142" s="311"/>
      <c r="FY142" s="311"/>
      <c r="FZ142" s="311"/>
      <c r="GA142" s="311"/>
      <c r="GB142" s="311"/>
      <c r="GC142" s="311"/>
      <c r="GD142" s="311"/>
      <c r="GE142" s="311"/>
      <c r="GF142" s="311"/>
      <c r="GG142" s="311"/>
      <c r="GH142" s="311"/>
      <c r="GI142" s="311"/>
      <c r="GJ142" s="311"/>
      <c r="GK142" s="311"/>
      <c r="GL142" s="311"/>
      <c r="GM142" s="311"/>
      <c r="GN142" s="311"/>
      <c r="GO142" s="311"/>
      <c r="GP142" s="311"/>
      <c r="GQ142" s="311"/>
      <c r="GR142" s="311"/>
      <c r="GS142" s="311"/>
      <c r="GT142" s="311"/>
      <c r="GU142" s="311"/>
      <c r="GV142" s="311"/>
      <c r="GW142" s="311"/>
      <c r="GX142" s="311"/>
      <c r="GY142" s="311"/>
      <c r="GZ142" s="311"/>
      <c r="HA142" s="311"/>
      <c r="HB142" s="311"/>
      <c r="HC142" s="311"/>
      <c r="HD142" s="311"/>
      <c r="HE142" s="311"/>
      <c r="HF142" s="311"/>
      <c r="HG142" s="311"/>
      <c r="HH142" s="311"/>
      <c r="HI142" s="311"/>
      <c r="HJ142" s="311"/>
      <c r="HK142" s="311"/>
      <c r="HL142" s="311"/>
      <c r="HM142" s="311"/>
      <c r="HN142" s="311"/>
      <c r="HO142" s="311"/>
      <c r="HP142" s="311"/>
      <c r="HQ142" s="311"/>
      <c r="HR142" s="311"/>
      <c r="HS142" s="311"/>
      <c r="HT142" s="311"/>
      <c r="HU142" s="311"/>
      <c r="HV142" s="311"/>
      <c r="HW142" s="311"/>
      <c r="HX142" s="311"/>
      <c r="HY142" s="311"/>
      <c r="HZ142" s="311"/>
      <c r="IA142" s="311"/>
      <c r="IB142" s="311"/>
      <c r="IC142" s="311"/>
      <c r="ID142" s="311"/>
      <c r="IE142" s="311"/>
      <c r="IF142" s="311"/>
      <c r="IG142" s="311"/>
      <c r="IH142" s="311"/>
      <c r="II142" s="311"/>
      <c r="IJ142" s="311"/>
      <c r="IK142" s="311"/>
      <c r="IL142" s="311"/>
      <c r="IM142" s="311"/>
      <c r="IN142" s="311"/>
      <c r="IO142" s="311"/>
      <c r="IP142" s="311"/>
      <c r="IQ142" s="311"/>
      <c r="IR142" s="311"/>
      <c r="IS142" s="311"/>
      <c r="IT142" s="311"/>
      <c r="IU142" s="311"/>
      <c r="IV142" s="311"/>
      <c r="IW142" s="311"/>
      <c r="IX142" s="311"/>
      <c r="IY142" s="311"/>
      <c r="IZ142" s="311"/>
      <c r="JA142" s="311"/>
      <c r="JB142" s="311"/>
      <c r="JC142" s="311"/>
      <c r="JD142" s="311"/>
      <c r="JE142" s="311"/>
    </row>
    <row r="143" spans="1:265" s="2" customFormat="1">
      <c r="A143" s="3"/>
      <c r="B143" s="3"/>
      <c r="AD143" s="311"/>
      <c r="AE143" s="311"/>
      <c r="AF143" s="311"/>
      <c r="AG143" s="311"/>
      <c r="AH143" s="311"/>
      <c r="AI143" s="311"/>
      <c r="AJ143" s="311"/>
      <c r="AK143" s="311"/>
      <c r="AL143" s="311"/>
      <c r="AM143" s="311"/>
      <c r="AN143" s="311"/>
      <c r="AO143" s="311"/>
      <c r="AP143" s="311"/>
      <c r="AQ143" s="311"/>
      <c r="AR143" s="311"/>
      <c r="AS143" s="311"/>
      <c r="AT143" s="311"/>
      <c r="AU143" s="311"/>
      <c r="AV143" s="311"/>
      <c r="AW143" s="311"/>
      <c r="AX143" s="311"/>
      <c r="AY143" s="311"/>
      <c r="AZ143" s="311"/>
      <c r="BA143" s="311"/>
      <c r="BB143" s="311"/>
      <c r="BC143" s="311"/>
      <c r="BD143" s="311"/>
      <c r="BE143" s="311"/>
      <c r="BF143" s="311"/>
      <c r="BG143" s="311"/>
      <c r="BH143" s="311"/>
      <c r="BI143" s="311"/>
      <c r="BJ143" s="311"/>
      <c r="BK143" s="311"/>
      <c r="BL143" s="311"/>
      <c r="BM143" s="311"/>
      <c r="BN143" s="311"/>
      <c r="BO143" s="311"/>
      <c r="BP143" s="311"/>
      <c r="BQ143" s="311"/>
      <c r="BR143" s="311"/>
      <c r="BS143" s="311"/>
      <c r="BT143" s="311"/>
      <c r="BU143" s="311"/>
      <c r="BV143" s="311"/>
      <c r="BW143" s="311"/>
      <c r="BX143" s="311"/>
      <c r="BY143" s="311"/>
      <c r="BZ143" s="311"/>
      <c r="CA143" s="311"/>
      <c r="CB143" s="311"/>
      <c r="CC143" s="311"/>
      <c r="CD143" s="311"/>
      <c r="CE143" s="311"/>
      <c r="CF143" s="311"/>
      <c r="CG143" s="311"/>
      <c r="CH143" s="311"/>
      <c r="CI143" s="311"/>
      <c r="CJ143" s="311"/>
      <c r="CK143" s="311"/>
      <c r="CL143" s="311"/>
      <c r="CM143" s="311"/>
      <c r="CN143" s="311"/>
      <c r="CO143" s="311"/>
      <c r="CP143" s="311"/>
      <c r="CQ143" s="311"/>
      <c r="CR143" s="311"/>
      <c r="CS143" s="311"/>
      <c r="CT143" s="311"/>
      <c r="CU143" s="311"/>
      <c r="CV143" s="311"/>
      <c r="CW143" s="311"/>
      <c r="CX143" s="311"/>
      <c r="CY143" s="311"/>
      <c r="CZ143" s="311"/>
      <c r="DA143" s="311"/>
      <c r="DB143" s="311"/>
      <c r="DC143" s="311"/>
      <c r="DD143" s="311"/>
      <c r="DE143" s="311"/>
      <c r="DF143" s="311"/>
      <c r="DG143" s="311"/>
      <c r="DH143" s="311"/>
      <c r="DI143" s="311"/>
      <c r="DJ143" s="311"/>
      <c r="DK143" s="311"/>
      <c r="DL143" s="311"/>
      <c r="DM143" s="311"/>
      <c r="DN143" s="311"/>
      <c r="DO143" s="311"/>
      <c r="DP143" s="311"/>
      <c r="DQ143" s="311"/>
      <c r="DR143" s="311"/>
      <c r="DS143" s="311"/>
      <c r="DT143" s="311"/>
      <c r="DU143" s="311"/>
      <c r="DV143" s="311"/>
      <c r="DW143" s="311"/>
      <c r="DX143" s="311"/>
      <c r="DY143" s="311"/>
      <c r="DZ143" s="311"/>
      <c r="EA143" s="311"/>
      <c r="EB143" s="311"/>
      <c r="EC143" s="311"/>
      <c r="ED143" s="311"/>
      <c r="EE143" s="311"/>
      <c r="EF143" s="311"/>
      <c r="EG143" s="311"/>
      <c r="EH143" s="311"/>
      <c r="EI143" s="311"/>
      <c r="EJ143" s="311"/>
      <c r="EK143" s="311"/>
      <c r="EL143" s="311"/>
      <c r="EM143" s="311"/>
      <c r="EN143" s="311"/>
      <c r="EO143" s="311"/>
      <c r="EP143" s="311"/>
      <c r="EQ143" s="311"/>
      <c r="ER143" s="311"/>
      <c r="ES143" s="311"/>
      <c r="ET143" s="311"/>
      <c r="EU143" s="311"/>
      <c r="EV143" s="311"/>
      <c r="EW143" s="311"/>
      <c r="EX143" s="311"/>
      <c r="EY143" s="311"/>
      <c r="EZ143" s="311"/>
      <c r="FA143" s="311"/>
      <c r="FB143" s="311"/>
      <c r="FC143" s="311"/>
      <c r="FD143" s="311"/>
      <c r="FE143" s="311"/>
      <c r="FF143" s="311"/>
      <c r="FG143" s="311"/>
      <c r="FH143" s="311"/>
      <c r="FI143" s="311"/>
      <c r="FJ143" s="311"/>
      <c r="FK143" s="311"/>
      <c r="FL143" s="311"/>
      <c r="FM143" s="311"/>
      <c r="FN143" s="311"/>
      <c r="FO143" s="311"/>
      <c r="FP143" s="311"/>
      <c r="FQ143" s="311"/>
      <c r="FR143" s="311"/>
      <c r="FS143" s="311"/>
      <c r="FT143" s="311"/>
      <c r="FU143" s="311"/>
      <c r="FV143" s="311"/>
      <c r="FW143" s="311"/>
      <c r="FX143" s="311"/>
      <c r="FY143" s="311"/>
      <c r="FZ143" s="311"/>
      <c r="GA143" s="311"/>
      <c r="GB143" s="311"/>
      <c r="GC143" s="311"/>
      <c r="GD143" s="311"/>
      <c r="GE143" s="311"/>
      <c r="GF143" s="311"/>
      <c r="GG143" s="311"/>
      <c r="GH143" s="311"/>
      <c r="GI143" s="311"/>
      <c r="GJ143" s="311"/>
      <c r="GK143" s="311"/>
      <c r="GL143" s="311"/>
      <c r="GM143" s="311"/>
      <c r="GN143" s="311"/>
      <c r="GO143" s="311"/>
      <c r="GP143" s="311"/>
      <c r="GQ143" s="311"/>
      <c r="GR143" s="311"/>
      <c r="GS143" s="311"/>
      <c r="GT143" s="311"/>
      <c r="GU143" s="311"/>
      <c r="GV143" s="311"/>
      <c r="GW143" s="311"/>
      <c r="GX143" s="311"/>
      <c r="GY143" s="311"/>
      <c r="GZ143" s="311"/>
      <c r="HA143" s="311"/>
      <c r="HB143" s="311"/>
      <c r="HC143" s="311"/>
      <c r="HD143" s="311"/>
      <c r="HE143" s="311"/>
      <c r="HF143" s="311"/>
      <c r="HG143" s="311"/>
      <c r="HH143" s="311"/>
      <c r="HI143" s="311"/>
      <c r="HJ143" s="311"/>
      <c r="HK143" s="311"/>
      <c r="HL143" s="311"/>
      <c r="HM143" s="311"/>
      <c r="HN143" s="311"/>
      <c r="HO143" s="311"/>
      <c r="HP143" s="311"/>
      <c r="HQ143" s="311"/>
      <c r="HR143" s="311"/>
      <c r="HS143" s="311"/>
      <c r="HT143" s="311"/>
      <c r="HU143" s="311"/>
      <c r="HV143" s="311"/>
      <c r="HW143" s="311"/>
      <c r="HX143" s="311"/>
      <c r="HY143" s="311"/>
      <c r="HZ143" s="311"/>
      <c r="IA143" s="311"/>
      <c r="IB143" s="311"/>
      <c r="IC143" s="311"/>
      <c r="ID143" s="311"/>
      <c r="IE143" s="311"/>
      <c r="IF143" s="311"/>
      <c r="IG143" s="311"/>
      <c r="IH143" s="311"/>
      <c r="II143" s="311"/>
      <c r="IJ143" s="311"/>
      <c r="IK143" s="311"/>
      <c r="IL143" s="311"/>
      <c r="IM143" s="311"/>
      <c r="IN143" s="311"/>
      <c r="IO143" s="311"/>
      <c r="IP143" s="311"/>
      <c r="IQ143" s="311"/>
      <c r="IR143" s="311"/>
      <c r="IS143" s="311"/>
      <c r="IT143" s="311"/>
      <c r="IU143" s="311"/>
      <c r="IV143" s="311"/>
      <c r="IW143" s="311"/>
      <c r="IX143" s="311"/>
      <c r="IY143" s="311"/>
      <c r="IZ143" s="311"/>
      <c r="JA143" s="311"/>
      <c r="JB143" s="311"/>
      <c r="JC143" s="311"/>
      <c r="JD143" s="311"/>
      <c r="JE143" s="311"/>
    </row>
    <row r="144" spans="1:265" s="2" customFormat="1">
      <c r="A144" s="3"/>
      <c r="B144" s="3"/>
      <c r="AD144" s="311"/>
      <c r="AE144" s="311"/>
      <c r="AF144" s="311"/>
      <c r="AG144" s="311"/>
      <c r="AH144" s="311"/>
      <c r="AI144" s="311"/>
      <c r="AJ144" s="311"/>
      <c r="AK144" s="311"/>
      <c r="AL144" s="311"/>
      <c r="AM144" s="311"/>
      <c r="AN144" s="311"/>
      <c r="AO144" s="311"/>
      <c r="AP144" s="311"/>
      <c r="AQ144" s="311"/>
      <c r="AR144" s="311"/>
      <c r="AS144" s="311"/>
      <c r="AT144" s="311"/>
      <c r="AU144" s="311"/>
      <c r="AV144" s="311"/>
      <c r="AW144" s="311"/>
      <c r="AX144" s="311"/>
      <c r="AY144" s="311"/>
      <c r="AZ144" s="311"/>
      <c r="BA144" s="311"/>
      <c r="BB144" s="311"/>
      <c r="BC144" s="311"/>
      <c r="BD144" s="311"/>
      <c r="BE144" s="311"/>
      <c r="BF144" s="311"/>
      <c r="BG144" s="311"/>
      <c r="BH144" s="311"/>
      <c r="BI144" s="311"/>
      <c r="BJ144" s="311"/>
      <c r="BK144" s="311"/>
      <c r="BL144" s="311"/>
      <c r="BM144" s="311"/>
      <c r="BN144" s="311"/>
      <c r="BO144" s="311"/>
      <c r="BP144" s="311"/>
      <c r="BQ144" s="311"/>
      <c r="BR144" s="311"/>
      <c r="BS144" s="311"/>
      <c r="BT144" s="311"/>
      <c r="BU144" s="311"/>
      <c r="BV144" s="311"/>
      <c r="BW144" s="311"/>
      <c r="BX144" s="311"/>
      <c r="BY144" s="311"/>
      <c r="BZ144" s="311"/>
      <c r="CA144" s="311"/>
      <c r="CB144" s="311"/>
      <c r="CC144" s="311"/>
      <c r="CD144" s="311"/>
      <c r="CE144" s="311"/>
      <c r="CF144" s="311"/>
      <c r="CG144" s="311"/>
      <c r="CH144" s="311"/>
      <c r="CI144" s="311"/>
      <c r="CJ144" s="311"/>
      <c r="CK144" s="311"/>
      <c r="CL144" s="311"/>
      <c r="CM144" s="311"/>
      <c r="CN144" s="311"/>
      <c r="CO144" s="311"/>
      <c r="CP144" s="311"/>
      <c r="CQ144" s="311"/>
      <c r="CR144" s="311"/>
      <c r="CS144" s="311"/>
      <c r="CT144" s="311"/>
      <c r="CU144" s="311"/>
      <c r="CV144" s="311"/>
      <c r="CW144" s="311"/>
      <c r="CX144" s="311"/>
      <c r="CY144" s="311"/>
      <c r="CZ144" s="311"/>
      <c r="DA144" s="311"/>
      <c r="DB144" s="311"/>
      <c r="DC144" s="311"/>
      <c r="DD144" s="311"/>
      <c r="DE144" s="311"/>
      <c r="DF144" s="311"/>
      <c r="DG144" s="311"/>
      <c r="DH144" s="311"/>
      <c r="DI144" s="311"/>
      <c r="DJ144" s="311"/>
      <c r="DK144" s="311"/>
      <c r="DL144" s="311"/>
      <c r="DM144" s="311"/>
      <c r="DN144" s="311"/>
      <c r="DO144" s="311"/>
      <c r="DP144" s="311"/>
      <c r="DQ144" s="311"/>
      <c r="DR144" s="311"/>
      <c r="DS144" s="311"/>
      <c r="DT144" s="311"/>
      <c r="DU144" s="311"/>
      <c r="DV144" s="311"/>
      <c r="DW144" s="311"/>
      <c r="DX144" s="311"/>
      <c r="DY144" s="311"/>
      <c r="DZ144" s="311"/>
      <c r="EA144" s="311"/>
      <c r="EB144" s="311"/>
      <c r="EC144" s="311"/>
      <c r="ED144" s="311"/>
      <c r="EE144" s="311"/>
      <c r="EF144" s="311"/>
      <c r="EG144" s="311"/>
      <c r="EH144" s="311"/>
      <c r="EI144" s="311"/>
      <c r="EJ144" s="311"/>
      <c r="EK144" s="311"/>
      <c r="EL144" s="311"/>
      <c r="EM144" s="311"/>
      <c r="EN144" s="311"/>
      <c r="EO144" s="311"/>
      <c r="EP144" s="311"/>
      <c r="EQ144" s="311"/>
      <c r="ER144" s="311"/>
      <c r="ES144" s="311"/>
      <c r="ET144" s="311"/>
      <c r="EU144" s="311"/>
      <c r="EV144" s="311"/>
      <c r="EW144" s="311"/>
      <c r="EX144" s="311"/>
      <c r="EY144" s="311"/>
      <c r="EZ144" s="311"/>
      <c r="FA144" s="311"/>
      <c r="FB144" s="311"/>
      <c r="FC144" s="311"/>
      <c r="FD144" s="311"/>
      <c r="FE144" s="311"/>
      <c r="FF144" s="311"/>
      <c r="FG144" s="311"/>
      <c r="FH144" s="311"/>
      <c r="FI144" s="311"/>
      <c r="FJ144" s="311"/>
      <c r="FK144" s="311"/>
      <c r="FL144" s="311"/>
      <c r="FM144" s="311"/>
      <c r="FN144" s="311"/>
      <c r="FO144" s="311"/>
      <c r="FP144" s="311"/>
      <c r="FQ144" s="311"/>
      <c r="FR144" s="311"/>
      <c r="FS144" s="311"/>
      <c r="FT144" s="311"/>
      <c r="FU144" s="311"/>
      <c r="FV144" s="311"/>
      <c r="FW144" s="311"/>
      <c r="FX144" s="311"/>
      <c r="FY144" s="311"/>
      <c r="FZ144" s="311"/>
      <c r="GA144" s="311"/>
      <c r="GB144" s="311"/>
      <c r="GC144" s="311"/>
      <c r="GD144" s="311"/>
      <c r="GE144" s="311"/>
      <c r="GF144" s="311"/>
      <c r="GG144" s="311"/>
      <c r="GH144" s="311"/>
      <c r="GI144" s="311"/>
      <c r="GJ144" s="311"/>
      <c r="GK144" s="311"/>
      <c r="GL144" s="311"/>
      <c r="GM144" s="311"/>
      <c r="GN144" s="311"/>
      <c r="GO144" s="311"/>
      <c r="GP144" s="311"/>
      <c r="GQ144" s="311"/>
      <c r="GR144" s="311"/>
      <c r="GS144" s="311"/>
      <c r="GT144" s="311"/>
      <c r="GU144" s="311"/>
      <c r="GV144" s="311"/>
      <c r="GW144" s="311"/>
      <c r="GX144" s="311"/>
      <c r="GY144" s="311"/>
      <c r="GZ144" s="311"/>
      <c r="HA144" s="311"/>
      <c r="HB144" s="311"/>
      <c r="HC144" s="311"/>
      <c r="HD144" s="311"/>
      <c r="HE144" s="311"/>
      <c r="HF144" s="311"/>
      <c r="HG144" s="311"/>
      <c r="HH144" s="311"/>
      <c r="HI144" s="311"/>
      <c r="HJ144" s="311"/>
      <c r="HK144" s="311"/>
      <c r="HL144" s="311"/>
      <c r="HM144" s="311"/>
      <c r="HN144" s="311"/>
      <c r="HO144" s="311"/>
      <c r="HP144" s="311"/>
      <c r="HQ144" s="311"/>
      <c r="HR144" s="311"/>
      <c r="HS144" s="311"/>
      <c r="HT144" s="311"/>
      <c r="HU144" s="311"/>
      <c r="HV144" s="311"/>
      <c r="HW144" s="311"/>
      <c r="HX144" s="311"/>
      <c r="HY144" s="311"/>
      <c r="HZ144" s="311"/>
      <c r="IA144" s="311"/>
      <c r="IB144" s="311"/>
      <c r="IC144" s="311"/>
      <c r="ID144" s="311"/>
      <c r="IE144" s="311"/>
      <c r="IF144" s="311"/>
      <c r="IG144" s="311"/>
      <c r="IH144" s="311"/>
      <c r="II144" s="311"/>
      <c r="IJ144" s="311"/>
      <c r="IK144" s="311"/>
      <c r="IL144" s="311"/>
      <c r="IM144" s="311"/>
      <c r="IN144" s="311"/>
      <c r="IO144" s="311"/>
      <c r="IP144" s="311"/>
      <c r="IQ144" s="311"/>
      <c r="IR144" s="311"/>
      <c r="IS144" s="311"/>
      <c r="IT144" s="311"/>
      <c r="IU144" s="311"/>
      <c r="IV144" s="311"/>
      <c r="IW144" s="311"/>
      <c r="IX144" s="311"/>
      <c r="IY144" s="311"/>
      <c r="IZ144" s="311"/>
      <c r="JA144" s="311"/>
      <c r="JB144" s="311"/>
      <c r="JC144" s="311"/>
      <c r="JD144" s="311"/>
      <c r="JE144" s="311"/>
    </row>
    <row r="145" spans="1:265" s="2" customFormat="1">
      <c r="A145" s="3"/>
      <c r="B145" s="3"/>
      <c r="AD145" s="311"/>
      <c r="AE145" s="311"/>
      <c r="AF145" s="311"/>
      <c r="AG145" s="311"/>
      <c r="AH145" s="311"/>
      <c r="AI145" s="311"/>
      <c r="AJ145" s="311"/>
      <c r="AK145" s="311"/>
      <c r="AL145" s="311"/>
      <c r="AM145" s="311"/>
      <c r="AN145" s="311"/>
      <c r="AO145" s="311"/>
      <c r="AP145" s="311"/>
      <c r="AQ145" s="311"/>
      <c r="AR145" s="311"/>
      <c r="AS145" s="311"/>
      <c r="AT145" s="311"/>
      <c r="AU145" s="311"/>
      <c r="AV145" s="311"/>
      <c r="AW145" s="311"/>
      <c r="AX145" s="311"/>
      <c r="AY145" s="311"/>
      <c r="AZ145" s="311"/>
      <c r="BA145" s="311"/>
      <c r="BB145" s="311"/>
      <c r="BC145" s="311"/>
      <c r="BD145" s="311"/>
      <c r="BE145" s="311"/>
      <c r="BF145" s="311"/>
      <c r="BG145" s="311"/>
      <c r="BH145" s="311"/>
      <c r="BI145" s="311"/>
      <c r="BJ145" s="311"/>
      <c r="BK145" s="311"/>
      <c r="BL145" s="311"/>
      <c r="BM145" s="311"/>
      <c r="BN145" s="311"/>
      <c r="BO145" s="311"/>
      <c r="BP145" s="311"/>
      <c r="BQ145" s="311"/>
      <c r="BR145" s="311"/>
      <c r="BS145" s="311"/>
      <c r="BT145" s="311"/>
      <c r="BU145" s="311"/>
      <c r="BV145" s="311"/>
      <c r="BW145" s="311"/>
      <c r="BX145" s="311"/>
      <c r="BY145" s="311"/>
      <c r="BZ145" s="311"/>
      <c r="CA145" s="311"/>
      <c r="CB145" s="311"/>
      <c r="CC145" s="311"/>
      <c r="CD145" s="311"/>
      <c r="CE145" s="311"/>
      <c r="CF145" s="311"/>
      <c r="CG145" s="311"/>
      <c r="CH145" s="311"/>
      <c r="CI145" s="311"/>
      <c r="CJ145" s="311"/>
      <c r="CK145" s="311"/>
      <c r="CL145" s="311"/>
      <c r="CM145" s="311"/>
      <c r="CN145" s="311"/>
      <c r="CO145" s="311"/>
      <c r="CP145" s="311"/>
      <c r="CQ145" s="311"/>
      <c r="CR145" s="311"/>
      <c r="CS145" s="311"/>
      <c r="CT145" s="311"/>
      <c r="CU145" s="311"/>
      <c r="CV145" s="311"/>
      <c r="CW145" s="311"/>
      <c r="CX145" s="311"/>
      <c r="CY145" s="311"/>
      <c r="CZ145" s="311"/>
      <c r="DA145" s="311"/>
      <c r="DB145" s="311"/>
      <c r="DC145" s="311"/>
      <c r="DD145" s="311"/>
      <c r="DE145" s="311"/>
      <c r="DF145" s="311"/>
      <c r="DG145" s="311"/>
      <c r="DH145" s="311"/>
      <c r="DI145" s="311"/>
      <c r="DJ145" s="311"/>
      <c r="DK145" s="311"/>
      <c r="DL145" s="311"/>
      <c r="DM145" s="311"/>
      <c r="DN145" s="311"/>
      <c r="DO145" s="311"/>
      <c r="DP145" s="311"/>
      <c r="DQ145" s="311"/>
      <c r="DR145" s="311"/>
      <c r="DS145" s="311"/>
      <c r="DT145" s="311"/>
      <c r="DU145" s="311"/>
      <c r="DV145" s="311"/>
      <c r="DW145" s="311"/>
      <c r="DX145" s="311"/>
      <c r="DY145" s="311"/>
      <c r="DZ145" s="311"/>
      <c r="EA145" s="311"/>
      <c r="EB145" s="311"/>
      <c r="EC145" s="311"/>
      <c r="ED145" s="311"/>
      <c r="EE145" s="311"/>
      <c r="EF145" s="311"/>
      <c r="EG145" s="311"/>
      <c r="EH145" s="311"/>
      <c r="EI145" s="311"/>
      <c r="EJ145" s="311"/>
      <c r="EK145" s="311"/>
      <c r="EL145" s="311"/>
      <c r="EM145" s="311"/>
      <c r="EN145" s="311"/>
      <c r="EO145" s="311"/>
      <c r="EP145" s="311"/>
      <c r="EQ145" s="311"/>
      <c r="ER145" s="311"/>
      <c r="ES145" s="311"/>
      <c r="ET145" s="311"/>
      <c r="EU145" s="311"/>
      <c r="EV145" s="311"/>
      <c r="EW145" s="311"/>
      <c r="EX145" s="311"/>
      <c r="EY145" s="311"/>
      <c r="EZ145" s="311"/>
      <c r="FA145" s="311"/>
      <c r="FB145" s="311"/>
      <c r="FC145" s="311"/>
      <c r="FD145" s="311"/>
      <c r="FE145" s="311"/>
      <c r="FF145" s="311"/>
      <c r="FG145" s="311"/>
      <c r="FH145" s="311"/>
      <c r="FI145" s="311"/>
      <c r="FJ145" s="311"/>
      <c r="FK145" s="311"/>
      <c r="FL145" s="311"/>
      <c r="FM145" s="311"/>
      <c r="FN145" s="311"/>
      <c r="FO145" s="311"/>
      <c r="FP145" s="311"/>
      <c r="FQ145" s="311"/>
      <c r="FR145" s="311"/>
      <c r="FS145" s="311"/>
      <c r="FT145" s="311"/>
      <c r="FU145" s="311"/>
      <c r="FV145" s="311"/>
      <c r="FW145" s="311"/>
      <c r="FX145" s="311"/>
      <c r="FY145" s="311"/>
      <c r="FZ145" s="311"/>
      <c r="GA145" s="311"/>
      <c r="GB145" s="311"/>
      <c r="GC145" s="311"/>
      <c r="GD145" s="311"/>
      <c r="GE145" s="311"/>
      <c r="GF145" s="311"/>
      <c r="GG145" s="311"/>
      <c r="GH145" s="311"/>
      <c r="GI145" s="311"/>
      <c r="GJ145" s="311"/>
      <c r="GK145" s="311"/>
      <c r="GL145" s="311"/>
      <c r="GM145" s="311"/>
      <c r="GN145" s="311"/>
      <c r="GO145" s="311"/>
      <c r="GP145" s="311"/>
      <c r="GQ145" s="311"/>
      <c r="GR145" s="311"/>
      <c r="GS145" s="311"/>
      <c r="GT145" s="311"/>
      <c r="GU145" s="311"/>
      <c r="GV145" s="311"/>
      <c r="GW145" s="311"/>
      <c r="GX145" s="311"/>
      <c r="GY145" s="311"/>
      <c r="GZ145" s="311"/>
      <c r="HA145" s="311"/>
      <c r="HB145" s="311"/>
      <c r="HC145" s="311"/>
      <c r="HD145" s="311"/>
      <c r="HE145" s="311"/>
      <c r="HF145" s="311"/>
      <c r="HG145" s="311"/>
      <c r="HH145" s="311"/>
      <c r="HI145" s="311"/>
      <c r="HJ145" s="311"/>
      <c r="HK145" s="311"/>
      <c r="HL145" s="311"/>
      <c r="HM145" s="311"/>
      <c r="HN145" s="311"/>
      <c r="HO145" s="311"/>
      <c r="HP145" s="311"/>
      <c r="HQ145" s="311"/>
      <c r="HR145" s="311"/>
      <c r="HS145" s="311"/>
      <c r="HT145" s="311"/>
      <c r="HU145" s="311"/>
      <c r="HV145" s="311"/>
      <c r="HW145" s="311"/>
      <c r="HX145" s="311"/>
      <c r="HY145" s="311"/>
      <c r="HZ145" s="311"/>
      <c r="IA145" s="311"/>
      <c r="IB145" s="311"/>
      <c r="IC145" s="311"/>
      <c r="ID145" s="311"/>
      <c r="IE145" s="311"/>
      <c r="IF145" s="311"/>
      <c r="IG145" s="311"/>
      <c r="IH145" s="311"/>
      <c r="II145" s="311"/>
      <c r="IJ145" s="311"/>
      <c r="IK145" s="311"/>
      <c r="IL145" s="311"/>
      <c r="IM145" s="311"/>
      <c r="IN145" s="311"/>
      <c r="IO145" s="311"/>
      <c r="IP145" s="311"/>
      <c r="IQ145" s="311"/>
      <c r="IR145" s="311"/>
      <c r="IS145" s="311"/>
      <c r="IT145" s="311"/>
      <c r="IU145" s="311"/>
      <c r="IV145" s="311"/>
      <c r="IW145" s="311"/>
      <c r="IX145" s="311"/>
      <c r="IY145" s="311"/>
      <c r="IZ145" s="311"/>
      <c r="JA145" s="311"/>
      <c r="JB145" s="311"/>
      <c r="JC145" s="311"/>
      <c r="JD145" s="311"/>
      <c r="JE145" s="311"/>
    </row>
    <row r="146" spans="1:265" s="2" customFormat="1">
      <c r="A146" s="3"/>
      <c r="B146" s="3"/>
      <c r="AD146" s="311"/>
      <c r="AE146" s="311"/>
      <c r="AF146" s="311"/>
      <c r="AG146" s="311"/>
      <c r="AH146" s="311"/>
      <c r="AI146" s="311"/>
      <c r="AJ146" s="311"/>
      <c r="AK146" s="311"/>
      <c r="AL146" s="311"/>
      <c r="AM146" s="311"/>
      <c r="AN146" s="311"/>
      <c r="AO146" s="311"/>
      <c r="AP146" s="311"/>
      <c r="AQ146" s="311"/>
      <c r="AR146" s="311"/>
      <c r="AS146" s="311"/>
      <c r="AT146" s="311"/>
      <c r="AU146" s="311"/>
      <c r="AV146" s="311"/>
      <c r="AW146" s="311"/>
      <c r="AX146" s="311"/>
      <c r="AY146" s="311"/>
      <c r="AZ146" s="311"/>
      <c r="BA146" s="311"/>
      <c r="BB146" s="311"/>
      <c r="BC146" s="311"/>
      <c r="BD146" s="311"/>
      <c r="BE146" s="311"/>
      <c r="BF146" s="311"/>
      <c r="BG146" s="311"/>
      <c r="BH146" s="311"/>
      <c r="BI146" s="311"/>
      <c r="BJ146" s="311"/>
      <c r="BK146" s="311"/>
      <c r="BL146" s="311"/>
      <c r="BM146" s="311"/>
      <c r="BN146" s="311"/>
      <c r="BO146" s="311"/>
      <c r="BP146" s="311"/>
      <c r="BQ146" s="311"/>
      <c r="BR146" s="311"/>
      <c r="BS146" s="311"/>
      <c r="BT146" s="311"/>
      <c r="BU146" s="311"/>
      <c r="BV146" s="311"/>
      <c r="BW146" s="311"/>
      <c r="BX146" s="311"/>
      <c r="BY146" s="311"/>
      <c r="BZ146" s="311"/>
      <c r="CA146" s="311"/>
      <c r="CB146" s="311"/>
      <c r="CC146" s="311"/>
      <c r="CD146" s="311"/>
      <c r="CE146" s="311"/>
      <c r="CF146" s="311"/>
      <c r="CG146" s="311"/>
      <c r="CH146" s="311"/>
      <c r="CI146" s="311"/>
      <c r="CJ146" s="311"/>
      <c r="CK146" s="311"/>
      <c r="CL146" s="311"/>
      <c r="CM146" s="311"/>
      <c r="CN146" s="311"/>
      <c r="CO146" s="311"/>
      <c r="CP146" s="311"/>
      <c r="CQ146" s="311"/>
      <c r="CR146" s="311"/>
      <c r="CS146" s="311"/>
      <c r="CT146" s="311"/>
      <c r="CU146" s="311"/>
      <c r="CV146" s="311"/>
      <c r="CW146" s="311"/>
      <c r="CX146" s="311"/>
      <c r="CY146" s="311"/>
      <c r="CZ146" s="311"/>
      <c r="DA146" s="311"/>
      <c r="DB146" s="311"/>
      <c r="DC146" s="311"/>
      <c r="DD146" s="311"/>
      <c r="DE146" s="311"/>
      <c r="DF146" s="311"/>
      <c r="DG146" s="311"/>
      <c r="DH146" s="311"/>
      <c r="DI146" s="311"/>
      <c r="DJ146" s="311"/>
      <c r="DK146" s="311"/>
      <c r="DL146" s="311"/>
      <c r="DM146" s="311"/>
      <c r="DN146" s="311"/>
      <c r="DO146" s="311"/>
      <c r="DP146" s="311"/>
      <c r="DQ146" s="311"/>
      <c r="DR146" s="311"/>
      <c r="DS146" s="311"/>
      <c r="DT146" s="311"/>
      <c r="DU146" s="311"/>
      <c r="DV146" s="311"/>
      <c r="DW146" s="311"/>
      <c r="DX146" s="311"/>
      <c r="DY146" s="311"/>
      <c r="DZ146" s="311"/>
      <c r="EA146" s="311"/>
      <c r="EB146" s="311"/>
      <c r="EC146" s="311"/>
      <c r="ED146" s="311"/>
      <c r="EE146" s="311"/>
      <c r="EF146" s="311"/>
      <c r="EG146" s="311"/>
      <c r="EH146" s="311"/>
      <c r="EI146" s="311"/>
      <c r="EJ146" s="311"/>
      <c r="EK146" s="311"/>
      <c r="EL146" s="311"/>
      <c r="EM146" s="311"/>
      <c r="EN146" s="311"/>
      <c r="EO146" s="311"/>
      <c r="EP146" s="311"/>
      <c r="EQ146" s="311"/>
      <c r="ER146" s="311"/>
      <c r="ES146" s="311"/>
      <c r="ET146" s="311"/>
      <c r="EU146" s="311"/>
      <c r="EV146" s="311"/>
      <c r="EW146" s="311"/>
      <c r="EX146" s="311"/>
      <c r="EY146" s="311"/>
      <c r="EZ146" s="311"/>
      <c r="FA146" s="311"/>
      <c r="FB146" s="311"/>
      <c r="FC146" s="311"/>
      <c r="FD146" s="311"/>
      <c r="FE146" s="311"/>
      <c r="FF146" s="311"/>
      <c r="FG146" s="311"/>
      <c r="FH146" s="311"/>
      <c r="FI146" s="311"/>
      <c r="FJ146" s="311"/>
      <c r="FK146" s="311"/>
      <c r="FL146" s="311"/>
      <c r="FM146" s="311"/>
      <c r="FN146" s="311"/>
      <c r="FO146" s="311"/>
      <c r="FP146" s="311"/>
      <c r="FQ146" s="311"/>
      <c r="FR146" s="311"/>
      <c r="FS146" s="311"/>
      <c r="FT146" s="311"/>
      <c r="FU146" s="311"/>
      <c r="FV146" s="311"/>
      <c r="FW146" s="311"/>
      <c r="FX146" s="311"/>
      <c r="FY146" s="311"/>
      <c r="FZ146" s="311"/>
      <c r="GA146" s="311"/>
      <c r="GB146" s="311"/>
      <c r="GC146" s="311"/>
      <c r="GD146" s="311"/>
      <c r="GE146" s="311"/>
      <c r="GF146" s="311"/>
      <c r="GG146" s="311"/>
      <c r="GH146" s="311"/>
      <c r="GI146" s="311"/>
      <c r="GJ146" s="311"/>
      <c r="GK146" s="311"/>
      <c r="GL146" s="311"/>
      <c r="GM146" s="311"/>
      <c r="GN146" s="311"/>
      <c r="GO146" s="311"/>
      <c r="GP146" s="311"/>
      <c r="GQ146" s="311"/>
      <c r="GR146" s="311"/>
      <c r="GS146" s="311"/>
      <c r="GT146" s="311"/>
      <c r="GU146" s="311"/>
      <c r="GV146" s="311"/>
      <c r="GW146" s="311"/>
      <c r="GX146" s="311"/>
      <c r="GY146" s="311"/>
      <c r="GZ146" s="311"/>
      <c r="HA146" s="311"/>
      <c r="HB146" s="311"/>
      <c r="HC146" s="311"/>
      <c r="HD146" s="311"/>
      <c r="HE146" s="311"/>
      <c r="HF146" s="311"/>
      <c r="HG146" s="311"/>
      <c r="HH146" s="311"/>
      <c r="HI146" s="311"/>
      <c r="HJ146" s="311"/>
      <c r="HK146" s="311"/>
      <c r="HL146" s="311"/>
      <c r="HM146" s="311"/>
      <c r="HN146" s="311"/>
      <c r="HO146" s="311"/>
      <c r="HP146" s="311"/>
      <c r="HQ146" s="311"/>
      <c r="HR146" s="311"/>
      <c r="HS146" s="311"/>
      <c r="HT146" s="311"/>
      <c r="HU146" s="311"/>
      <c r="HV146" s="311"/>
      <c r="HW146" s="311"/>
      <c r="HX146" s="311"/>
      <c r="HY146" s="311"/>
      <c r="HZ146" s="311"/>
      <c r="IA146" s="311"/>
      <c r="IB146" s="311"/>
      <c r="IC146" s="311"/>
      <c r="ID146" s="311"/>
      <c r="IE146" s="311"/>
      <c r="IF146" s="311"/>
      <c r="IG146" s="311"/>
      <c r="IH146" s="311"/>
      <c r="II146" s="311"/>
      <c r="IJ146" s="311"/>
      <c r="IK146" s="311"/>
      <c r="IL146" s="311"/>
      <c r="IM146" s="311"/>
      <c r="IN146" s="311"/>
      <c r="IO146" s="311"/>
      <c r="IP146" s="311"/>
      <c r="IQ146" s="311"/>
      <c r="IR146" s="311"/>
      <c r="IS146" s="311"/>
      <c r="IT146" s="311"/>
      <c r="IU146" s="311"/>
      <c r="IV146" s="311"/>
      <c r="IW146" s="311"/>
      <c r="IX146" s="311"/>
      <c r="IY146" s="311"/>
      <c r="IZ146" s="311"/>
      <c r="JA146" s="311"/>
      <c r="JB146" s="311"/>
      <c r="JC146" s="311"/>
      <c r="JD146" s="311"/>
      <c r="JE146" s="311"/>
    </row>
    <row r="147" spans="1:265" s="2" customFormat="1">
      <c r="A147" s="3"/>
      <c r="B147" s="3"/>
      <c r="AD147" s="311"/>
      <c r="AE147" s="311"/>
      <c r="AF147" s="311"/>
      <c r="AG147" s="311"/>
      <c r="AH147" s="311"/>
      <c r="AI147" s="311"/>
      <c r="AJ147" s="311"/>
      <c r="AK147" s="311"/>
      <c r="AL147" s="311"/>
      <c r="AM147" s="311"/>
      <c r="AN147" s="311"/>
      <c r="AO147" s="311"/>
      <c r="AP147" s="311"/>
      <c r="AQ147" s="311"/>
      <c r="AR147" s="311"/>
      <c r="AS147" s="311"/>
      <c r="AT147" s="311"/>
      <c r="AU147" s="311"/>
      <c r="AV147" s="311"/>
      <c r="AW147" s="311"/>
      <c r="AX147" s="311"/>
      <c r="AY147" s="311"/>
      <c r="AZ147" s="311"/>
      <c r="BA147" s="311"/>
      <c r="BB147" s="311"/>
      <c r="BC147" s="311"/>
      <c r="BD147" s="311"/>
      <c r="BE147" s="311"/>
      <c r="BF147" s="311"/>
      <c r="BG147" s="311"/>
      <c r="BH147" s="311"/>
      <c r="BI147" s="311"/>
      <c r="BJ147" s="311"/>
      <c r="BK147" s="311"/>
      <c r="BL147" s="311"/>
      <c r="BM147" s="311"/>
      <c r="BN147" s="311"/>
      <c r="BO147" s="311"/>
      <c r="BP147" s="311"/>
      <c r="BQ147" s="311"/>
      <c r="BR147" s="311"/>
      <c r="BS147" s="311"/>
      <c r="BT147" s="311"/>
      <c r="BU147" s="311"/>
      <c r="BV147" s="311"/>
      <c r="BW147" s="311"/>
      <c r="BX147" s="311"/>
      <c r="BY147" s="311"/>
      <c r="BZ147" s="311"/>
      <c r="CA147" s="311"/>
      <c r="CB147" s="311"/>
      <c r="CC147" s="311"/>
      <c r="CD147" s="311"/>
      <c r="CE147" s="311"/>
      <c r="CF147" s="311"/>
      <c r="CG147" s="311"/>
      <c r="CH147" s="311"/>
      <c r="CI147" s="311"/>
      <c r="CJ147" s="311"/>
      <c r="CK147" s="311"/>
      <c r="CL147" s="311"/>
      <c r="CM147" s="311"/>
      <c r="CN147" s="311"/>
      <c r="CO147" s="311"/>
      <c r="CP147" s="311"/>
      <c r="CQ147" s="311"/>
      <c r="CR147" s="311"/>
      <c r="CS147" s="311"/>
      <c r="CT147" s="311"/>
      <c r="CU147" s="311"/>
      <c r="CV147" s="311"/>
      <c r="CW147" s="311"/>
      <c r="CX147" s="311"/>
      <c r="CY147" s="311"/>
      <c r="CZ147" s="311"/>
      <c r="DA147" s="311"/>
      <c r="DB147" s="311"/>
      <c r="DC147" s="311"/>
      <c r="DD147" s="311"/>
      <c r="DE147" s="311"/>
      <c r="DF147" s="311"/>
      <c r="DG147" s="311"/>
      <c r="DH147" s="311"/>
      <c r="DI147" s="311"/>
      <c r="DJ147" s="311"/>
      <c r="DK147" s="311"/>
      <c r="DL147" s="311"/>
      <c r="DM147" s="311"/>
      <c r="DN147" s="311"/>
      <c r="DO147" s="311"/>
      <c r="DP147" s="311"/>
      <c r="DQ147" s="311"/>
      <c r="DR147" s="311"/>
      <c r="DS147" s="311"/>
      <c r="DT147" s="311"/>
      <c r="DU147" s="311"/>
      <c r="DV147" s="311"/>
      <c r="DW147" s="311"/>
      <c r="DX147" s="311"/>
      <c r="DY147" s="311"/>
      <c r="DZ147" s="311"/>
      <c r="EA147" s="311"/>
      <c r="EB147" s="311"/>
      <c r="EC147" s="311"/>
      <c r="ED147" s="311"/>
      <c r="EE147" s="311"/>
      <c r="EF147" s="311"/>
      <c r="EG147" s="311"/>
      <c r="EH147" s="311"/>
      <c r="EI147" s="311"/>
      <c r="EJ147" s="311"/>
      <c r="EK147" s="311"/>
      <c r="EL147" s="311"/>
      <c r="EM147" s="311"/>
      <c r="EN147" s="311"/>
      <c r="EO147" s="311"/>
      <c r="EP147" s="311"/>
      <c r="EQ147" s="311"/>
      <c r="ER147" s="311"/>
      <c r="ES147" s="311"/>
      <c r="ET147" s="311"/>
      <c r="EU147" s="311"/>
      <c r="EV147" s="311"/>
      <c r="EW147" s="311"/>
      <c r="EX147" s="311"/>
      <c r="EY147" s="311"/>
      <c r="EZ147" s="311"/>
      <c r="FA147" s="311"/>
      <c r="FB147" s="311"/>
      <c r="FC147" s="311"/>
      <c r="FD147" s="311"/>
      <c r="FE147" s="311"/>
      <c r="FF147" s="311"/>
      <c r="FG147" s="311"/>
      <c r="FH147" s="311"/>
      <c r="FI147" s="311"/>
      <c r="FJ147" s="311"/>
      <c r="FK147" s="311"/>
      <c r="FL147" s="311"/>
      <c r="FM147" s="311"/>
      <c r="FN147" s="311"/>
      <c r="FO147" s="311"/>
      <c r="FP147" s="311"/>
      <c r="FQ147" s="311"/>
      <c r="FR147" s="311"/>
      <c r="FS147" s="311"/>
      <c r="FT147" s="311"/>
      <c r="FU147" s="311"/>
      <c r="FV147" s="311"/>
      <c r="FW147" s="311"/>
      <c r="FX147" s="311"/>
      <c r="FY147" s="311"/>
      <c r="FZ147" s="311"/>
      <c r="GA147" s="311"/>
      <c r="GB147" s="311"/>
      <c r="GC147" s="311"/>
      <c r="GD147" s="311"/>
      <c r="GE147" s="311"/>
      <c r="GF147" s="311"/>
      <c r="GG147" s="311"/>
      <c r="GH147" s="311"/>
      <c r="GI147" s="311"/>
      <c r="GJ147" s="311"/>
      <c r="GK147" s="311"/>
      <c r="GL147" s="311"/>
      <c r="GM147" s="311"/>
      <c r="GN147" s="311"/>
      <c r="GO147" s="311"/>
      <c r="GP147" s="311"/>
      <c r="GQ147" s="311"/>
      <c r="GR147" s="311"/>
      <c r="GS147" s="311"/>
      <c r="GT147" s="311"/>
      <c r="GU147" s="311"/>
      <c r="GV147" s="311"/>
      <c r="GW147" s="311"/>
      <c r="GX147" s="311"/>
      <c r="GY147" s="311"/>
      <c r="GZ147" s="311"/>
      <c r="HA147" s="311"/>
      <c r="HB147" s="311"/>
      <c r="HC147" s="311"/>
      <c r="HD147" s="311"/>
      <c r="HE147" s="311"/>
      <c r="HF147" s="311"/>
      <c r="HG147" s="311"/>
      <c r="HH147" s="311"/>
      <c r="HI147" s="311"/>
      <c r="HJ147" s="311"/>
      <c r="HK147" s="311"/>
      <c r="HL147" s="311"/>
      <c r="HM147" s="311"/>
      <c r="HN147" s="311"/>
      <c r="HO147" s="311"/>
      <c r="HP147" s="311"/>
      <c r="HQ147" s="311"/>
      <c r="HR147" s="311"/>
      <c r="HS147" s="311"/>
      <c r="HT147" s="311"/>
      <c r="HU147" s="311"/>
      <c r="HV147" s="311"/>
      <c r="HW147" s="311"/>
      <c r="HX147" s="311"/>
      <c r="HY147" s="311"/>
      <c r="HZ147" s="311"/>
      <c r="IA147" s="311"/>
      <c r="IB147" s="311"/>
      <c r="IC147" s="311"/>
      <c r="ID147" s="311"/>
      <c r="IE147" s="311"/>
      <c r="IF147" s="311"/>
      <c r="IG147" s="311"/>
      <c r="IH147" s="311"/>
      <c r="II147" s="311"/>
      <c r="IJ147" s="311"/>
      <c r="IK147" s="311"/>
      <c r="IL147" s="311"/>
      <c r="IM147" s="311"/>
      <c r="IN147" s="311"/>
      <c r="IO147" s="311"/>
      <c r="IP147" s="311"/>
      <c r="IQ147" s="311"/>
      <c r="IR147" s="311"/>
      <c r="IS147" s="311"/>
      <c r="IT147" s="311"/>
      <c r="IU147" s="311"/>
      <c r="IV147" s="311"/>
      <c r="IW147" s="311"/>
      <c r="IX147" s="311"/>
      <c r="IY147" s="311"/>
      <c r="IZ147" s="311"/>
      <c r="JA147" s="311"/>
      <c r="JB147" s="311"/>
      <c r="JC147" s="311"/>
      <c r="JD147" s="311"/>
      <c r="JE147" s="311"/>
    </row>
    <row r="148" spans="1:265" s="2" customFormat="1">
      <c r="A148" s="3"/>
      <c r="B148" s="3"/>
      <c r="AD148" s="311"/>
      <c r="AE148" s="311"/>
      <c r="AF148" s="311"/>
      <c r="AG148" s="311"/>
      <c r="AH148" s="311"/>
      <c r="AI148" s="311"/>
      <c r="AJ148" s="311"/>
      <c r="AK148" s="311"/>
      <c r="AL148" s="311"/>
      <c r="AM148" s="311"/>
      <c r="AN148" s="311"/>
      <c r="AO148" s="311"/>
      <c r="AP148" s="311"/>
      <c r="AQ148" s="311"/>
      <c r="AR148" s="311"/>
      <c r="AS148" s="311"/>
      <c r="AT148" s="311"/>
      <c r="AU148" s="311"/>
      <c r="AV148" s="311"/>
      <c r="AW148" s="311"/>
      <c r="AX148" s="311"/>
      <c r="AY148" s="311"/>
      <c r="AZ148" s="311"/>
      <c r="BA148" s="311"/>
      <c r="BB148" s="311"/>
      <c r="BC148" s="311"/>
      <c r="BD148" s="311"/>
      <c r="BE148" s="311"/>
      <c r="BF148" s="311"/>
      <c r="BG148" s="311"/>
      <c r="BH148" s="311"/>
      <c r="BI148" s="311"/>
      <c r="BJ148" s="311"/>
      <c r="BK148" s="311"/>
      <c r="BL148" s="311"/>
      <c r="BM148" s="311"/>
      <c r="BN148" s="311"/>
      <c r="BO148" s="311"/>
      <c r="BP148" s="311"/>
      <c r="BQ148" s="311"/>
      <c r="BR148" s="311"/>
      <c r="BS148" s="311"/>
      <c r="BT148" s="311"/>
      <c r="BU148" s="311"/>
      <c r="BV148" s="311"/>
      <c r="BW148" s="311"/>
      <c r="BX148" s="311"/>
      <c r="BY148" s="311"/>
      <c r="BZ148" s="311"/>
      <c r="CA148" s="311"/>
      <c r="CB148" s="311"/>
      <c r="CC148" s="311"/>
      <c r="CD148" s="311"/>
      <c r="CE148" s="311"/>
      <c r="CF148" s="311"/>
      <c r="CG148" s="311"/>
      <c r="CH148" s="311"/>
      <c r="CI148" s="311"/>
      <c r="CJ148" s="311"/>
      <c r="CK148" s="311"/>
      <c r="CL148" s="311"/>
      <c r="CM148" s="311"/>
      <c r="CN148" s="311"/>
      <c r="CO148" s="311"/>
      <c r="CP148" s="311"/>
      <c r="CQ148" s="311"/>
      <c r="CR148" s="311"/>
      <c r="CS148" s="311"/>
      <c r="CT148" s="311"/>
      <c r="CU148" s="311"/>
      <c r="CV148" s="311"/>
      <c r="CW148" s="311"/>
      <c r="CX148" s="311"/>
      <c r="CY148" s="311"/>
      <c r="CZ148" s="311"/>
      <c r="DA148" s="311"/>
      <c r="DB148" s="311"/>
      <c r="DC148" s="311"/>
      <c r="DD148" s="311"/>
      <c r="DE148" s="311"/>
      <c r="DF148" s="311"/>
      <c r="DG148" s="311"/>
      <c r="DH148" s="311"/>
      <c r="DI148" s="311"/>
      <c r="DJ148" s="311"/>
      <c r="DK148" s="311"/>
      <c r="DL148" s="311"/>
      <c r="DM148" s="311"/>
      <c r="DN148" s="311"/>
      <c r="DO148" s="311"/>
      <c r="DP148" s="311"/>
      <c r="DQ148" s="311"/>
      <c r="DR148" s="311"/>
      <c r="DS148" s="311"/>
      <c r="DT148" s="311"/>
      <c r="DU148" s="311"/>
      <c r="DV148" s="311"/>
      <c r="DW148" s="311"/>
      <c r="DX148" s="311"/>
      <c r="DY148" s="311"/>
      <c r="DZ148" s="311"/>
      <c r="EA148" s="311"/>
      <c r="EB148" s="311"/>
      <c r="EC148" s="311"/>
      <c r="ED148" s="311"/>
      <c r="EE148" s="311"/>
      <c r="EF148" s="311"/>
      <c r="EG148" s="311"/>
      <c r="EH148" s="311"/>
      <c r="EI148" s="311"/>
      <c r="EJ148" s="311"/>
      <c r="EK148" s="311"/>
      <c r="EL148" s="311"/>
      <c r="EM148" s="311"/>
      <c r="EN148" s="311"/>
      <c r="EO148" s="311"/>
      <c r="EP148" s="311"/>
      <c r="EQ148" s="311"/>
      <c r="ER148" s="311"/>
      <c r="ES148" s="311"/>
      <c r="ET148" s="311"/>
      <c r="EU148" s="311"/>
      <c r="EV148" s="311"/>
      <c r="EW148" s="311"/>
      <c r="EX148" s="311"/>
      <c r="EY148" s="311"/>
      <c r="EZ148" s="311"/>
      <c r="FA148" s="311"/>
      <c r="FB148" s="311"/>
      <c r="FC148" s="311"/>
      <c r="FD148" s="311"/>
      <c r="FE148" s="311"/>
      <c r="FF148" s="311"/>
      <c r="FG148" s="311"/>
      <c r="FH148" s="311"/>
      <c r="FI148" s="311"/>
      <c r="FJ148" s="311"/>
      <c r="FK148" s="311"/>
      <c r="FL148" s="311"/>
      <c r="FM148" s="311"/>
      <c r="FN148" s="311"/>
      <c r="FO148" s="311"/>
      <c r="FP148" s="311"/>
      <c r="FQ148" s="311"/>
      <c r="FR148" s="311"/>
      <c r="FS148" s="311"/>
      <c r="FT148" s="311"/>
      <c r="FU148" s="311"/>
      <c r="FV148" s="311"/>
      <c r="FW148" s="311"/>
      <c r="FX148" s="311"/>
      <c r="FY148" s="311"/>
      <c r="FZ148" s="311"/>
      <c r="GA148" s="311"/>
      <c r="GB148" s="311"/>
      <c r="GC148" s="311"/>
      <c r="GD148" s="311"/>
      <c r="GE148" s="311"/>
      <c r="GF148" s="311"/>
      <c r="GG148" s="311"/>
      <c r="GH148" s="311"/>
      <c r="GI148" s="311"/>
      <c r="GJ148" s="311"/>
      <c r="GK148" s="311"/>
      <c r="GL148" s="311"/>
      <c r="GM148" s="311"/>
      <c r="GN148" s="311"/>
      <c r="GO148" s="311"/>
      <c r="GP148" s="311"/>
      <c r="GQ148" s="311"/>
      <c r="GR148" s="311"/>
      <c r="GS148" s="311"/>
      <c r="GT148" s="311"/>
      <c r="GU148" s="311"/>
      <c r="GV148" s="311"/>
      <c r="GW148" s="311"/>
      <c r="GX148" s="311"/>
      <c r="GY148" s="311"/>
      <c r="GZ148" s="311"/>
      <c r="HA148" s="311"/>
      <c r="HB148" s="311"/>
      <c r="HC148" s="311"/>
      <c r="HD148" s="311"/>
      <c r="HE148" s="311"/>
      <c r="HF148" s="311"/>
      <c r="HG148" s="311"/>
      <c r="HH148" s="311"/>
      <c r="HI148" s="311"/>
      <c r="HJ148" s="311"/>
      <c r="HK148" s="311"/>
      <c r="HL148" s="311"/>
      <c r="HM148" s="311"/>
      <c r="HN148" s="311"/>
      <c r="HO148" s="311"/>
      <c r="HP148" s="311"/>
      <c r="HQ148" s="311"/>
      <c r="HR148" s="311"/>
      <c r="HS148" s="311"/>
      <c r="HT148" s="311"/>
      <c r="HU148" s="311"/>
      <c r="HV148" s="311"/>
      <c r="HW148" s="311"/>
      <c r="HX148" s="311"/>
      <c r="HY148" s="311"/>
      <c r="HZ148" s="311"/>
      <c r="IA148" s="311"/>
      <c r="IB148" s="311"/>
      <c r="IC148" s="311"/>
      <c r="ID148" s="311"/>
      <c r="IE148" s="311"/>
      <c r="IF148" s="311"/>
      <c r="IG148" s="311"/>
      <c r="IH148" s="311"/>
      <c r="II148" s="311"/>
      <c r="IJ148" s="311"/>
      <c r="IK148" s="311"/>
      <c r="IL148" s="311"/>
      <c r="IM148" s="311"/>
      <c r="IN148" s="311"/>
      <c r="IO148" s="311"/>
      <c r="IP148" s="311"/>
      <c r="IQ148" s="311"/>
      <c r="IR148" s="311"/>
      <c r="IS148" s="311"/>
      <c r="IT148" s="311"/>
      <c r="IU148" s="311"/>
      <c r="IV148" s="311"/>
      <c r="IW148" s="311"/>
      <c r="IX148" s="311"/>
      <c r="IY148" s="311"/>
      <c r="IZ148" s="311"/>
      <c r="JA148" s="311"/>
      <c r="JB148" s="311"/>
      <c r="JC148" s="311"/>
      <c r="JD148" s="311"/>
      <c r="JE148" s="311"/>
    </row>
    <row r="149" spans="1:265" s="2" customFormat="1">
      <c r="A149" s="3"/>
      <c r="B149" s="3"/>
      <c r="AD149" s="311"/>
      <c r="AE149" s="311"/>
      <c r="AF149" s="311"/>
      <c r="AG149" s="311"/>
      <c r="AH149" s="311"/>
      <c r="AI149" s="311"/>
      <c r="AJ149" s="311"/>
      <c r="AK149" s="311"/>
      <c r="AL149" s="311"/>
      <c r="AM149" s="311"/>
      <c r="AN149" s="311"/>
      <c r="AO149" s="311"/>
      <c r="AP149" s="311"/>
      <c r="AQ149" s="311"/>
      <c r="AR149" s="311"/>
      <c r="AS149" s="311"/>
      <c r="AT149" s="311"/>
      <c r="AU149" s="311"/>
      <c r="AV149" s="311"/>
      <c r="AW149" s="311"/>
      <c r="AX149" s="311"/>
      <c r="AY149" s="311"/>
      <c r="AZ149" s="311"/>
      <c r="BA149" s="311"/>
      <c r="BB149" s="311"/>
      <c r="BC149" s="311"/>
      <c r="BD149" s="311"/>
      <c r="BE149" s="311"/>
      <c r="BF149" s="311"/>
      <c r="BG149" s="311"/>
      <c r="BH149" s="311"/>
      <c r="BI149" s="311"/>
      <c r="BJ149" s="311"/>
      <c r="BK149" s="311"/>
      <c r="BL149" s="311"/>
      <c r="BM149" s="311"/>
      <c r="BN149" s="311"/>
      <c r="BO149" s="311"/>
      <c r="BP149" s="311"/>
      <c r="BQ149" s="311"/>
      <c r="BR149" s="311"/>
      <c r="BS149" s="311"/>
      <c r="BT149" s="311"/>
      <c r="BU149" s="311"/>
      <c r="BV149" s="311"/>
      <c r="BW149" s="311"/>
      <c r="BX149" s="311"/>
      <c r="BY149" s="311"/>
      <c r="BZ149" s="311"/>
      <c r="CA149" s="311"/>
      <c r="CB149" s="311"/>
      <c r="CC149" s="311"/>
      <c r="CD149" s="311"/>
      <c r="CE149" s="311"/>
      <c r="CF149" s="311"/>
      <c r="CG149" s="311"/>
      <c r="CH149" s="311"/>
      <c r="CI149" s="311"/>
      <c r="CJ149" s="311"/>
      <c r="CK149" s="311"/>
      <c r="CL149" s="311"/>
      <c r="CM149" s="311"/>
      <c r="CN149" s="311"/>
      <c r="CO149" s="311"/>
      <c r="CP149" s="311"/>
      <c r="CQ149" s="311"/>
      <c r="CR149" s="311"/>
      <c r="CS149" s="311"/>
      <c r="CT149" s="311"/>
      <c r="CU149" s="311"/>
      <c r="CV149" s="311"/>
      <c r="CW149" s="311"/>
      <c r="CX149" s="311"/>
      <c r="CY149" s="311"/>
      <c r="CZ149" s="311"/>
      <c r="DA149" s="311"/>
      <c r="DB149" s="311"/>
      <c r="DC149" s="311"/>
      <c r="DD149" s="311"/>
      <c r="DE149" s="311"/>
      <c r="DF149" s="311"/>
      <c r="DG149" s="311"/>
      <c r="DH149" s="311"/>
      <c r="DI149" s="311"/>
      <c r="DJ149" s="311"/>
      <c r="DK149" s="311"/>
      <c r="DL149" s="311"/>
      <c r="DM149" s="311"/>
      <c r="DN149" s="311"/>
      <c r="DO149" s="311"/>
      <c r="DP149" s="311"/>
      <c r="DQ149" s="311"/>
      <c r="DR149" s="311"/>
      <c r="DS149" s="311"/>
      <c r="DT149" s="311"/>
      <c r="DU149" s="311"/>
      <c r="DV149" s="311"/>
      <c r="DW149" s="311"/>
      <c r="DX149" s="311"/>
      <c r="DY149" s="311"/>
      <c r="DZ149" s="311"/>
      <c r="EA149" s="311"/>
      <c r="EB149" s="311"/>
      <c r="EC149" s="311"/>
      <c r="ED149" s="311"/>
      <c r="EE149" s="311"/>
      <c r="EF149" s="311"/>
      <c r="EG149" s="311"/>
      <c r="EH149" s="311"/>
      <c r="EI149" s="311"/>
      <c r="EJ149" s="311"/>
      <c r="EK149" s="311"/>
      <c r="EL149" s="311"/>
      <c r="EM149" s="311"/>
      <c r="EN149" s="311"/>
      <c r="EO149" s="311"/>
      <c r="EP149" s="311"/>
      <c r="EQ149" s="311"/>
      <c r="ER149" s="311"/>
      <c r="ES149" s="311"/>
      <c r="ET149" s="311"/>
      <c r="EU149" s="311"/>
      <c r="EV149" s="311"/>
      <c r="EW149" s="311"/>
      <c r="EX149" s="311"/>
      <c r="EY149" s="311"/>
      <c r="EZ149" s="311"/>
      <c r="FA149" s="311"/>
      <c r="FB149" s="311"/>
      <c r="FC149" s="311"/>
      <c r="FD149" s="311"/>
      <c r="FE149" s="311"/>
      <c r="FF149" s="311"/>
      <c r="FG149" s="311"/>
      <c r="FH149" s="311"/>
      <c r="FI149" s="311"/>
      <c r="FJ149" s="311"/>
      <c r="FK149" s="311"/>
      <c r="FL149" s="311"/>
      <c r="FM149" s="311"/>
      <c r="FN149" s="311"/>
      <c r="FO149" s="311"/>
      <c r="FP149" s="311"/>
      <c r="FQ149" s="311"/>
      <c r="FR149" s="311"/>
      <c r="FS149" s="311"/>
      <c r="FT149" s="311"/>
      <c r="FU149" s="311"/>
      <c r="FV149" s="311"/>
      <c r="FW149" s="311"/>
      <c r="FX149" s="311"/>
      <c r="FY149" s="311"/>
      <c r="FZ149" s="311"/>
      <c r="GA149" s="311"/>
      <c r="GB149" s="311"/>
      <c r="GC149" s="311"/>
      <c r="GD149" s="311"/>
      <c r="GE149" s="311"/>
      <c r="GF149" s="311"/>
      <c r="GG149" s="311"/>
      <c r="GH149" s="311"/>
      <c r="GI149" s="311"/>
      <c r="GJ149" s="311"/>
      <c r="GK149" s="311"/>
      <c r="GL149" s="311"/>
      <c r="GM149" s="311"/>
      <c r="GN149" s="311"/>
      <c r="GO149" s="311"/>
      <c r="GP149" s="311"/>
      <c r="GQ149" s="311"/>
      <c r="GR149" s="311"/>
      <c r="GS149" s="311"/>
      <c r="GT149" s="311"/>
      <c r="GU149" s="311"/>
      <c r="GV149" s="311"/>
      <c r="GW149" s="311"/>
      <c r="GX149" s="311"/>
      <c r="GY149" s="311"/>
      <c r="GZ149" s="311"/>
      <c r="HA149" s="311"/>
      <c r="HB149" s="311"/>
      <c r="HC149" s="311"/>
      <c r="HD149" s="311"/>
      <c r="HE149" s="311"/>
      <c r="HF149" s="311"/>
      <c r="HG149" s="311"/>
      <c r="HH149" s="311"/>
      <c r="HI149" s="311"/>
      <c r="HJ149" s="311"/>
      <c r="HK149" s="311"/>
      <c r="HL149" s="311"/>
      <c r="HM149" s="311"/>
      <c r="HN149" s="311"/>
      <c r="HO149" s="311"/>
      <c r="HP149" s="311"/>
      <c r="HQ149" s="311"/>
      <c r="HR149" s="311"/>
      <c r="HS149" s="311"/>
      <c r="HT149" s="311"/>
      <c r="HU149" s="311"/>
      <c r="HV149" s="311"/>
      <c r="HW149" s="311"/>
      <c r="HX149" s="311"/>
      <c r="HY149" s="311"/>
      <c r="HZ149" s="311"/>
      <c r="IA149" s="311"/>
      <c r="IB149" s="311"/>
      <c r="IC149" s="311"/>
      <c r="ID149" s="311"/>
      <c r="IE149" s="311"/>
      <c r="IF149" s="311"/>
      <c r="IG149" s="311"/>
      <c r="IH149" s="311"/>
      <c r="II149" s="311"/>
      <c r="IJ149" s="311"/>
      <c r="IK149" s="311"/>
      <c r="IL149" s="311"/>
      <c r="IM149" s="311"/>
      <c r="IN149" s="311"/>
      <c r="IO149" s="311"/>
      <c r="IP149" s="311"/>
      <c r="IQ149" s="311"/>
      <c r="IR149" s="311"/>
      <c r="IS149" s="311"/>
      <c r="IT149" s="311"/>
      <c r="IU149" s="311"/>
      <c r="IV149" s="311"/>
      <c r="IW149" s="311"/>
      <c r="IX149" s="311"/>
      <c r="IY149" s="311"/>
      <c r="IZ149" s="311"/>
      <c r="JA149" s="311"/>
      <c r="JB149" s="311"/>
      <c r="JC149" s="311"/>
      <c r="JD149" s="311"/>
      <c r="JE149" s="311"/>
    </row>
    <row r="150" spans="1:265" s="2" customFormat="1">
      <c r="A150" s="3"/>
      <c r="B150" s="3"/>
      <c r="AD150" s="311"/>
      <c r="AE150" s="311"/>
      <c r="AF150" s="311"/>
      <c r="AG150" s="311"/>
      <c r="AH150" s="311"/>
      <c r="AI150" s="311"/>
      <c r="AJ150" s="311"/>
      <c r="AK150" s="311"/>
      <c r="AL150" s="311"/>
      <c r="AM150" s="311"/>
      <c r="AN150" s="311"/>
      <c r="AO150" s="311"/>
      <c r="AP150" s="311"/>
      <c r="AQ150" s="311"/>
      <c r="AR150" s="311"/>
      <c r="AS150" s="311"/>
      <c r="AT150" s="311"/>
      <c r="AU150" s="311"/>
      <c r="AV150" s="311"/>
      <c r="AW150" s="311"/>
      <c r="AX150" s="311"/>
      <c r="AY150" s="311"/>
      <c r="AZ150" s="311"/>
      <c r="BA150" s="311"/>
      <c r="BB150" s="311"/>
      <c r="BC150" s="311"/>
      <c r="BD150" s="311"/>
      <c r="BE150" s="311"/>
      <c r="BF150" s="311"/>
      <c r="BG150" s="311"/>
      <c r="BH150" s="311"/>
      <c r="BI150" s="311"/>
      <c r="BJ150" s="311"/>
      <c r="BK150" s="311"/>
      <c r="BL150" s="311"/>
      <c r="BM150" s="311"/>
      <c r="BN150" s="311"/>
      <c r="BO150" s="311"/>
      <c r="BP150" s="311"/>
      <c r="BQ150" s="311"/>
      <c r="BR150" s="311"/>
      <c r="BS150" s="311"/>
      <c r="BT150" s="311"/>
      <c r="BU150" s="311"/>
      <c r="BV150" s="311"/>
      <c r="BW150" s="311"/>
      <c r="BX150" s="311"/>
      <c r="BY150" s="311"/>
      <c r="BZ150" s="311"/>
      <c r="CA150" s="311"/>
      <c r="CB150" s="311"/>
      <c r="CC150" s="311"/>
      <c r="CD150" s="311"/>
      <c r="CE150" s="311"/>
      <c r="CF150" s="311"/>
      <c r="CG150" s="311"/>
      <c r="CH150" s="311"/>
      <c r="CI150" s="311"/>
      <c r="CJ150" s="311"/>
      <c r="CK150" s="311"/>
      <c r="CL150" s="311"/>
      <c r="CM150" s="311"/>
      <c r="CN150" s="311"/>
      <c r="CO150" s="311"/>
      <c r="CP150" s="311"/>
      <c r="CQ150" s="311"/>
      <c r="CR150" s="311"/>
      <c r="CS150" s="311"/>
      <c r="CT150" s="311"/>
      <c r="CU150" s="311"/>
      <c r="CV150" s="311"/>
      <c r="CW150" s="311"/>
      <c r="CX150" s="311"/>
      <c r="CY150" s="311"/>
      <c r="CZ150" s="311"/>
      <c r="DA150" s="311"/>
      <c r="DB150" s="311"/>
      <c r="DC150" s="311"/>
      <c r="DD150" s="311"/>
      <c r="DE150" s="311"/>
      <c r="DF150" s="311"/>
      <c r="DG150" s="311"/>
      <c r="DH150" s="311"/>
      <c r="DI150" s="311"/>
      <c r="DJ150" s="311"/>
      <c r="DK150" s="311"/>
      <c r="DL150" s="311"/>
      <c r="DM150" s="311"/>
      <c r="DN150" s="311"/>
      <c r="DO150" s="311"/>
      <c r="DP150" s="311"/>
      <c r="DQ150" s="311"/>
      <c r="DR150" s="311"/>
      <c r="DS150" s="311"/>
      <c r="DT150" s="311"/>
      <c r="DU150" s="311"/>
      <c r="DV150" s="311"/>
      <c r="DW150" s="311"/>
      <c r="DX150" s="311"/>
      <c r="DY150" s="311"/>
      <c r="DZ150" s="311"/>
      <c r="EA150" s="311"/>
      <c r="EB150" s="311"/>
      <c r="EC150" s="311"/>
      <c r="ED150" s="311"/>
      <c r="EE150" s="311"/>
      <c r="EF150" s="311"/>
      <c r="EG150" s="311"/>
      <c r="EH150" s="311"/>
      <c r="EI150" s="311"/>
      <c r="EJ150" s="311"/>
      <c r="EK150" s="311"/>
      <c r="EL150" s="311"/>
      <c r="EM150" s="311"/>
      <c r="EN150" s="311"/>
      <c r="EO150" s="311"/>
      <c r="EP150" s="311"/>
      <c r="EQ150" s="311"/>
      <c r="ER150" s="311"/>
      <c r="ES150" s="311"/>
      <c r="ET150" s="311"/>
      <c r="EU150" s="311"/>
      <c r="EV150" s="311"/>
      <c r="EW150" s="311"/>
      <c r="EX150" s="311"/>
      <c r="EY150" s="311"/>
      <c r="EZ150" s="311"/>
      <c r="FA150" s="311"/>
      <c r="FB150" s="311"/>
      <c r="FC150" s="311"/>
      <c r="FD150" s="311"/>
      <c r="FE150" s="311"/>
      <c r="FF150" s="311"/>
      <c r="FG150" s="311"/>
      <c r="FH150" s="311"/>
      <c r="FI150" s="311"/>
      <c r="FJ150" s="311"/>
      <c r="FK150" s="311"/>
      <c r="FL150" s="311"/>
      <c r="FM150" s="311"/>
      <c r="FN150" s="311"/>
      <c r="FO150" s="311"/>
      <c r="FP150" s="311"/>
      <c r="FQ150" s="311"/>
      <c r="FR150" s="311"/>
      <c r="FS150" s="311"/>
      <c r="FT150" s="311"/>
      <c r="FU150" s="311"/>
      <c r="FV150" s="311"/>
      <c r="FW150" s="311"/>
      <c r="FX150" s="311"/>
      <c r="FY150" s="311"/>
      <c r="FZ150" s="311"/>
      <c r="GA150" s="311"/>
      <c r="GB150" s="311"/>
      <c r="GC150" s="311"/>
      <c r="GD150" s="311"/>
      <c r="GE150" s="311"/>
      <c r="GF150" s="311"/>
      <c r="GG150" s="311"/>
      <c r="GH150" s="311"/>
      <c r="GI150" s="311"/>
      <c r="GJ150" s="311"/>
      <c r="GK150" s="311"/>
      <c r="GL150" s="311"/>
      <c r="GM150" s="311"/>
      <c r="GN150" s="311"/>
      <c r="GO150" s="311"/>
      <c r="GP150" s="311"/>
      <c r="GQ150" s="311"/>
      <c r="GR150" s="311"/>
      <c r="GS150" s="311"/>
      <c r="GT150" s="311"/>
      <c r="GU150" s="311"/>
      <c r="GV150" s="311"/>
      <c r="GW150" s="311"/>
      <c r="GX150" s="311"/>
      <c r="GY150" s="311"/>
      <c r="GZ150" s="311"/>
      <c r="HA150" s="311"/>
      <c r="HB150" s="311"/>
      <c r="HC150" s="311"/>
      <c r="HD150" s="311"/>
      <c r="HE150" s="311"/>
      <c r="HF150" s="311"/>
      <c r="HG150" s="311"/>
      <c r="HH150" s="311"/>
      <c r="HI150" s="311"/>
      <c r="HJ150" s="311"/>
      <c r="HK150" s="311"/>
      <c r="HL150" s="311"/>
      <c r="HM150" s="311"/>
      <c r="HN150" s="311"/>
      <c r="HO150" s="311"/>
      <c r="HP150" s="311"/>
      <c r="HQ150" s="311"/>
      <c r="HR150" s="311"/>
      <c r="HS150" s="311"/>
      <c r="HT150" s="311"/>
      <c r="HU150" s="311"/>
      <c r="HV150" s="311"/>
      <c r="HW150" s="311"/>
      <c r="HX150" s="311"/>
      <c r="HY150" s="311"/>
      <c r="HZ150" s="311"/>
      <c r="IA150" s="311"/>
      <c r="IB150" s="311"/>
      <c r="IC150" s="311"/>
      <c r="ID150" s="311"/>
      <c r="IE150" s="311"/>
      <c r="IF150" s="311"/>
      <c r="IG150" s="311"/>
      <c r="IH150" s="311"/>
      <c r="II150" s="311"/>
      <c r="IJ150" s="311"/>
      <c r="IK150" s="311"/>
      <c r="IL150" s="311"/>
      <c r="IM150" s="311"/>
      <c r="IN150" s="311"/>
      <c r="IO150" s="311"/>
      <c r="IP150" s="311"/>
      <c r="IQ150" s="311"/>
      <c r="IR150" s="311"/>
      <c r="IS150" s="311"/>
      <c r="IT150" s="311"/>
      <c r="IU150" s="311"/>
      <c r="IV150" s="311"/>
      <c r="IW150" s="311"/>
      <c r="IX150" s="311"/>
      <c r="IY150" s="311"/>
      <c r="IZ150" s="311"/>
      <c r="JA150" s="311"/>
      <c r="JB150" s="311"/>
      <c r="JC150" s="311"/>
      <c r="JD150" s="311"/>
      <c r="JE150" s="311"/>
    </row>
    <row r="151" spans="1:265" s="2" customFormat="1">
      <c r="A151" s="3"/>
      <c r="B151" s="3"/>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c r="BF151" s="311"/>
      <c r="BG151" s="311"/>
      <c r="BH151" s="311"/>
      <c r="BI151" s="311"/>
      <c r="BJ151" s="311"/>
      <c r="BK151" s="311"/>
      <c r="BL151" s="311"/>
      <c r="BM151" s="311"/>
      <c r="BN151" s="311"/>
      <c r="BO151" s="311"/>
      <c r="BP151" s="311"/>
      <c r="BQ151" s="311"/>
      <c r="BR151" s="311"/>
      <c r="BS151" s="311"/>
      <c r="BT151" s="311"/>
      <c r="BU151" s="311"/>
      <c r="BV151" s="311"/>
      <c r="BW151" s="311"/>
      <c r="BX151" s="311"/>
      <c r="BY151" s="311"/>
      <c r="BZ151" s="311"/>
      <c r="CA151" s="311"/>
      <c r="CB151" s="311"/>
      <c r="CC151" s="311"/>
      <c r="CD151" s="311"/>
      <c r="CE151" s="311"/>
      <c r="CF151" s="311"/>
      <c r="CG151" s="311"/>
      <c r="CH151" s="311"/>
      <c r="CI151" s="311"/>
      <c r="CJ151" s="311"/>
      <c r="CK151" s="311"/>
      <c r="CL151" s="311"/>
      <c r="CM151" s="311"/>
      <c r="CN151" s="311"/>
      <c r="CO151" s="311"/>
      <c r="CP151" s="311"/>
      <c r="CQ151" s="311"/>
      <c r="CR151" s="311"/>
      <c r="CS151" s="311"/>
      <c r="CT151" s="311"/>
      <c r="CU151" s="311"/>
      <c r="CV151" s="311"/>
      <c r="CW151" s="311"/>
      <c r="CX151" s="311"/>
      <c r="CY151" s="311"/>
      <c r="CZ151" s="311"/>
      <c r="DA151" s="311"/>
      <c r="DB151" s="311"/>
      <c r="DC151" s="311"/>
      <c r="DD151" s="311"/>
      <c r="DE151" s="311"/>
      <c r="DF151" s="311"/>
      <c r="DG151" s="311"/>
      <c r="DH151" s="311"/>
      <c r="DI151" s="311"/>
      <c r="DJ151" s="311"/>
      <c r="DK151" s="311"/>
      <c r="DL151" s="311"/>
      <c r="DM151" s="311"/>
      <c r="DN151" s="311"/>
      <c r="DO151" s="311"/>
      <c r="DP151" s="311"/>
      <c r="DQ151" s="311"/>
      <c r="DR151" s="311"/>
      <c r="DS151" s="311"/>
      <c r="DT151" s="311"/>
      <c r="DU151" s="311"/>
      <c r="DV151" s="311"/>
      <c r="DW151" s="311"/>
      <c r="DX151" s="311"/>
      <c r="DY151" s="311"/>
      <c r="DZ151" s="311"/>
      <c r="EA151" s="311"/>
      <c r="EB151" s="311"/>
      <c r="EC151" s="311"/>
      <c r="ED151" s="311"/>
      <c r="EE151" s="311"/>
      <c r="EF151" s="311"/>
      <c r="EG151" s="311"/>
      <c r="EH151" s="311"/>
      <c r="EI151" s="311"/>
      <c r="EJ151" s="311"/>
      <c r="EK151" s="311"/>
      <c r="EL151" s="311"/>
      <c r="EM151" s="311"/>
      <c r="EN151" s="311"/>
      <c r="EO151" s="311"/>
      <c r="EP151" s="311"/>
      <c r="EQ151" s="311"/>
      <c r="ER151" s="311"/>
      <c r="ES151" s="311"/>
      <c r="ET151" s="311"/>
      <c r="EU151" s="311"/>
      <c r="EV151" s="311"/>
      <c r="EW151" s="311"/>
      <c r="EX151" s="311"/>
      <c r="EY151" s="311"/>
      <c r="EZ151" s="311"/>
      <c r="FA151" s="311"/>
      <c r="FB151" s="311"/>
      <c r="FC151" s="311"/>
      <c r="FD151" s="311"/>
      <c r="FE151" s="311"/>
      <c r="FF151" s="311"/>
      <c r="FG151" s="311"/>
      <c r="FH151" s="311"/>
      <c r="FI151" s="311"/>
      <c r="FJ151" s="311"/>
      <c r="FK151" s="311"/>
      <c r="FL151" s="311"/>
      <c r="FM151" s="311"/>
      <c r="FN151" s="311"/>
      <c r="FO151" s="311"/>
      <c r="FP151" s="311"/>
      <c r="FQ151" s="311"/>
      <c r="FR151" s="311"/>
      <c r="FS151" s="311"/>
      <c r="FT151" s="311"/>
      <c r="FU151" s="311"/>
      <c r="FV151" s="311"/>
      <c r="FW151" s="311"/>
      <c r="FX151" s="311"/>
      <c r="FY151" s="311"/>
      <c r="FZ151" s="311"/>
      <c r="GA151" s="311"/>
      <c r="GB151" s="311"/>
      <c r="GC151" s="311"/>
      <c r="GD151" s="311"/>
      <c r="GE151" s="311"/>
      <c r="GF151" s="311"/>
      <c r="GG151" s="311"/>
      <c r="GH151" s="311"/>
      <c r="GI151" s="311"/>
      <c r="GJ151" s="311"/>
      <c r="GK151" s="311"/>
      <c r="GL151" s="311"/>
      <c r="GM151" s="311"/>
      <c r="GN151" s="311"/>
      <c r="GO151" s="311"/>
      <c r="GP151" s="311"/>
      <c r="GQ151" s="311"/>
      <c r="GR151" s="311"/>
      <c r="GS151" s="311"/>
      <c r="GT151" s="311"/>
      <c r="GU151" s="311"/>
      <c r="GV151" s="311"/>
      <c r="GW151" s="311"/>
      <c r="GX151" s="311"/>
      <c r="GY151" s="311"/>
      <c r="GZ151" s="311"/>
      <c r="HA151" s="311"/>
      <c r="HB151" s="311"/>
      <c r="HC151" s="311"/>
      <c r="HD151" s="311"/>
      <c r="HE151" s="311"/>
      <c r="HF151" s="311"/>
      <c r="HG151" s="311"/>
      <c r="HH151" s="311"/>
      <c r="HI151" s="311"/>
      <c r="HJ151" s="311"/>
      <c r="HK151" s="311"/>
      <c r="HL151" s="311"/>
      <c r="HM151" s="311"/>
      <c r="HN151" s="311"/>
      <c r="HO151" s="311"/>
      <c r="HP151" s="311"/>
      <c r="HQ151" s="311"/>
      <c r="HR151" s="311"/>
      <c r="HS151" s="311"/>
      <c r="HT151" s="311"/>
      <c r="HU151" s="311"/>
      <c r="HV151" s="311"/>
      <c r="HW151" s="311"/>
      <c r="HX151" s="311"/>
      <c r="HY151" s="311"/>
      <c r="HZ151" s="311"/>
      <c r="IA151" s="311"/>
      <c r="IB151" s="311"/>
      <c r="IC151" s="311"/>
      <c r="ID151" s="311"/>
      <c r="IE151" s="311"/>
      <c r="IF151" s="311"/>
      <c r="IG151" s="311"/>
      <c r="IH151" s="311"/>
      <c r="II151" s="311"/>
      <c r="IJ151" s="311"/>
      <c r="IK151" s="311"/>
      <c r="IL151" s="311"/>
      <c r="IM151" s="311"/>
      <c r="IN151" s="311"/>
      <c r="IO151" s="311"/>
      <c r="IP151" s="311"/>
      <c r="IQ151" s="311"/>
      <c r="IR151" s="311"/>
      <c r="IS151" s="311"/>
      <c r="IT151" s="311"/>
      <c r="IU151" s="311"/>
      <c r="IV151" s="311"/>
      <c r="IW151" s="311"/>
      <c r="IX151" s="311"/>
      <c r="IY151" s="311"/>
      <c r="IZ151" s="311"/>
      <c r="JA151" s="311"/>
      <c r="JB151" s="311"/>
      <c r="JC151" s="311"/>
      <c r="JD151" s="311"/>
      <c r="JE151" s="311"/>
    </row>
    <row r="152" spans="1:265" s="2" customFormat="1">
      <c r="A152" s="3"/>
      <c r="B152" s="3"/>
      <c r="AD152" s="311"/>
      <c r="AE152" s="311"/>
      <c r="AF152" s="311"/>
      <c r="AG152" s="311"/>
      <c r="AH152" s="311"/>
      <c r="AI152" s="311"/>
      <c r="AJ152" s="311"/>
      <c r="AK152" s="311"/>
      <c r="AL152" s="311"/>
      <c r="AM152" s="311"/>
      <c r="AN152" s="311"/>
      <c r="AO152" s="311"/>
      <c r="AP152" s="311"/>
      <c r="AQ152" s="311"/>
      <c r="AR152" s="311"/>
      <c r="AS152" s="311"/>
      <c r="AT152" s="311"/>
      <c r="AU152" s="311"/>
      <c r="AV152" s="311"/>
      <c r="AW152" s="311"/>
      <c r="AX152" s="311"/>
      <c r="AY152" s="311"/>
      <c r="AZ152" s="311"/>
      <c r="BA152" s="311"/>
      <c r="BB152" s="311"/>
      <c r="BC152" s="311"/>
      <c r="BD152" s="311"/>
      <c r="BE152" s="311"/>
      <c r="BF152" s="311"/>
      <c r="BG152" s="311"/>
      <c r="BH152" s="311"/>
      <c r="BI152" s="311"/>
      <c r="BJ152" s="311"/>
      <c r="BK152" s="311"/>
      <c r="BL152" s="311"/>
      <c r="BM152" s="311"/>
      <c r="BN152" s="311"/>
      <c r="BO152" s="311"/>
      <c r="BP152" s="311"/>
      <c r="BQ152" s="311"/>
      <c r="BR152" s="311"/>
      <c r="BS152" s="311"/>
      <c r="BT152" s="311"/>
      <c r="BU152" s="311"/>
      <c r="BV152" s="311"/>
      <c r="BW152" s="311"/>
      <c r="BX152" s="311"/>
      <c r="BY152" s="311"/>
      <c r="BZ152" s="311"/>
      <c r="CA152" s="311"/>
      <c r="CB152" s="311"/>
      <c r="CC152" s="311"/>
      <c r="CD152" s="311"/>
      <c r="CE152" s="311"/>
      <c r="CF152" s="311"/>
      <c r="CG152" s="311"/>
      <c r="CH152" s="311"/>
      <c r="CI152" s="311"/>
      <c r="CJ152" s="311"/>
      <c r="CK152" s="311"/>
      <c r="CL152" s="311"/>
      <c r="CM152" s="311"/>
      <c r="CN152" s="311"/>
      <c r="CO152" s="311"/>
      <c r="CP152" s="311"/>
      <c r="CQ152" s="311"/>
      <c r="CR152" s="311"/>
      <c r="CS152" s="311"/>
      <c r="CT152" s="311"/>
      <c r="CU152" s="311"/>
      <c r="CV152" s="311"/>
      <c r="CW152" s="311"/>
      <c r="CX152" s="311"/>
      <c r="CY152" s="311"/>
      <c r="CZ152" s="311"/>
      <c r="DA152" s="311"/>
      <c r="DB152" s="311"/>
      <c r="DC152" s="311"/>
      <c r="DD152" s="311"/>
      <c r="DE152" s="311"/>
      <c r="DF152" s="311"/>
      <c r="DG152" s="311"/>
      <c r="DH152" s="311"/>
      <c r="DI152" s="311"/>
      <c r="DJ152" s="311"/>
      <c r="DK152" s="311"/>
      <c r="DL152" s="311"/>
      <c r="DM152" s="311"/>
      <c r="DN152" s="311"/>
      <c r="DO152" s="311"/>
      <c r="DP152" s="311"/>
      <c r="DQ152" s="311"/>
      <c r="DR152" s="311"/>
      <c r="DS152" s="311"/>
      <c r="DT152" s="311"/>
      <c r="DU152" s="311"/>
      <c r="DV152" s="311"/>
      <c r="DW152" s="311"/>
      <c r="DX152" s="311"/>
      <c r="DY152" s="311"/>
      <c r="DZ152" s="311"/>
      <c r="EA152" s="311"/>
      <c r="EB152" s="311"/>
      <c r="EC152" s="311"/>
      <c r="ED152" s="311"/>
      <c r="EE152" s="311"/>
      <c r="EF152" s="311"/>
      <c r="EG152" s="311"/>
      <c r="EH152" s="311"/>
      <c r="EI152" s="311"/>
      <c r="EJ152" s="311"/>
      <c r="EK152" s="311"/>
      <c r="EL152" s="311"/>
      <c r="EM152" s="311"/>
      <c r="EN152" s="311"/>
      <c r="EO152" s="311"/>
      <c r="EP152" s="311"/>
      <c r="EQ152" s="311"/>
      <c r="ER152" s="311"/>
      <c r="ES152" s="311"/>
      <c r="ET152" s="311"/>
      <c r="EU152" s="311"/>
      <c r="EV152" s="311"/>
      <c r="EW152" s="311"/>
      <c r="EX152" s="311"/>
      <c r="EY152" s="311"/>
      <c r="EZ152" s="311"/>
      <c r="FA152" s="311"/>
      <c r="FB152" s="311"/>
      <c r="FC152" s="311"/>
      <c r="FD152" s="311"/>
      <c r="FE152" s="311"/>
      <c r="FF152" s="311"/>
      <c r="FG152" s="311"/>
      <c r="FH152" s="311"/>
      <c r="FI152" s="311"/>
      <c r="FJ152" s="311"/>
      <c r="FK152" s="311"/>
      <c r="FL152" s="311"/>
      <c r="FM152" s="311"/>
      <c r="FN152" s="311"/>
      <c r="FO152" s="311"/>
      <c r="FP152" s="311"/>
      <c r="FQ152" s="311"/>
      <c r="FR152" s="311"/>
      <c r="FS152" s="311"/>
      <c r="FT152" s="311"/>
      <c r="FU152" s="311"/>
      <c r="FV152" s="311"/>
      <c r="FW152" s="311"/>
      <c r="FX152" s="311"/>
      <c r="FY152" s="311"/>
      <c r="FZ152" s="311"/>
      <c r="GA152" s="311"/>
      <c r="GB152" s="311"/>
      <c r="GC152" s="311"/>
      <c r="GD152" s="311"/>
      <c r="GE152" s="311"/>
      <c r="GF152" s="311"/>
      <c r="GG152" s="311"/>
      <c r="GH152" s="311"/>
      <c r="GI152" s="311"/>
      <c r="GJ152" s="311"/>
      <c r="GK152" s="311"/>
      <c r="GL152" s="311"/>
      <c r="GM152" s="311"/>
      <c r="GN152" s="311"/>
      <c r="GO152" s="311"/>
      <c r="GP152" s="311"/>
      <c r="GQ152" s="311"/>
      <c r="GR152" s="311"/>
      <c r="GS152" s="311"/>
      <c r="GT152" s="311"/>
      <c r="GU152" s="311"/>
      <c r="GV152" s="311"/>
      <c r="GW152" s="311"/>
      <c r="GX152" s="311"/>
      <c r="GY152" s="311"/>
      <c r="GZ152" s="311"/>
      <c r="HA152" s="311"/>
      <c r="HB152" s="311"/>
      <c r="HC152" s="311"/>
      <c r="HD152" s="311"/>
      <c r="HE152" s="311"/>
      <c r="HF152" s="311"/>
      <c r="HG152" s="311"/>
      <c r="HH152" s="311"/>
      <c r="HI152" s="311"/>
      <c r="HJ152" s="311"/>
      <c r="HK152" s="311"/>
      <c r="HL152" s="311"/>
      <c r="HM152" s="311"/>
      <c r="HN152" s="311"/>
      <c r="HO152" s="311"/>
      <c r="HP152" s="311"/>
      <c r="HQ152" s="311"/>
      <c r="HR152" s="311"/>
      <c r="HS152" s="311"/>
      <c r="HT152" s="311"/>
      <c r="HU152" s="311"/>
      <c r="HV152" s="311"/>
      <c r="HW152" s="311"/>
      <c r="HX152" s="311"/>
      <c r="HY152" s="311"/>
      <c r="HZ152" s="311"/>
      <c r="IA152" s="311"/>
      <c r="IB152" s="311"/>
      <c r="IC152" s="311"/>
      <c r="ID152" s="311"/>
      <c r="IE152" s="311"/>
      <c r="IF152" s="311"/>
      <c r="IG152" s="311"/>
      <c r="IH152" s="311"/>
      <c r="II152" s="311"/>
      <c r="IJ152" s="311"/>
      <c r="IK152" s="311"/>
      <c r="IL152" s="311"/>
      <c r="IM152" s="311"/>
      <c r="IN152" s="311"/>
      <c r="IO152" s="311"/>
      <c r="IP152" s="311"/>
      <c r="IQ152" s="311"/>
      <c r="IR152" s="311"/>
      <c r="IS152" s="311"/>
      <c r="IT152" s="311"/>
      <c r="IU152" s="311"/>
      <c r="IV152" s="311"/>
      <c r="IW152" s="311"/>
      <c r="IX152" s="311"/>
      <c r="IY152" s="311"/>
      <c r="IZ152" s="311"/>
      <c r="JA152" s="311"/>
      <c r="JB152" s="311"/>
      <c r="JC152" s="311"/>
      <c r="JD152" s="311"/>
      <c r="JE152" s="311"/>
    </row>
  </sheetData>
  <mergeCells count="36">
    <mergeCell ref="A1:AC1"/>
    <mergeCell ref="AA6:AA8"/>
    <mergeCell ref="N6:P6"/>
    <mergeCell ref="N7:N8"/>
    <mergeCell ref="O7:P7"/>
    <mergeCell ref="W6:W8"/>
    <mergeCell ref="X6:Z6"/>
    <mergeCell ref="AB6:AB8"/>
    <mergeCell ref="R7:R8"/>
    <mergeCell ref="U7:V7"/>
    <mergeCell ref="Q6:S6"/>
    <mergeCell ref="F6:J6"/>
    <mergeCell ref="H7:J7"/>
    <mergeCell ref="K6:K8"/>
    <mergeCell ref="A2:AC2"/>
    <mergeCell ref="AC33:AC34"/>
    <mergeCell ref="F7:F8"/>
    <mergeCell ref="G7:G8"/>
    <mergeCell ref="M7:M8"/>
    <mergeCell ref="X7:X8"/>
    <mergeCell ref="AC6:AC8"/>
    <mergeCell ref="A4:AC4"/>
    <mergeCell ref="A3:AC3"/>
    <mergeCell ref="Q7:Q8"/>
    <mergeCell ref="A6:A8"/>
    <mergeCell ref="Y7:Z7"/>
    <mergeCell ref="L6:M6"/>
    <mergeCell ref="L7:L8"/>
    <mergeCell ref="B6:B8"/>
    <mergeCell ref="C6:C8"/>
    <mergeCell ref="D6:D8"/>
    <mergeCell ref="E6:E8"/>
    <mergeCell ref="T6:V6"/>
    <mergeCell ref="T7:T8"/>
    <mergeCell ref="S7:S8"/>
    <mergeCell ref="X5:AC5"/>
  </mergeCells>
  <phoneticPr fontId="11" type="noConversion"/>
  <conditionalFormatting sqref="B33:B34">
    <cfRule type="expression" dxfId="42" priority="5" stopIfTrue="1">
      <formula>+COUNTIF(#REF!,#REF!)&gt;1</formula>
    </cfRule>
  </conditionalFormatting>
  <conditionalFormatting sqref="C33:C34">
    <cfRule type="expression" dxfId="41" priority="3" stopIfTrue="1">
      <formula>+COUNTIF(#REF!,#REF!)&gt;1</formula>
    </cfRule>
  </conditionalFormatting>
  <conditionalFormatting sqref="C33:C34">
    <cfRule type="expression" dxfId="40" priority="4" stopIfTrue="1">
      <formula>+COUNTIF(#REF!,#REF!)&gt;1</formula>
    </cfRule>
  </conditionalFormatting>
  <conditionalFormatting sqref="B15:C15">
    <cfRule type="expression" dxfId="39" priority="2" stopIfTrue="1">
      <formula>+COUNTIF(#REF!,#REF!)&gt;1</formula>
    </cfRule>
  </conditionalFormatting>
  <printOptions horizontalCentered="1"/>
  <pageMargins left="0.25" right="0.25" top="0.5" bottom="0.25" header="0" footer="0"/>
  <pageSetup paperSize="9" scale="70" orientation="landscape" r:id="rId1"/>
  <headerFooter alignWithMargins="0">
    <oddHeader>Page &amp;P</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CG252"/>
  <sheetViews>
    <sheetView topLeftCell="A2" zoomScaleNormal="100" zoomScaleSheetLayoutView="100" workbookViewId="0">
      <selection activeCell="C269" sqref="C269"/>
    </sheetView>
  </sheetViews>
  <sheetFormatPr defaultRowHeight="12.75"/>
  <cols>
    <col min="1" max="1" width="3.28515625" style="435" customWidth="1"/>
    <col min="2" max="2" width="22.85546875" style="416" customWidth="1"/>
    <col min="3" max="4" width="5.28515625" style="271" customWidth="1"/>
    <col min="5" max="5" width="5.7109375" style="271" customWidth="1"/>
    <col min="6" max="6" width="7.140625" style="271" customWidth="1"/>
    <col min="7" max="7" width="7.85546875" style="271" customWidth="1"/>
    <col min="8" max="8" width="7.140625" style="271" customWidth="1"/>
    <col min="9" max="9" width="7.85546875" style="271" customWidth="1"/>
    <col min="10" max="10" width="7.7109375" style="271" customWidth="1"/>
    <col min="11" max="11" width="7.85546875" style="271" customWidth="1"/>
    <col min="12" max="12" width="7.7109375" style="271" customWidth="1"/>
    <col min="13" max="15" width="7" style="271" customWidth="1"/>
    <col min="16" max="16" width="8" style="271" customWidth="1"/>
    <col min="17" max="17" width="7" style="271" customWidth="1"/>
    <col min="18" max="18" width="7.140625" style="271" customWidth="1"/>
    <col min="19" max="19" width="7.85546875" style="271" customWidth="1"/>
    <col min="20" max="20" width="7.42578125" style="271" customWidth="1"/>
    <col min="21" max="21" width="5.5703125" style="271" customWidth="1"/>
    <col min="22" max="22" width="7.85546875" style="271" customWidth="1"/>
    <col min="23" max="23" width="6.85546875" style="271" customWidth="1"/>
    <col min="24" max="24" width="7.42578125" style="271" hidden="1" customWidth="1"/>
    <col min="25" max="25" width="7.5703125" style="271" hidden="1" customWidth="1"/>
    <col min="26" max="26" width="7" style="271" hidden="1" customWidth="1"/>
    <col min="27" max="27" width="7.140625" style="271" hidden="1" customWidth="1"/>
    <col min="28" max="28" width="7.140625" style="271" customWidth="1"/>
    <col min="29" max="29" width="5.42578125" style="271" customWidth="1"/>
    <col min="30" max="30" width="6.85546875" style="271" customWidth="1"/>
    <col min="31" max="31" width="10" style="293" hidden="1" customWidth="1"/>
    <col min="32" max="32" width="6.28515625" style="293" hidden="1" customWidth="1"/>
    <col min="33" max="58" width="0" style="293" hidden="1" customWidth="1"/>
    <col min="59" max="85" width="9.140625" style="293"/>
    <col min="86" max="16384" width="9.140625" style="271"/>
  </cols>
  <sheetData>
    <row r="1" spans="1:85" s="268" customFormat="1" ht="15.75" hidden="1">
      <c r="A1" s="415"/>
      <c r="B1" s="416"/>
      <c r="M1" s="738"/>
      <c r="N1" s="738"/>
      <c r="O1" s="738"/>
      <c r="P1" s="738"/>
      <c r="Q1" s="738"/>
      <c r="R1" s="738"/>
      <c r="S1" s="738"/>
      <c r="T1" s="738"/>
      <c r="U1" s="738"/>
      <c r="V1" s="738"/>
      <c r="W1" s="738"/>
      <c r="X1" s="738"/>
      <c r="Y1" s="738"/>
      <c r="Z1" s="738"/>
      <c r="AA1" s="738"/>
      <c r="AB1" s="738"/>
      <c r="AC1" s="738"/>
      <c r="AD1" s="738"/>
      <c r="AE1" s="289"/>
      <c r="AF1" s="289"/>
      <c r="AG1" s="289"/>
      <c r="AH1" s="289"/>
      <c r="AI1" s="289"/>
      <c r="AJ1" s="289"/>
      <c r="AK1" s="289"/>
      <c r="AL1" s="289"/>
      <c r="AM1" s="289"/>
      <c r="AN1" s="289"/>
      <c r="AO1" s="289"/>
      <c r="AP1" s="289"/>
      <c r="AQ1" s="289"/>
      <c r="AR1" s="289"/>
      <c r="AS1" s="289"/>
      <c r="AT1" s="289"/>
      <c r="AU1" s="289"/>
      <c r="AV1" s="289"/>
      <c r="AW1" s="289"/>
      <c r="AX1" s="289"/>
      <c r="AY1" s="289"/>
      <c r="AZ1" s="289"/>
      <c r="BA1" s="289"/>
      <c r="BB1" s="289"/>
      <c r="BC1" s="289"/>
      <c r="BD1" s="289"/>
      <c r="BE1" s="289"/>
      <c r="BF1" s="289"/>
      <c r="BG1" s="289"/>
      <c r="BH1" s="289"/>
      <c r="BI1" s="289"/>
      <c r="BJ1" s="289"/>
      <c r="BK1" s="289"/>
      <c r="BL1" s="289"/>
      <c r="BM1" s="289"/>
      <c r="BN1" s="289"/>
      <c r="BO1" s="289"/>
      <c r="BP1" s="289"/>
      <c r="BQ1" s="289"/>
      <c r="BR1" s="289"/>
      <c r="BS1" s="289"/>
      <c r="BT1" s="289"/>
      <c r="BU1" s="289"/>
      <c r="BV1" s="289"/>
      <c r="BW1" s="289"/>
      <c r="BX1" s="289"/>
      <c r="BY1" s="289"/>
      <c r="BZ1" s="289"/>
      <c r="CA1" s="289"/>
      <c r="CB1" s="289"/>
      <c r="CC1" s="289"/>
      <c r="CD1" s="289"/>
      <c r="CE1" s="289"/>
      <c r="CF1" s="289"/>
      <c r="CG1" s="289"/>
    </row>
    <row r="2" spans="1:85" s="268" customFormat="1" ht="15.75">
      <c r="A2" s="736" t="s">
        <v>683</v>
      </c>
      <c r="B2" s="736"/>
      <c r="C2" s="736"/>
      <c r="D2" s="736"/>
      <c r="E2" s="736"/>
      <c r="F2" s="736"/>
      <c r="G2" s="736"/>
      <c r="H2" s="736"/>
      <c r="I2" s="736"/>
      <c r="J2" s="736"/>
      <c r="K2" s="736"/>
      <c r="L2" s="736"/>
      <c r="M2" s="736"/>
      <c r="N2" s="736"/>
      <c r="O2" s="736"/>
      <c r="P2" s="736"/>
      <c r="Q2" s="736"/>
      <c r="R2" s="736"/>
      <c r="S2" s="736"/>
      <c r="T2" s="736"/>
      <c r="U2" s="736"/>
      <c r="V2" s="736"/>
      <c r="W2" s="736"/>
      <c r="X2" s="736"/>
      <c r="Y2" s="736"/>
      <c r="Z2" s="736"/>
      <c r="AA2" s="736"/>
      <c r="AB2" s="736"/>
      <c r="AC2" s="736"/>
      <c r="AD2" s="736"/>
      <c r="AE2" s="289"/>
      <c r="AF2" s="289"/>
      <c r="AG2" s="289"/>
      <c r="AH2" s="289"/>
      <c r="AI2" s="289"/>
      <c r="AJ2" s="289"/>
      <c r="AK2" s="289"/>
      <c r="AL2" s="289"/>
      <c r="AM2" s="289"/>
      <c r="AN2" s="289"/>
      <c r="AO2" s="289"/>
      <c r="AP2" s="289"/>
      <c r="AQ2" s="289"/>
      <c r="AR2" s="289"/>
      <c r="AS2" s="289"/>
      <c r="AT2" s="289"/>
      <c r="AU2" s="289"/>
      <c r="AV2" s="289"/>
      <c r="AW2" s="289"/>
      <c r="AX2" s="289"/>
      <c r="AY2" s="289"/>
      <c r="AZ2" s="289"/>
      <c r="BA2" s="289"/>
      <c r="BB2" s="289"/>
      <c r="BC2" s="289"/>
      <c r="BD2" s="289"/>
      <c r="BE2" s="289"/>
      <c r="BF2" s="289"/>
      <c r="BG2" s="289"/>
      <c r="BH2" s="289"/>
      <c r="BI2" s="289"/>
      <c r="BJ2" s="289"/>
      <c r="BK2" s="289"/>
      <c r="BL2" s="289"/>
      <c r="BM2" s="289"/>
      <c r="BN2" s="289"/>
      <c r="BO2" s="289"/>
      <c r="BP2" s="289"/>
      <c r="BQ2" s="289"/>
      <c r="BR2" s="289"/>
      <c r="BS2" s="289"/>
      <c r="BT2" s="289"/>
      <c r="BU2" s="289"/>
      <c r="BV2" s="289"/>
      <c r="BW2" s="289"/>
      <c r="BX2" s="289"/>
      <c r="BY2" s="289"/>
      <c r="BZ2" s="289"/>
      <c r="CA2" s="289"/>
      <c r="CB2" s="289"/>
      <c r="CC2" s="289"/>
      <c r="CD2" s="289"/>
      <c r="CE2" s="289"/>
      <c r="CF2" s="289"/>
      <c r="CG2" s="289"/>
    </row>
    <row r="3" spans="1:85" s="269" customFormat="1" ht="15.75">
      <c r="A3" s="725" t="s">
        <v>641</v>
      </c>
      <c r="B3" s="725"/>
      <c r="C3" s="725"/>
      <c r="D3" s="725"/>
      <c r="E3" s="725"/>
      <c r="F3" s="725"/>
      <c r="G3" s="725"/>
      <c r="H3" s="725"/>
      <c r="I3" s="725"/>
      <c r="J3" s="725"/>
      <c r="K3" s="725"/>
      <c r="L3" s="725"/>
      <c r="M3" s="725"/>
      <c r="N3" s="725"/>
      <c r="O3" s="725"/>
      <c r="P3" s="725"/>
      <c r="Q3" s="725"/>
      <c r="R3" s="725"/>
      <c r="S3" s="725"/>
      <c r="T3" s="725"/>
      <c r="U3" s="725"/>
      <c r="V3" s="725"/>
      <c r="W3" s="725"/>
      <c r="X3" s="725"/>
      <c r="Y3" s="725"/>
      <c r="Z3" s="725"/>
      <c r="AA3" s="725"/>
      <c r="AB3" s="725"/>
      <c r="AC3" s="725"/>
      <c r="AD3" s="725"/>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row>
    <row r="4" spans="1:85" s="269" customFormat="1" ht="15.75">
      <c r="A4" s="724" t="str">
        <f>'Biểu số 2 Vốn NSTW(ok)'!A4:AC4</f>
        <v>(Kèm theo Báo cáo số       /BC-UBND ngày        tháng 11 năm 2020 của UBND huyện Mường Tè)</v>
      </c>
      <c r="B4" s="724"/>
      <c r="C4" s="724"/>
      <c r="D4" s="724"/>
      <c r="E4" s="724"/>
      <c r="F4" s="724"/>
      <c r="G4" s="724"/>
      <c r="H4" s="724"/>
      <c r="I4" s="724"/>
      <c r="J4" s="724"/>
      <c r="K4" s="724"/>
      <c r="L4" s="724"/>
      <c r="M4" s="724"/>
      <c r="N4" s="724"/>
      <c r="O4" s="724"/>
      <c r="P4" s="724"/>
      <c r="Q4" s="724"/>
      <c r="R4" s="724"/>
      <c r="S4" s="724"/>
      <c r="T4" s="724"/>
      <c r="U4" s="724"/>
      <c r="V4" s="724"/>
      <c r="W4" s="724"/>
      <c r="X4" s="724"/>
      <c r="Y4" s="724"/>
      <c r="Z4" s="724"/>
      <c r="AA4" s="724"/>
      <c r="AB4" s="724"/>
      <c r="AC4" s="724"/>
      <c r="AD4" s="724"/>
      <c r="AE4" s="291"/>
      <c r="AF4" s="291"/>
      <c r="AG4" s="291"/>
      <c r="AH4" s="291"/>
      <c r="AI4" s="291"/>
      <c r="AJ4" s="291"/>
      <c r="AK4" s="291"/>
      <c r="AL4" s="291"/>
      <c r="AM4" s="291"/>
      <c r="AN4" s="291"/>
      <c r="AO4" s="291"/>
      <c r="AP4" s="291"/>
      <c r="AQ4" s="291"/>
      <c r="AR4" s="291"/>
      <c r="AS4" s="291"/>
      <c r="AT4" s="291"/>
      <c r="AU4" s="291"/>
      <c r="AV4" s="291"/>
      <c r="AW4" s="291"/>
      <c r="AX4" s="291"/>
      <c r="AY4" s="291"/>
      <c r="AZ4" s="291"/>
      <c r="BA4" s="291"/>
      <c r="BB4" s="291"/>
      <c r="BC4" s="291"/>
      <c r="BD4" s="291"/>
      <c r="BE4" s="291"/>
      <c r="BF4" s="291"/>
      <c r="BG4" s="291"/>
      <c r="BH4" s="291"/>
      <c r="BI4" s="291"/>
      <c r="BJ4" s="291"/>
      <c r="BK4" s="291"/>
      <c r="BL4" s="291"/>
      <c r="BM4" s="291"/>
      <c r="BN4" s="291"/>
      <c r="BO4" s="291"/>
      <c r="BP4" s="291"/>
      <c r="BQ4" s="291"/>
      <c r="BR4" s="291"/>
      <c r="BS4" s="291"/>
      <c r="BT4" s="291"/>
      <c r="BU4" s="291"/>
      <c r="BV4" s="291"/>
      <c r="BW4" s="291"/>
      <c r="BX4" s="291"/>
      <c r="BY4" s="291"/>
      <c r="BZ4" s="291"/>
      <c r="CA4" s="291"/>
      <c r="CB4" s="291"/>
      <c r="CC4" s="291"/>
      <c r="CD4" s="291"/>
      <c r="CE4" s="291"/>
      <c r="CF4" s="291"/>
      <c r="CG4" s="291"/>
    </row>
    <row r="5" spans="1:85" s="268" customFormat="1" ht="15.75">
      <c r="A5" s="415"/>
      <c r="B5" s="416"/>
      <c r="V5" s="737" t="s">
        <v>18</v>
      </c>
      <c r="W5" s="737"/>
      <c r="X5" s="737"/>
      <c r="Y5" s="737"/>
      <c r="Z5" s="737"/>
      <c r="AA5" s="737"/>
      <c r="AB5" s="737"/>
      <c r="AC5" s="737"/>
      <c r="AD5" s="737"/>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c r="BS5" s="289"/>
      <c r="BT5" s="289"/>
      <c r="BU5" s="289"/>
      <c r="BV5" s="289"/>
      <c r="BW5" s="289"/>
      <c r="BX5" s="289"/>
      <c r="BY5" s="289"/>
      <c r="BZ5" s="289"/>
      <c r="CA5" s="289"/>
      <c r="CB5" s="289"/>
      <c r="CC5" s="289"/>
      <c r="CD5" s="289"/>
      <c r="CE5" s="289"/>
      <c r="CF5" s="289"/>
      <c r="CG5" s="289"/>
    </row>
    <row r="6" spans="1:85" s="272" customFormat="1" ht="30.75" customHeight="1">
      <c r="A6" s="726" t="s">
        <v>0</v>
      </c>
      <c r="B6" s="726" t="s">
        <v>1</v>
      </c>
      <c r="C6" s="726" t="s">
        <v>2</v>
      </c>
      <c r="D6" s="726" t="s">
        <v>3</v>
      </c>
      <c r="E6" s="726" t="s">
        <v>41</v>
      </c>
      <c r="F6" s="726" t="s">
        <v>20</v>
      </c>
      <c r="G6" s="726"/>
      <c r="H6" s="726"/>
      <c r="I6" s="726"/>
      <c r="J6" s="726" t="s">
        <v>14</v>
      </c>
      <c r="K6" s="726" t="s">
        <v>589</v>
      </c>
      <c r="L6" s="726"/>
      <c r="M6" s="726" t="s">
        <v>585</v>
      </c>
      <c r="N6" s="726"/>
      <c r="O6" s="726"/>
      <c r="P6" s="726" t="s">
        <v>56</v>
      </c>
      <c r="Q6" s="726"/>
      <c r="R6" s="726"/>
      <c r="S6" s="726" t="s">
        <v>590</v>
      </c>
      <c r="T6" s="726" t="s">
        <v>17</v>
      </c>
      <c r="U6" s="726"/>
      <c r="V6" s="726"/>
      <c r="W6" s="726"/>
      <c r="X6" s="726" t="s">
        <v>180</v>
      </c>
      <c r="Y6" s="726"/>
      <c r="Z6" s="726"/>
      <c r="AA6" s="726"/>
      <c r="AB6" s="726" t="s">
        <v>924</v>
      </c>
      <c r="AC6" s="726" t="s">
        <v>19</v>
      </c>
      <c r="AD6" s="739" t="s">
        <v>5</v>
      </c>
      <c r="AE6" s="735" t="s">
        <v>404</v>
      </c>
      <c r="AF6" s="295"/>
      <c r="AG6" s="295"/>
      <c r="AH6" s="295"/>
      <c r="AI6" s="295"/>
      <c r="AJ6" s="295"/>
      <c r="AK6" s="295"/>
      <c r="AL6" s="295"/>
      <c r="AM6" s="295"/>
      <c r="AN6" s="295"/>
      <c r="AO6" s="295"/>
      <c r="AP6" s="295"/>
      <c r="AQ6" s="295"/>
      <c r="AR6" s="295"/>
      <c r="AS6" s="295"/>
      <c r="AT6" s="295"/>
      <c r="AU6" s="295"/>
      <c r="AV6" s="295"/>
      <c r="AW6" s="295"/>
      <c r="AX6" s="295"/>
      <c r="AY6" s="295"/>
      <c r="AZ6" s="295"/>
      <c r="BA6" s="295"/>
      <c r="BB6" s="295"/>
      <c r="BC6" s="295"/>
      <c r="BD6" s="295"/>
      <c r="BE6" s="295"/>
      <c r="BF6" s="295"/>
      <c r="BG6" s="295"/>
      <c r="BH6" s="295"/>
      <c r="BI6" s="295"/>
      <c r="BJ6" s="295"/>
      <c r="BK6" s="295"/>
      <c r="BL6" s="295"/>
      <c r="BM6" s="295"/>
      <c r="BN6" s="295"/>
      <c r="BO6" s="295"/>
      <c r="BP6" s="295"/>
      <c r="BQ6" s="295"/>
      <c r="BR6" s="295"/>
      <c r="BS6" s="295"/>
      <c r="BT6" s="295"/>
      <c r="BU6" s="295"/>
      <c r="BV6" s="295"/>
      <c r="BW6" s="295"/>
      <c r="BX6" s="295"/>
      <c r="BY6" s="295"/>
      <c r="BZ6" s="295"/>
      <c r="CA6" s="295"/>
      <c r="CB6" s="295"/>
      <c r="CC6" s="295"/>
      <c r="CD6" s="295"/>
      <c r="CE6" s="295"/>
      <c r="CF6" s="295"/>
      <c r="CG6" s="295"/>
    </row>
    <row r="7" spans="1:85" s="273" customFormat="1" ht="21.75" customHeight="1">
      <c r="A7" s="726"/>
      <c r="B7" s="726"/>
      <c r="C7" s="726"/>
      <c r="D7" s="726"/>
      <c r="E7" s="726"/>
      <c r="F7" s="726" t="s">
        <v>35</v>
      </c>
      <c r="G7" s="726" t="s">
        <v>4</v>
      </c>
      <c r="H7" s="726" t="s">
        <v>36</v>
      </c>
      <c r="I7" s="726"/>
      <c r="J7" s="726"/>
      <c r="K7" s="726" t="s">
        <v>4</v>
      </c>
      <c r="L7" s="726" t="s">
        <v>16</v>
      </c>
      <c r="M7" s="726" t="s">
        <v>15</v>
      </c>
      <c r="N7" s="726" t="s">
        <v>917</v>
      </c>
      <c r="O7" s="726" t="s">
        <v>894</v>
      </c>
      <c r="P7" s="726" t="s">
        <v>919</v>
      </c>
      <c r="Q7" s="726" t="s">
        <v>190</v>
      </c>
      <c r="R7" s="726"/>
      <c r="S7" s="726"/>
      <c r="T7" s="726" t="s">
        <v>4</v>
      </c>
      <c r="U7" s="726" t="s">
        <v>36</v>
      </c>
      <c r="V7" s="726"/>
      <c r="W7" s="726"/>
      <c r="X7" s="726" t="s">
        <v>4</v>
      </c>
      <c r="Y7" s="726" t="s">
        <v>36</v>
      </c>
      <c r="Z7" s="726"/>
      <c r="AA7" s="726"/>
      <c r="AB7" s="726"/>
      <c r="AC7" s="726"/>
      <c r="AD7" s="739"/>
      <c r="AE7" s="735"/>
      <c r="AF7" s="295"/>
      <c r="AG7" s="295"/>
      <c r="AH7" s="295"/>
      <c r="AI7" s="295"/>
      <c r="AJ7" s="295"/>
      <c r="AK7" s="295"/>
      <c r="AL7" s="295"/>
      <c r="AM7" s="295"/>
      <c r="AN7" s="295"/>
      <c r="AO7" s="295"/>
      <c r="AP7" s="295"/>
      <c r="AQ7" s="295"/>
      <c r="AR7" s="295"/>
      <c r="AS7" s="295"/>
      <c r="AT7" s="295"/>
      <c r="AU7" s="295"/>
      <c r="AV7" s="295"/>
      <c r="AW7" s="295"/>
      <c r="AX7" s="295"/>
      <c r="AY7" s="295"/>
      <c r="AZ7" s="295"/>
      <c r="BA7" s="295"/>
      <c r="BB7" s="295"/>
      <c r="BC7" s="295"/>
      <c r="BD7" s="295"/>
      <c r="BE7" s="295"/>
      <c r="BF7" s="295"/>
      <c r="BG7" s="295"/>
      <c r="BH7" s="295"/>
      <c r="BI7" s="295"/>
      <c r="BJ7" s="295"/>
      <c r="BK7" s="295"/>
      <c r="BL7" s="295"/>
      <c r="BM7" s="295"/>
      <c r="BN7" s="295"/>
      <c r="BO7" s="295"/>
      <c r="BP7" s="295"/>
      <c r="BQ7" s="295"/>
      <c r="BR7" s="295"/>
      <c r="BS7" s="295"/>
      <c r="BT7" s="295"/>
      <c r="BU7" s="295"/>
      <c r="BV7" s="295"/>
      <c r="BW7" s="295"/>
      <c r="BX7" s="295"/>
      <c r="BY7" s="295"/>
      <c r="BZ7" s="295"/>
      <c r="CA7" s="295"/>
      <c r="CB7" s="295"/>
      <c r="CC7" s="295"/>
      <c r="CD7" s="295"/>
      <c r="CE7" s="295"/>
      <c r="CF7" s="295"/>
      <c r="CG7" s="295"/>
    </row>
    <row r="8" spans="1:85" s="273" customFormat="1" ht="18" customHeight="1">
      <c r="A8" s="726"/>
      <c r="B8" s="726"/>
      <c r="C8" s="726"/>
      <c r="D8" s="726"/>
      <c r="E8" s="726"/>
      <c r="F8" s="726"/>
      <c r="G8" s="726"/>
      <c r="H8" s="726" t="s">
        <v>31</v>
      </c>
      <c r="I8" s="726" t="s">
        <v>32</v>
      </c>
      <c r="J8" s="726"/>
      <c r="K8" s="726"/>
      <c r="L8" s="726"/>
      <c r="M8" s="726"/>
      <c r="N8" s="726"/>
      <c r="O8" s="726"/>
      <c r="P8" s="726"/>
      <c r="Q8" s="726" t="s">
        <v>920</v>
      </c>
      <c r="R8" s="726" t="s">
        <v>623</v>
      </c>
      <c r="S8" s="726"/>
      <c r="T8" s="726"/>
      <c r="U8" s="726" t="s">
        <v>31</v>
      </c>
      <c r="V8" s="726" t="s">
        <v>32</v>
      </c>
      <c r="W8" s="726"/>
      <c r="X8" s="726"/>
      <c r="Y8" s="726" t="s">
        <v>31</v>
      </c>
      <c r="Z8" s="726" t="s">
        <v>32</v>
      </c>
      <c r="AA8" s="726"/>
      <c r="AB8" s="726"/>
      <c r="AC8" s="726"/>
      <c r="AD8" s="739"/>
      <c r="AE8" s="735"/>
      <c r="AF8" s="295"/>
      <c r="AG8" s="295"/>
      <c r="AH8" s="295"/>
      <c r="AI8" s="295"/>
      <c r="AJ8" s="295"/>
      <c r="AK8" s="295"/>
      <c r="AL8" s="295"/>
      <c r="AM8" s="295"/>
      <c r="AN8" s="295"/>
      <c r="AO8" s="295"/>
      <c r="AP8" s="295"/>
      <c r="AQ8" s="295"/>
      <c r="AR8" s="295"/>
      <c r="AS8" s="295"/>
      <c r="AT8" s="295"/>
      <c r="AU8" s="295"/>
      <c r="AV8" s="295"/>
      <c r="AW8" s="295"/>
      <c r="AX8" s="295"/>
      <c r="AY8" s="295"/>
      <c r="AZ8" s="295"/>
      <c r="BA8" s="295"/>
      <c r="BB8" s="295"/>
      <c r="BC8" s="295"/>
      <c r="BD8" s="295"/>
      <c r="BE8" s="295"/>
      <c r="BF8" s="295"/>
      <c r="BG8" s="295"/>
      <c r="BH8" s="295"/>
      <c r="BI8" s="295"/>
      <c r="BJ8" s="295"/>
      <c r="BK8" s="295"/>
      <c r="BL8" s="295"/>
      <c r="BM8" s="295"/>
      <c r="BN8" s="295"/>
      <c r="BO8" s="295"/>
      <c r="BP8" s="295"/>
      <c r="BQ8" s="295"/>
      <c r="BR8" s="295"/>
      <c r="BS8" s="295"/>
      <c r="BT8" s="295"/>
      <c r="BU8" s="295"/>
      <c r="BV8" s="295"/>
      <c r="BW8" s="295"/>
      <c r="BX8" s="295"/>
      <c r="BY8" s="295"/>
      <c r="BZ8" s="295"/>
      <c r="CA8" s="295"/>
      <c r="CB8" s="295"/>
      <c r="CC8" s="295"/>
      <c r="CD8" s="295"/>
      <c r="CE8" s="295"/>
      <c r="CF8" s="295"/>
      <c r="CG8" s="295"/>
    </row>
    <row r="9" spans="1:85" s="295" customFormat="1" ht="47.25" customHeight="1">
      <c r="A9" s="726"/>
      <c r="B9" s="726"/>
      <c r="C9" s="726"/>
      <c r="D9" s="726"/>
      <c r="E9" s="726"/>
      <c r="F9" s="726"/>
      <c r="G9" s="726"/>
      <c r="H9" s="726"/>
      <c r="I9" s="726"/>
      <c r="J9" s="726"/>
      <c r="K9" s="726"/>
      <c r="L9" s="726"/>
      <c r="M9" s="726"/>
      <c r="N9" s="726"/>
      <c r="O9" s="726"/>
      <c r="P9" s="726"/>
      <c r="Q9" s="726"/>
      <c r="R9" s="726"/>
      <c r="S9" s="726"/>
      <c r="T9" s="726"/>
      <c r="U9" s="726"/>
      <c r="V9" s="274" t="s">
        <v>37</v>
      </c>
      <c r="W9" s="274" t="s">
        <v>38</v>
      </c>
      <c r="X9" s="726"/>
      <c r="Y9" s="726"/>
      <c r="Z9" s="274" t="s">
        <v>37</v>
      </c>
      <c r="AA9" s="274" t="s">
        <v>57</v>
      </c>
      <c r="AB9" s="726"/>
      <c r="AC9" s="726"/>
      <c r="AD9" s="739"/>
      <c r="AE9" s="735"/>
    </row>
    <row r="10" spans="1:85" s="417" customFormat="1" ht="20.25" customHeight="1">
      <c r="A10" s="373">
        <v>-1</v>
      </c>
      <c r="B10" s="373">
        <v>-2</v>
      </c>
      <c r="C10" s="373">
        <v>-3</v>
      </c>
      <c r="D10" s="373">
        <v>-4</v>
      </c>
      <c r="E10" s="373">
        <v>-5</v>
      </c>
      <c r="F10" s="373">
        <v>-6</v>
      </c>
      <c r="G10" s="373">
        <v>-7</v>
      </c>
      <c r="H10" s="373">
        <v>-8</v>
      </c>
      <c r="I10" s="373">
        <v>-9</v>
      </c>
      <c r="J10" s="373">
        <v>-10</v>
      </c>
      <c r="K10" s="373">
        <v>-11</v>
      </c>
      <c r="L10" s="373">
        <v>-12</v>
      </c>
      <c r="M10" s="373">
        <v>-13</v>
      </c>
      <c r="N10" s="373">
        <v>-14</v>
      </c>
      <c r="O10" s="373">
        <v>-15</v>
      </c>
      <c r="P10" s="373">
        <v>-16</v>
      </c>
      <c r="Q10" s="373">
        <v>-17</v>
      </c>
      <c r="R10" s="373">
        <v>-18</v>
      </c>
      <c r="S10" s="373" t="s">
        <v>40</v>
      </c>
      <c r="T10" s="373">
        <v>-20</v>
      </c>
      <c r="U10" s="373">
        <v>-21</v>
      </c>
      <c r="V10" s="373">
        <v>-22</v>
      </c>
      <c r="W10" s="373">
        <v>-23</v>
      </c>
      <c r="X10" s="373">
        <v>-24</v>
      </c>
      <c r="Y10" s="373">
        <v>-25</v>
      </c>
      <c r="Z10" s="373">
        <v>-26</v>
      </c>
      <c r="AA10" s="373">
        <v>-27</v>
      </c>
      <c r="AB10" s="373">
        <v>-28</v>
      </c>
      <c r="AC10" s="373">
        <v>-29</v>
      </c>
      <c r="AD10" s="373">
        <v>-30</v>
      </c>
      <c r="AE10" s="436"/>
      <c r="AF10" s="436"/>
      <c r="AG10" s="436"/>
      <c r="AH10" s="436"/>
      <c r="AI10" s="436"/>
      <c r="AJ10" s="436"/>
      <c r="AK10" s="436"/>
      <c r="AL10" s="436"/>
      <c r="AM10" s="436"/>
      <c r="AN10" s="436"/>
      <c r="AO10" s="436"/>
      <c r="AP10" s="436"/>
      <c r="AQ10" s="436"/>
      <c r="AR10" s="436"/>
      <c r="AS10" s="436"/>
      <c r="AT10" s="436"/>
      <c r="AU10" s="436"/>
      <c r="AV10" s="436"/>
      <c r="AW10" s="436"/>
      <c r="AX10" s="436"/>
      <c r="AY10" s="436"/>
      <c r="AZ10" s="436"/>
      <c r="BA10" s="436"/>
      <c r="BB10" s="436"/>
      <c r="BC10" s="436"/>
      <c r="BD10" s="436"/>
      <c r="BE10" s="436"/>
      <c r="BF10" s="436"/>
      <c r="BG10" s="436"/>
      <c r="BH10" s="436"/>
      <c r="BI10" s="436"/>
      <c r="BJ10" s="436"/>
      <c r="BK10" s="436"/>
      <c r="BL10" s="436"/>
      <c r="BM10" s="436"/>
      <c r="BN10" s="436"/>
      <c r="BO10" s="436"/>
      <c r="BP10" s="436"/>
      <c r="BQ10" s="436"/>
      <c r="BR10" s="436"/>
      <c r="BS10" s="436"/>
      <c r="BT10" s="436"/>
      <c r="BU10" s="436"/>
      <c r="BV10" s="436"/>
      <c r="BW10" s="436"/>
      <c r="BX10" s="436"/>
      <c r="BY10" s="436"/>
      <c r="BZ10" s="436"/>
      <c r="CA10" s="436"/>
      <c r="CB10" s="436"/>
      <c r="CC10" s="436"/>
      <c r="CD10" s="436"/>
      <c r="CE10" s="436"/>
      <c r="CF10" s="436"/>
      <c r="CG10" s="436"/>
    </row>
    <row r="11" spans="1:85" s="421" customFormat="1" ht="18.75" customHeight="1">
      <c r="A11" s="446"/>
      <c r="B11" s="274" t="s">
        <v>9</v>
      </c>
      <c r="C11" s="418"/>
      <c r="D11" s="418"/>
      <c r="E11" s="418"/>
      <c r="F11" s="418"/>
      <c r="G11" s="419">
        <f t="shared" ref="G11:AB11" si="0">G12+G53</f>
        <v>665645</v>
      </c>
      <c r="H11" s="419">
        <f t="shared" si="0"/>
        <v>96270</v>
      </c>
      <c r="I11" s="419">
        <f t="shared" si="0"/>
        <v>429060</v>
      </c>
      <c r="J11" s="419">
        <f t="shared" si="0"/>
        <v>500426.32900000003</v>
      </c>
      <c r="K11" s="419">
        <f t="shared" si="0"/>
        <v>367064</v>
      </c>
      <c r="L11" s="419">
        <f t="shared" si="0"/>
        <v>278175</v>
      </c>
      <c r="M11" s="419">
        <f t="shared" si="0"/>
        <v>32051.213</v>
      </c>
      <c r="N11" s="419">
        <f t="shared" si="0"/>
        <v>22605.454999999998</v>
      </c>
      <c r="O11" s="419">
        <f t="shared" si="0"/>
        <v>32024.213</v>
      </c>
      <c r="P11" s="419">
        <f t="shared" si="0"/>
        <v>289192.984</v>
      </c>
      <c r="Q11" s="419">
        <f t="shared" si="0"/>
        <v>22300</v>
      </c>
      <c r="R11" s="419">
        <f t="shared" si="0"/>
        <v>36247</v>
      </c>
      <c r="S11" s="419">
        <f t="shared" si="0"/>
        <v>405343.21299999999</v>
      </c>
      <c r="T11" s="419">
        <f t="shared" si="0"/>
        <v>230932.092</v>
      </c>
      <c r="U11" s="419">
        <f t="shared" si="0"/>
        <v>0</v>
      </c>
      <c r="V11" s="419">
        <f t="shared" si="0"/>
        <v>164374.35200000001</v>
      </c>
      <c r="W11" s="419">
        <f t="shared" si="0"/>
        <v>66557.740000000005</v>
      </c>
      <c r="X11" s="419">
        <f t="shared" si="0"/>
        <v>402906</v>
      </c>
      <c r="Y11" s="419">
        <f t="shared" si="0"/>
        <v>279311</v>
      </c>
      <c r="Z11" s="419">
        <f t="shared" si="0"/>
        <v>50450</v>
      </c>
      <c r="AA11" s="419">
        <f t="shared" si="0"/>
        <v>73145</v>
      </c>
      <c r="AB11" s="419">
        <f t="shared" si="0"/>
        <v>107868.352</v>
      </c>
      <c r="AC11" s="274"/>
      <c r="AD11" s="274"/>
      <c r="AE11" s="420">
        <f>N11/M11%</f>
        <v>70.529171548047174</v>
      </c>
      <c r="AF11" s="420">
        <f>O11/M11%</f>
        <v>99.915759818512953</v>
      </c>
      <c r="AG11" s="296"/>
      <c r="AH11" s="296"/>
      <c r="AI11" s="296"/>
      <c r="AJ11" s="296"/>
      <c r="AK11" s="296"/>
      <c r="AL11" s="296"/>
      <c r="AM11" s="296"/>
      <c r="AN11" s="296"/>
      <c r="AO11" s="296"/>
      <c r="AP11" s="296"/>
      <c r="AQ11" s="296"/>
      <c r="AR11" s="296"/>
      <c r="AS11" s="296"/>
      <c r="AT11" s="296"/>
      <c r="AU11" s="296"/>
      <c r="AV11" s="296"/>
      <c r="AW11" s="296"/>
      <c r="AX11" s="296"/>
      <c r="AY11" s="296"/>
      <c r="AZ11" s="296"/>
      <c r="BA11" s="296"/>
      <c r="BB11" s="296"/>
      <c r="BC11" s="296"/>
      <c r="BD11" s="296"/>
      <c r="BE11" s="296"/>
      <c r="BF11" s="296"/>
      <c r="BG11" s="296"/>
      <c r="BH11" s="296"/>
      <c r="BI11" s="296"/>
      <c r="BJ11" s="296"/>
      <c r="BK11" s="296"/>
      <c r="BL11" s="296"/>
      <c r="BM11" s="296"/>
      <c r="BN11" s="296"/>
      <c r="BO11" s="296"/>
      <c r="BP11" s="296"/>
      <c r="BQ11" s="296"/>
      <c r="BR11" s="296"/>
      <c r="BS11" s="296"/>
      <c r="BT11" s="296"/>
      <c r="BU11" s="296"/>
      <c r="BV11" s="296"/>
      <c r="BW11" s="296"/>
      <c r="BX11" s="296"/>
      <c r="BY11" s="296"/>
      <c r="BZ11" s="296"/>
      <c r="CA11" s="296"/>
      <c r="CB11" s="296"/>
      <c r="CC11" s="296"/>
      <c r="CD11" s="296"/>
      <c r="CE11" s="296"/>
      <c r="CF11" s="296"/>
      <c r="CG11" s="296"/>
    </row>
    <row r="12" spans="1:85" s="421" customFormat="1" ht="20.25" customHeight="1">
      <c r="A12" s="313" t="s">
        <v>72</v>
      </c>
      <c r="B12" s="313" t="s">
        <v>257</v>
      </c>
      <c r="C12" s="422"/>
      <c r="D12" s="422"/>
      <c r="E12" s="422"/>
      <c r="F12" s="422"/>
      <c r="G12" s="423">
        <f t="shared" ref="G12:AB12" si="1">G13+G49+G50</f>
        <v>491380</v>
      </c>
      <c r="H12" s="423">
        <f t="shared" si="1"/>
        <v>77482</v>
      </c>
      <c r="I12" s="423">
        <f t="shared" si="1"/>
        <v>278898</v>
      </c>
      <c r="J12" s="423">
        <f t="shared" si="1"/>
        <v>332579.185</v>
      </c>
      <c r="K12" s="423">
        <f t="shared" si="1"/>
        <v>299468</v>
      </c>
      <c r="L12" s="423">
        <f t="shared" si="1"/>
        <v>210631</v>
      </c>
      <c r="M12" s="423">
        <f t="shared" si="1"/>
        <v>4348</v>
      </c>
      <c r="N12" s="423">
        <f t="shared" si="1"/>
        <v>835</v>
      </c>
      <c r="O12" s="423">
        <f t="shared" si="1"/>
        <v>4348</v>
      </c>
      <c r="P12" s="423">
        <f t="shared" si="1"/>
        <v>196898.185</v>
      </c>
      <c r="Q12" s="423">
        <f t="shared" si="1"/>
        <v>3100</v>
      </c>
      <c r="R12" s="423">
        <f t="shared" si="1"/>
        <v>11024</v>
      </c>
      <c r="S12" s="423">
        <f t="shared" si="1"/>
        <v>303816</v>
      </c>
      <c r="T12" s="423">
        <f t="shared" si="1"/>
        <v>164374.35200000001</v>
      </c>
      <c r="U12" s="423">
        <f t="shared" si="1"/>
        <v>0</v>
      </c>
      <c r="V12" s="423">
        <f t="shared" si="1"/>
        <v>164374.35200000001</v>
      </c>
      <c r="W12" s="423">
        <f t="shared" si="1"/>
        <v>0</v>
      </c>
      <c r="X12" s="423">
        <f t="shared" si="1"/>
        <v>303816</v>
      </c>
      <c r="Y12" s="423">
        <f t="shared" si="1"/>
        <v>263368</v>
      </c>
      <c r="Z12" s="423">
        <f t="shared" si="1"/>
        <v>39200</v>
      </c>
      <c r="AA12" s="423">
        <f t="shared" si="1"/>
        <v>1248</v>
      </c>
      <c r="AB12" s="423">
        <f t="shared" si="1"/>
        <v>76874.351999999999</v>
      </c>
      <c r="AC12" s="313"/>
      <c r="AD12" s="313"/>
      <c r="AE12" s="296"/>
      <c r="AF12" s="296"/>
      <c r="AG12" s="296"/>
      <c r="AH12" s="296"/>
      <c r="AI12" s="296"/>
      <c r="AJ12" s="296"/>
      <c r="AK12" s="296"/>
      <c r="AL12" s="296"/>
      <c r="AM12" s="296"/>
      <c r="AN12" s="296"/>
      <c r="AO12" s="296"/>
      <c r="AP12" s="296"/>
      <c r="AQ12" s="296"/>
      <c r="AR12" s="296"/>
      <c r="AS12" s="296"/>
      <c r="AT12" s="296"/>
      <c r="AU12" s="296"/>
      <c r="AV12" s="296"/>
      <c r="AW12" s="296"/>
      <c r="AX12" s="296"/>
      <c r="AY12" s="296"/>
      <c r="AZ12" s="296"/>
      <c r="BA12" s="296"/>
      <c r="BB12" s="296"/>
      <c r="BC12" s="296"/>
      <c r="BD12" s="296"/>
      <c r="BE12" s="296"/>
      <c r="BF12" s="296"/>
      <c r="BG12" s="296"/>
      <c r="BH12" s="296"/>
      <c r="BI12" s="296"/>
      <c r="BJ12" s="296"/>
      <c r="BK12" s="296"/>
      <c r="BL12" s="296"/>
      <c r="BM12" s="296"/>
      <c r="BN12" s="296"/>
      <c r="BO12" s="296"/>
      <c r="BP12" s="296"/>
      <c r="BQ12" s="296"/>
      <c r="BR12" s="296"/>
      <c r="BS12" s="296"/>
      <c r="BT12" s="296"/>
      <c r="BU12" s="296"/>
      <c r="BV12" s="296"/>
      <c r="BW12" s="296"/>
      <c r="BX12" s="296"/>
      <c r="BY12" s="296"/>
      <c r="BZ12" s="296"/>
      <c r="CA12" s="296"/>
      <c r="CB12" s="296"/>
      <c r="CC12" s="296"/>
      <c r="CD12" s="296"/>
      <c r="CE12" s="296"/>
      <c r="CF12" s="296"/>
      <c r="CG12" s="296"/>
    </row>
    <row r="13" spans="1:85" s="424" customFormat="1" ht="21">
      <c r="A13" s="348" t="s">
        <v>7</v>
      </c>
      <c r="B13" s="447" t="s">
        <v>39</v>
      </c>
      <c r="C13" s="440"/>
      <c r="D13" s="440"/>
      <c r="E13" s="440"/>
      <c r="F13" s="440"/>
      <c r="G13" s="448">
        <f>G14+G21+G31+G44</f>
        <v>468380</v>
      </c>
      <c r="H13" s="448">
        <f t="shared" ref="H13:AB13" si="2">H14+H21+H31+H44</f>
        <v>77482</v>
      </c>
      <c r="I13" s="448">
        <f t="shared" si="2"/>
        <v>255898</v>
      </c>
      <c r="J13" s="448">
        <f t="shared" si="2"/>
        <v>309813.185</v>
      </c>
      <c r="K13" s="448">
        <f t="shared" si="2"/>
        <v>286868</v>
      </c>
      <c r="L13" s="448">
        <f t="shared" si="2"/>
        <v>198031</v>
      </c>
      <c r="M13" s="448">
        <f t="shared" si="2"/>
        <v>4348</v>
      </c>
      <c r="N13" s="448">
        <f t="shared" si="2"/>
        <v>835</v>
      </c>
      <c r="O13" s="448">
        <f t="shared" si="2"/>
        <v>4348</v>
      </c>
      <c r="P13" s="448">
        <f t="shared" si="2"/>
        <v>174132.185</v>
      </c>
      <c r="Q13" s="448">
        <f t="shared" si="2"/>
        <v>3100</v>
      </c>
      <c r="R13" s="448">
        <f t="shared" si="2"/>
        <v>11024</v>
      </c>
      <c r="S13" s="448">
        <f t="shared" si="2"/>
        <v>291216</v>
      </c>
      <c r="T13" s="448">
        <f t="shared" si="2"/>
        <v>154208.35200000001</v>
      </c>
      <c r="U13" s="448">
        <f t="shared" si="2"/>
        <v>0</v>
      </c>
      <c r="V13" s="448">
        <f t="shared" si="2"/>
        <v>154208.35200000001</v>
      </c>
      <c r="W13" s="448">
        <f t="shared" si="2"/>
        <v>0</v>
      </c>
      <c r="X13" s="448">
        <f t="shared" si="2"/>
        <v>291216</v>
      </c>
      <c r="Y13" s="448">
        <f t="shared" si="2"/>
        <v>263368</v>
      </c>
      <c r="Z13" s="448">
        <f t="shared" si="2"/>
        <v>26600</v>
      </c>
      <c r="AA13" s="448">
        <f t="shared" si="2"/>
        <v>1248</v>
      </c>
      <c r="AB13" s="448">
        <f t="shared" si="2"/>
        <v>66708.351999999999</v>
      </c>
      <c r="AC13" s="448"/>
      <c r="AD13" s="440"/>
      <c r="AE13" s="420">
        <f>N13/M13%</f>
        <v>19.204231830726773</v>
      </c>
      <c r="AF13" s="420">
        <f>O13/M13%</f>
        <v>100.00000000000001</v>
      </c>
      <c r="AG13" s="437"/>
      <c r="AH13" s="437"/>
      <c r="AI13" s="437"/>
      <c r="AJ13" s="437"/>
      <c r="AK13" s="437"/>
      <c r="AL13" s="437"/>
      <c r="AM13" s="437"/>
      <c r="AN13" s="437"/>
      <c r="AO13" s="437"/>
      <c r="AP13" s="437"/>
      <c r="AQ13" s="437"/>
      <c r="AR13" s="437"/>
      <c r="AS13" s="437"/>
      <c r="AT13" s="437"/>
      <c r="AU13" s="437"/>
      <c r="AV13" s="437"/>
      <c r="AW13" s="437"/>
      <c r="AX13" s="437"/>
      <c r="AY13" s="437"/>
      <c r="AZ13" s="437"/>
      <c r="BA13" s="437"/>
      <c r="BB13" s="437"/>
      <c r="BC13" s="437"/>
      <c r="BD13" s="437"/>
      <c r="BE13" s="437"/>
      <c r="BF13" s="437"/>
      <c r="BG13" s="437"/>
      <c r="BH13" s="437"/>
      <c r="BI13" s="437"/>
      <c r="BJ13" s="437"/>
      <c r="BK13" s="437"/>
      <c r="BL13" s="437"/>
      <c r="BM13" s="437"/>
      <c r="BN13" s="437"/>
      <c r="BO13" s="437"/>
      <c r="BP13" s="437"/>
      <c r="BQ13" s="437"/>
      <c r="BR13" s="437"/>
      <c r="BS13" s="437"/>
      <c r="BT13" s="437"/>
      <c r="BU13" s="437"/>
      <c r="BV13" s="437"/>
      <c r="BW13" s="437"/>
      <c r="BX13" s="437"/>
      <c r="BY13" s="437"/>
      <c r="BZ13" s="437"/>
      <c r="CA13" s="437"/>
      <c r="CB13" s="437"/>
      <c r="CC13" s="437"/>
      <c r="CD13" s="437"/>
      <c r="CE13" s="437"/>
      <c r="CF13" s="437"/>
      <c r="CG13" s="437"/>
    </row>
    <row r="14" spans="1:85" s="288" customFormat="1" ht="12.75" customHeight="1">
      <c r="A14" s="449" t="s">
        <v>258</v>
      </c>
      <c r="B14" s="449" t="s">
        <v>259</v>
      </c>
      <c r="C14" s="441"/>
      <c r="D14" s="441"/>
      <c r="E14" s="441"/>
      <c r="F14" s="441"/>
      <c r="G14" s="450">
        <f>G15+G19</f>
        <v>32980</v>
      </c>
      <c r="H14" s="450">
        <f t="shared" ref="H14:AA14" si="3">H15+H19</f>
        <v>0</v>
      </c>
      <c r="I14" s="450">
        <f t="shared" si="3"/>
        <v>32980</v>
      </c>
      <c r="J14" s="450">
        <f t="shared" si="3"/>
        <v>28732.832999999999</v>
      </c>
      <c r="K14" s="450">
        <f t="shared" si="3"/>
        <v>24815</v>
      </c>
      <c r="L14" s="450">
        <f t="shared" si="3"/>
        <v>24815</v>
      </c>
      <c r="M14" s="450">
        <f>M15+M19</f>
        <v>4130</v>
      </c>
      <c r="N14" s="450">
        <f t="shared" si="3"/>
        <v>619</v>
      </c>
      <c r="O14" s="450">
        <f t="shared" si="3"/>
        <v>4130</v>
      </c>
      <c r="P14" s="450">
        <f t="shared" si="3"/>
        <v>26614.832999999999</v>
      </c>
      <c r="Q14" s="450">
        <f t="shared" si="3"/>
        <v>1600</v>
      </c>
      <c r="R14" s="450">
        <f t="shared" si="3"/>
        <v>4034</v>
      </c>
      <c r="S14" s="450">
        <f t="shared" si="3"/>
        <v>28945</v>
      </c>
      <c r="T14" s="450">
        <f t="shared" si="3"/>
        <v>181</v>
      </c>
      <c r="U14" s="450">
        <f t="shared" si="3"/>
        <v>0</v>
      </c>
      <c r="V14" s="450">
        <f t="shared" si="3"/>
        <v>181</v>
      </c>
      <c r="W14" s="450">
        <f t="shared" si="3"/>
        <v>0</v>
      </c>
      <c r="X14" s="450">
        <f t="shared" si="3"/>
        <v>28945</v>
      </c>
      <c r="Y14" s="450">
        <f t="shared" si="3"/>
        <v>28945</v>
      </c>
      <c r="Z14" s="450">
        <f t="shared" si="3"/>
        <v>0</v>
      </c>
      <c r="AA14" s="450">
        <f t="shared" si="3"/>
        <v>0</v>
      </c>
      <c r="AB14" s="450">
        <f>AB15+AB19</f>
        <v>181</v>
      </c>
      <c r="AC14" s="450"/>
      <c r="AD14" s="441"/>
      <c r="AE14" s="420">
        <f>N14/M14%</f>
        <v>14.987893462469735</v>
      </c>
      <c r="AF14" s="308"/>
      <c r="AG14" s="308"/>
      <c r="AH14" s="308"/>
      <c r="AI14" s="308"/>
      <c r="AJ14" s="308"/>
      <c r="AK14" s="308"/>
      <c r="AL14" s="308"/>
      <c r="AM14" s="308"/>
      <c r="AN14" s="308"/>
      <c r="AO14" s="308"/>
      <c r="AP14" s="308"/>
      <c r="AQ14" s="308"/>
      <c r="AR14" s="308"/>
      <c r="AS14" s="308"/>
      <c r="AT14" s="308"/>
      <c r="AU14" s="308"/>
      <c r="AV14" s="308"/>
      <c r="AW14" s="308"/>
      <c r="AX14" s="308"/>
      <c r="AY14" s="308"/>
      <c r="AZ14" s="308"/>
      <c r="BA14" s="308"/>
      <c r="BB14" s="308"/>
      <c r="BC14" s="308"/>
      <c r="BD14" s="308"/>
      <c r="BE14" s="308"/>
      <c r="BF14" s="308"/>
      <c r="BG14" s="308"/>
      <c r="BH14" s="308"/>
      <c r="BI14" s="308"/>
      <c r="BJ14" s="308"/>
      <c r="BK14" s="308"/>
      <c r="BL14" s="308"/>
      <c r="BM14" s="308"/>
      <c r="BN14" s="308"/>
      <c r="BO14" s="308"/>
      <c r="BP14" s="308"/>
      <c r="BQ14" s="308"/>
      <c r="BR14" s="308"/>
      <c r="BS14" s="308"/>
      <c r="BT14" s="308"/>
      <c r="BU14" s="308"/>
      <c r="BV14" s="308"/>
      <c r="BW14" s="308"/>
      <c r="BX14" s="308"/>
      <c r="BY14" s="308"/>
      <c r="BZ14" s="308"/>
      <c r="CA14" s="308"/>
      <c r="CB14" s="308"/>
      <c r="CC14" s="308"/>
      <c r="CD14" s="308"/>
      <c r="CE14" s="308"/>
      <c r="CF14" s="308"/>
      <c r="CG14" s="308"/>
    </row>
    <row r="15" spans="1:85" s="288" customFormat="1" ht="33.75">
      <c r="A15" s="314" t="s">
        <v>78</v>
      </c>
      <c r="B15" s="315" t="s">
        <v>642</v>
      </c>
      <c r="C15" s="382"/>
      <c r="D15" s="432"/>
      <c r="E15" s="382"/>
      <c r="F15" s="384"/>
      <c r="G15" s="385">
        <f>SUM(G16:G18)</f>
        <v>32980</v>
      </c>
      <c r="H15" s="385">
        <f t="shared" ref="H15:AB15" si="4">SUM(H16:H18)</f>
        <v>0</v>
      </c>
      <c r="I15" s="385">
        <f t="shared" si="4"/>
        <v>32980</v>
      </c>
      <c r="J15" s="385">
        <f t="shared" si="4"/>
        <v>28732.832999999999</v>
      </c>
      <c r="K15" s="385">
        <f t="shared" si="4"/>
        <v>24815</v>
      </c>
      <c r="L15" s="385">
        <f t="shared" si="4"/>
        <v>24815</v>
      </c>
      <c r="M15" s="385">
        <f t="shared" si="4"/>
        <v>4130</v>
      </c>
      <c r="N15" s="385">
        <f t="shared" si="4"/>
        <v>619</v>
      </c>
      <c r="O15" s="385">
        <f t="shared" si="4"/>
        <v>4130</v>
      </c>
      <c r="P15" s="385">
        <f t="shared" si="4"/>
        <v>26614.832999999999</v>
      </c>
      <c r="Q15" s="385">
        <f t="shared" si="4"/>
        <v>1600</v>
      </c>
      <c r="R15" s="385">
        <f t="shared" si="4"/>
        <v>4034</v>
      </c>
      <c r="S15" s="385">
        <f t="shared" si="4"/>
        <v>28945</v>
      </c>
      <c r="T15" s="385">
        <f t="shared" si="4"/>
        <v>181</v>
      </c>
      <c r="U15" s="385">
        <f t="shared" si="4"/>
        <v>0</v>
      </c>
      <c r="V15" s="385">
        <f t="shared" si="4"/>
        <v>181</v>
      </c>
      <c r="W15" s="385">
        <f t="shared" si="4"/>
        <v>0</v>
      </c>
      <c r="X15" s="385">
        <f t="shared" si="4"/>
        <v>28945</v>
      </c>
      <c r="Y15" s="385">
        <f t="shared" si="4"/>
        <v>28945</v>
      </c>
      <c r="Z15" s="385">
        <f t="shared" si="4"/>
        <v>0</v>
      </c>
      <c r="AA15" s="385">
        <f t="shared" si="4"/>
        <v>0</v>
      </c>
      <c r="AB15" s="385">
        <f t="shared" si="4"/>
        <v>181</v>
      </c>
      <c r="AC15" s="381"/>
      <c r="AD15" s="345"/>
      <c r="AE15" s="308"/>
      <c r="AF15" s="308"/>
      <c r="AG15" s="308"/>
      <c r="AH15" s="308"/>
      <c r="AI15" s="308"/>
      <c r="AJ15" s="308"/>
      <c r="AK15" s="308"/>
      <c r="AL15" s="308"/>
      <c r="AM15" s="308"/>
      <c r="AN15" s="308"/>
      <c r="AO15" s="308"/>
      <c r="AP15" s="308"/>
      <c r="AQ15" s="308"/>
      <c r="AR15" s="308"/>
      <c r="AS15" s="308"/>
      <c r="AT15" s="308"/>
      <c r="AU15" s="308"/>
      <c r="AV15" s="308"/>
      <c r="AW15" s="308"/>
      <c r="AX15" s="308"/>
      <c r="AY15" s="308"/>
      <c r="AZ15" s="308"/>
      <c r="BA15" s="308"/>
      <c r="BB15" s="308"/>
      <c r="BC15" s="308"/>
      <c r="BD15" s="308"/>
      <c r="BE15" s="308"/>
      <c r="BF15" s="308"/>
      <c r="BG15" s="308"/>
      <c r="BH15" s="308"/>
      <c r="BI15" s="308"/>
      <c r="BJ15" s="308"/>
      <c r="BK15" s="308"/>
      <c r="BL15" s="308"/>
      <c r="BM15" s="308"/>
      <c r="BN15" s="308"/>
      <c r="BO15" s="308"/>
      <c r="BP15" s="308"/>
      <c r="BQ15" s="308"/>
      <c r="BR15" s="308"/>
      <c r="BS15" s="308"/>
      <c r="BT15" s="308"/>
      <c r="BU15" s="308"/>
      <c r="BV15" s="308"/>
      <c r="BW15" s="308"/>
      <c r="BX15" s="308"/>
      <c r="BY15" s="308"/>
      <c r="BZ15" s="308"/>
      <c r="CA15" s="308"/>
      <c r="CB15" s="308"/>
      <c r="CC15" s="308"/>
      <c r="CD15" s="308"/>
      <c r="CE15" s="308"/>
      <c r="CF15" s="308"/>
      <c r="CG15" s="308"/>
    </row>
    <row r="16" spans="1:85" s="288" customFormat="1" ht="18">
      <c r="A16" s="451">
        <v>1</v>
      </c>
      <c r="B16" s="329" t="s">
        <v>260</v>
      </c>
      <c r="C16" s="330" t="s">
        <v>261</v>
      </c>
      <c r="D16" s="452"/>
      <c r="E16" s="332" t="s">
        <v>276</v>
      </c>
      <c r="F16" s="333" t="s">
        <v>262</v>
      </c>
      <c r="G16" s="325">
        <v>6000</v>
      </c>
      <c r="H16" s="327"/>
      <c r="I16" s="327">
        <f>G16</f>
        <v>6000</v>
      </c>
      <c r="J16" s="325">
        <v>5208</v>
      </c>
      <c r="K16" s="327">
        <f>994+2006+2400-373</f>
        <v>5027</v>
      </c>
      <c r="L16" s="327">
        <f>K16</f>
        <v>5027</v>
      </c>
      <c r="M16" s="327"/>
      <c r="N16" s="327"/>
      <c r="O16" s="327">
        <f>M16</f>
        <v>0</v>
      </c>
      <c r="P16" s="327">
        <f>J16</f>
        <v>5208</v>
      </c>
      <c r="Q16" s="327"/>
      <c r="R16" s="325"/>
      <c r="S16" s="327">
        <f>K16+M16</f>
        <v>5027</v>
      </c>
      <c r="T16" s="327">
        <f>J16-S16</f>
        <v>181</v>
      </c>
      <c r="U16" s="327"/>
      <c r="V16" s="327">
        <f>T16</f>
        <v>181</v>
      </c>
      <c r="W16" s="327"/>
      <c r="X16" s="327">
        <f>S16</f>
        <v>5027</v>
      </c>
      <c r="Y16" s="327">
        <f>S16</f>
        <v>5027</v>
      </c>
      <c r="Z16" s="327"/>
      <c r="AA16" s="327"/>
      <c r="AB16" s="327">
        <f>T16</f>
        <v>181</v>
      </c>
      <c r="AC16" s="379" t="s">
        <v>409</v>
      </c>
      <c r="AD16" s="344" t="s">
        <v>643</v>
      </c>
      <c r="AE16" s="308"/>
      <c r="AF16" s="308"/>
      <c r="AG16" s="308"/>
      <c r="AH16" s="308"/>
      <c r="AI16" s="308"/>
      <c r="AJ16" s="308"/>
      <c r="AK16" s="308"/>
      <c r="AL16" s="308"/>
      <c r="AM16" s="308"/>
      <c r="AN16" s="308"/>
      <c r="AO16" s="308"/>
      <c r="AP16" s="308"/>
      <c r="AQ16" s="308"/>
      <c r="AR16" s="308"/>
      <c r="AS16" s="308"/>
      <c r="AT16" s="308"/>
      <c r="AU16" s="308"/>
      <c r="AV16" s="308"/>
      <c r="AW16" s="308"/>
      <c r="AX16" s="308"/>
      <c r="AY16" s="308"/>
      <c r="AZ16" s="308"/>
      <c r="BA16" s="308"/>
      <c r="BB16" s="308"/>
      <c r="BC16" s="308"/>
      <c r="BD16" s="308"/>
      <c r="BE16" s="308"/>
      <c r="BF16" s="308"/>
      <c r="BG16" s="308"/>
      <c r="BH16" s="308"/>
      <c r="BI16" s="308"/>
      <c r="BJ16" s="308"/>
      <c r="BK16" s="308"/>
      <c r="BL16" s="308"/>
      <c r="BM16" s="308"/>
      <c r="BN16" s="308"/>
      <c r="BO16" s="308"/>
      <c r="BP16" s="308"/>
      <c r="BQ16" s="308"/>
      <c r="BR16" s="308"/>
      <c r="BS16" s="308"/>
      <c r="BT16" s="308"/>
      <c r="BU16" s="308"/>
      <c r="BV16" s="308"/>
      <c r="BW16" s="308"/>
      <c r="BX16" s="308"/>
      <c r="BY16" s="308"/>
      <c r="BZ16" s="308"/>
      <c r="CA16" s="308"/>
      <c r="CB16" s="308"/>
      <c r="CC16" s="308"/>
      <c r="CD16" s="308"/>
      <c r="CE16" s="308"/>
      <c r="CF16" s="308"/>
      <c r="CG16" s="308"/>
    </row>
    <row r="17" spans="1:85" s="288" customFormat="1" ht="22.5">
      <c r="A17" s="451">
        <v>2</v>
      </c>
      <c r="B17" s="329" t="s">
        <v>263</v>
      </c>
      <c r="C17" s="330" t="s">
        <v>206</v>
      </c>
      <c r="D17" s="452"/>
      <c r="E17" s="332" t="s">
        <v>276</v>
      </c>
      <c r="F17" s="333" t="s">
        <v>264</v>
      </c>
      <c r="G17" s="325">
        <v>12000</v>
      </c>
      <c r="H17" s="327"/>
      <c r="I17" s="327">
        <f>G17</f>
        <v>12000</v>
      </c>
      <c r="J17" s="325">
        <v>10406.833000000001</v>
      </c>
      <c r="K17" s="327">
        <f>1989+4011+4800</f>
        <v>10800</v>
      </c>
      <c r="L17" s="327">
        <f>K17</f>
        <v>10800</v>
      </c>
      <c r="M17" s="327"/>
      <c r="N17" s="327"/>
      <c r="O17" s="327"/>
      <c r="P17" s="327">
        <f>J17</f>
        <v>10406.833000000001</v>
      </c>
      <c r="Q17" s="327"/>
      <c r="R17" s="325"/>
      <c r="S17" s="327">
        <f>K17+M17</f>
        <v>10800</v>
      </c>
      <c r="T17" s="327">
        <v>0</v>
      </c>
      <c r="U17" s="327"/>
      <c r="V17" s="327">
        <v>0</v>
      </c>
      <c r="W17" s="327"/>
      <c r="X17" s="327">
        <f t="shared" ref="X17:X27" si="5">S17</f>
        <v>10800</v>
      </c>
      <c r="Y17" s="327">
        <f t="shared" ref="Y17:Y24" si="6">S17</f>
        <v>10800</v>
      </c>
      <c r="Z17" s="327"/>
      <c r="AA17" s="327"/>
      <c r="AB17" s="327">
        <v>0</v>
      </c>
      <c r="AC17" s="379" t="s">
        <v>409</v>
      </c>
      <c r="AD17" s="344" t="s">
        <v>643</v>
      </c>
      <c r="AE17" s="296" t="s">
        <v>675</v>
      </c>
      <c r="AF17" s="377">
        <f>S17-J17</f>
        <v>393.16699999999946</v>
      </c>
      <c r="AG17" s="308"/>
      <c r="AH17" s="308"/>
      <c r="AI17" s="308"/>
      <c r="AJ17" s="308"/>
      <c r="AK17" s="308"/>
      <c r="AL17" s="308"/>
      <c r="AM17" s="308"/>
      <c r="AN17" s="308"/>
      <c r="AO17" s="308"/>
      <c r="AP17" s="308"/>
      <c r="AQ17" s="308"/>
      <c r="AR17" s="308"/>
      <c r="AS17" s="308"/>
      <c r="AT17" s="308"/>
      <c r="AU17" s="308"/>
      <c r="AV17" s="308"/>
      <c r="AW17" s="308"/>
      <c r="AX17" s="308"/>
      <c r="AY17" s="308"/>
      <c r="AZ17" s="308"/>
      <c r="BA17" s="308"/>
      <c r="BB17" s="308"/>
      <c r="BC17" s="308"/>
      <c r="BD17" s="308"/>
      <c r="BE17" s="308"/>
      <c r="BF17" s="308"/>
      <c r="BG17" s="308"/>
      <c r="BH17" s="308"/>
      <c r="BI17" s="308"/>
      <c r="BJ17" s="308"/>
      <c r="BK17" s="308"/>
      <c r="BL17" s="308"/>
      <c r="BM17" s="308"/>
      <c r="BN17" s="308"/>
      <c r="BO17" s="308"/>
      <c r="BP17" s="308"/>
      <c r="BQ17" s="308"/>
      <c r="BR17" s="308"/>
      <c r="BS17" s="308"/>
      <c r="BT17" s="308"/>
      <c r="BU17" s="308"/>
      <c r="BV17" s="308"/>
      <c r="BW17" s="308"/>
      <c r="BX17" s="308"/>
      <c r="BY17" s="308"/>
      <c r="BZ17" s="308"/>
      <c r="CA17" s="308"/>
      <c r="CB17" s="308"/>
      <c r="CC17" s="308"/>
      <c r="CD17" s="308"/>
      <c r="CE17" s="308"/>
      <c r="CF17" s="308"/>
      <c r="CG17" s="308"/>
    </row>
    <row r="18" spans="1:85" s="288" customFormat="1" ht="22.5">
      <c r="A18" s="451">
        <v>3</v>
      </c>
      <c r="B18" s="329" t="s">
        <v>265</v>
      </c>
      <c r="C18" s="330" t="s">
        <v>206</v>
      </c>
      <c r="D18" s="452"/>
      <c r="E18" s="332" t="s">
        <v>216</v>
      </c>
      <c r="F18" s="453" t="s">
        <v>410</v>
      </c>
      <c r="G18" s="325">
        <v>14980</v>
      </c>
      <c r="H18" s="327"/>
      <c r="I18" s="327">
        <f>G18</f>
        <v>14980</v>
      </c>
      <c r="J18" s="327">
        <v>13118</v>
      </c>
      <c r="K18" s="327">
        <f>2847+6141</f>
        <v>8988</v>
      </c>
      <c r="L18" s="327">
        <f>K18</f>
        <v>8988</v>
      </c>
      <c r="M18" s="327">
        <v>4130</v>
      </c>
      <c r="N18" s="327">
        <v>619</v>
      </c>
      <c r="O18" s="327">
        <v>4130</v>
      </c>
      <c r="P18" s="327">
        <v>11000</v>
      </c>
      <c r="Q18" s="327">
        <v>1600</v>
      </c>
      <c r="R18" s="327">
        <f>13022-8988</f>
        <v>4034</v>
      </c>
      <c r="S18" s="327">
        <f>K18+M18</f>
        <v>13118</v>
      </c>
      <c r="T18" s="327">
        <f>J18-S18</f>
        <v>0</v>
      </c>
      <c r="U18" s="327"/>
      <c r="V18" s="327">
        <f t="shared" ref="V18" si="7">T18</f>
        <v>0</v>
      </c>
      <c r="W18" s="327"/>
      <c r="X18" s="327">
        <f t="shared" ref="X18" si="8">S18</f>
        <v>13118</v>
      </c>
      <c r="Y18" s="327">
        <f t="shared" ref="Y18" si="9">S18</f>
        <v>13118</v>
      </c>
      <c r="Z18" s="327"/>
      <c r="AA18" s="327"/>
      <c r="AB18" s="327">
        <f>T18</f>
        <v>0</v>
      </c>
      <c r="AC18" s="379">
        <v>2020</v>
      </c>
      <c r="AD18" s="344"/>
      <c r="AE18" s="308"/>
      <c r="AF18" s="308"/>
      <c r="AG18" s="308"/>
      <c r="AH18" s="308"/>
      <c r="AI18" s="308"/>
      <c r="AJ18" s="308"/>
      <c r="AK18" s="308"/>
      <c r="AL18" s="308"/>
      <c r="AM18" s="308"/>
      <c r="AN18" s="308"/>
      <c r="AO18" s="308"/>
      <c r="AP18" s="308"/>
      <c r="AQ18" s="308"/>
      <c r="AR18" s="308"/>
      <c r="AS18" s="308"/>
      <c r="AT18" s="308"/>
      <c r="AU18" s="308"/>
      <c r="AV18" s="308"/>
      <c r="AW18" s="308"/>
      <c r="AX18" s="308"/>
      <c r="AY18" s="308"/>
      <c r="AZ18" s="308"/>
      <c r="BA18" s="308"/>
      <c r="BB18" s="308"/>
      <c r="BC18" s="308"/>
      <c r="BD18" s="308"/>
      <c r="BE18" s="308"/>
      <c r="BF18" s="308"/>
      <c r="BG18" s="308"/>
      <c r="BH18" s="308"/>
      <c r="BI18" s="308"/>
      <c r="BJ18" s="308"/>
      <c r="BK18" s="308"/>
      <c r="BL18" s="308"/>
      <c r="BM18" s="308"/>
      <c r="BN18" s="308"/>
      <c r="BO18" s="308"/>
      <c r="BP18" s="308"/>
      <c r="BQ18" s="308"/>
      <c r="BR18" s="308"/>
      <c r="BS18" s="308"/>
      <c r="BT18" s="308"/>
      <c r="BU18" s="308"/>
      <c r="BV18" s="308"/>
      <c r="BW18" s="308"/>
      <c r="BX18" s="308"/>
      <c r="BY18" s="308"/>
      <c r="BZ18" s="308"/>
      <c r="CA18" s="308"/>
      <c r="CB18" s="308"/>
      <c r="CC18" s="308"/>
      <c r="CD18" s="308"/>
      <c r="CE18" s="308"/>
      <c r="CF18" s="308"/>
      <c r="CG18" s="308"/>
    </row>
    <row r="19" spans="1:85" s="288" customFormat="1" ht="22.5">
      <c r="A19" s="314" t="s">
        <v>84</v>
      </c>
      <c r="B19" s="315" t="s">
        <v>726</v>
      </c>
      <c r="C19" s="431"/>
      <c r="D19" s="454"/>
      <c r="E19" s="455"/>
      <c r="F19" s="384"/>
      <c r="G19" s="385">
        <f t="shared" ref="G19:AB19" si="10">G20</f>
        <v>0</v>
      </c>
      <c r="H19" s="385">
        <f t="shared" si="10"/>
        <v>0</v>
      </c>
      <c r="I19" s="385">
        <f t="shared" si="10"/>
        <v>0</v>
      </c>
      <c r="J19" s="385">
        <f t="shared" si="10"/>
        <v>0</v>
      </c>
      <c r="K19" s="385">
        <f t="shared" si="10"/>
        <v>0</v>
      </c>
      <c r="L19" s="385">
        <f t="shared" si="10"/>
        <v>0</v>
      </c>
      <c r="M19" s="385">
        <f t="shared" si="10"/>
        <v>0</v>
      </c>
      <c r="N19" s="385">
        <f t="shared" si="10"/>
        <v>0</v>
      </c>
      <c r="O19" s="385">
        <f t="shared" si="10"/>
        <v>0</v>
      </c>
      <c r="P19" s="385">
        <f t="shared" si="10"/>
        <v>0</v>
      </c>
      <c r="Q19" s="385">
        <f t="shared" si="10"/>
        <v>0</v>
      </c>
      <c r="R19" s="385">
        <f t="shared" si="10"/>
        <v>0</v>
      </c>
      <c r="S19" s="385">
        <f t="shared" si="10"/>
        <v>0</v>
      </c>
      <c r="T19" s="385">
        <f t="shared" si="10"/>
        <v>0</v>
      </c>
      <c r="U19" s="385">
        <f t="shared" si="10"/>
        <v>0</v>
      </c>
      <c r="V19" s="385">
        <f t="shared" si="10"/>
        <v>0</v>
      </c>
      <c r="W19" s="385">
        <f t="shared" si="10"/>
        <v>0</v>
      </c>
      <c r="X19" s="385">
        <f t="shared" si="10"/>
        <v>0</v>
      </c>
      <c r="Y19" s="385">
        <f t="shared" si="10"/>
        <v>0</v>
      </c>
      <c r="Z19" s="385">
        <f t="shared" si="10"/>
        <v>0</v>
      </c>
      <c r="AA19" s="385">
        <f t="shared" si="10"/>
        <v>0</v>
      </c>
      <c r="AB19" s="385">
        <f t="shared" si="10"/>
        <v>0</v>
      </c>
      <c r="AC19" s="381"/>
      <c r="AD19" s="345"/>
      <c r="AE19" s="308"/>
      <c r="AF19" s="308"/>
      <c r="AG19" s="308"/>
      <c r="AH19" s="308"/>
      <c r="AI19" s="308"/>
      <c r="AJ19" s="308"/>
      <c r="AK19" s="308"/>
      <c r="AL19" s="308"/>
      <c r="AM19" s="308"/>
      <c r="AN19" s="308"/>
      <c r="AO19" s="308"/>
      <c r="AP19" s="308"/>
      <c r="AQ19" s="308"/>
      <c r="AR19" s="308"/>
      <c r="AS19" s="308"/>
      <c r="AT19" s="308"/>
      <c r="AU19" s="308"/>
      <c r="AV19" s="308"/>
      <c r="AW19" s="308"/>
      <c r="AX19" s="308"/>
      <c r="AY19" s="308"/>
      <c r="AZ19" s="308"/>
      <c r="BA19" s="308"/>
      <c r="BB19" s="308"/>
      <c r="BC19" s="308"/>
      <c r="BD19" s="308"/>
      <c r="BE19" s="308"/>
      <c r="BF19" s="308"/>
      <c r="BG19" s="308"/>
      <c r="BH19" s="308"/>
      <c r="BI19" s="308"/>
      <c r="BJ19" s="308"/>
      <c r="BK19" s="308"/>
      <c r="BL19" s="308"/>
      <c r="BM19" s="308"/>
      <c r="BN19" s="308"/>
      <c r="BO19" s="308"/>
      <c r="BP19" s="308"/>
      <c r="BQ19" s="308"/>
      <c r="BR19" s="308"/>
      <c r="BS19" s="308"/>
      <c r="BT19" s="308"/>
      <c r="BU19" s="308"/>
      <c r="BV19" s="308"/>
      <c r="BW19" s="308"/>
      <c r="BX19" s="308"/>
      <c r="BY19" s="308"/>
      <c r="BZ19" s="308"/>
      <c r="CA19" s="308"/>
      <c r="CB19" s="308"/>
      <c r="CC19" s="308"/>
      <c r="CD19" s="308"/>
      <c r="CE19" s="308"/>
      <c r="CF19" s="308"/>
      <c r="CG19" s="308"/>
    </row>
    <row r="20" spans="1:85" s="288" customFormat="1" ht="11.25" hidden="1">
      <c r="A20" s="451"/>
      <c r="B20" s="329"/>
      <c r="C20" s="330"/>
      <c r="D20" s="452"/>
      <c r="E20" s="332"/>
      <c r="F20" s="453"/>
      <c r="G20" s="325"/>
      <c r="H20" s="327"/>
      <c r="I20" s="327"/>
      <c r="J20" s="327"/>
      <c r="K20" s="327"/>
      <c r="L20" s="327"/>
      <c r="M20" s="327"/>
      <c r="N20" s="327"/>
      <c r="O20" s="327"/>
      <c r="P20" s="327"/>
      <c r="Q20" s="327"/>
      <c r="R20" s="327"/>
      <c r="S20" s="327"/>
      <c r="T20" s="327"/>
      <c r="U20" s="327"/>
      <c r="V20" s="327"/>
      <c r="W20" s="327"/>
      <c r="X20" s="327"/>
      <c r="Y20" s="327"/>
      <c r="Z20" s="327"/>
      <c r="AA20" s="327"/>
      <c r="AB20" s="327"/>
      <c r="AC20" s="379"/>
      <c r="AD20" s="345"/>
      <c r="AE20" s="308"/>
      <c r="AF20" s="308"/>
      <c r="AG20" s="308"/>
      <c r="AH20" s="308"/>
      <c r="AI20" s="308"/>
      <c r="AJ20" s="308"/>
      <c r="AK20" s="308"/>
      <c r="AL20" s="308"/>
      <c r="AM20" s="308"/>
      <c r="AN20" s="308"/>
      <c r="AO20" s="308"/>
      <c r="AP20" s="308"/>
      <c r="AQ20" s="308"/>
      <c r="AR20" s="308"/>
      <c r="AS20" s="308"/>
      <c r="AT20" s="308"/>
      <c r="AU20" s="308"/>
      <c r="AV20" s="308"/>
      <c r="AW20" s="308"/>
      <c r="AX20" s="308"/>
      <c r="AY20" s="308"/>
      <c r="AZ20" s="308"/>
      <c r="BA20" s="308"/>
      <c r="BB20" s="308"/>
      <c r="BC20" s="308"/>
      <c r="BD20" s="308"/>
      <c r="BE20" s="308"/>
      <c r="BF20" s="308"/>
      <c r="BG20" s="308"/>
      <c r="BH20" s="308"/>
      <c r="BI20" s="308"/>
      <c r="BJ20" s="308"/>
      <c r="BK20" s="308"/>
      <c r="BL20" s="308"/>
      <c r="BM20" s="308"/>
      <c r="BN20" s="308"/>
      <c r="BO20" s="308"/>
      <c r="BP20" s="308"/>
      <c r="BQ20" s="308"/>
      <c r="BR20" s="308"/>
      <c r="BS20" s="308"/>
      <c r="BT20" s="308"/>
      <c r="BU20" s="308"/>
      <c r="BV20" s="308"/>
      <c r="BW20" s="308"/>
      <c r="BX20" s="308"/>
      <c r="BY20" s="308"/>
      <c r="BZ20" s="308"/>
      <c r="CA20" s="308"/>
      <c r="CB20" s="308"/>
      <c r="CC20" s="308"/>
      <c r="CD20" s="308"/>
      <c r="CE20" s="308"/>
      <c r="CF20" s="308"/>
      <c r="CG20" s="308"/>
    </row>
    <row r="21" spans="1:85" s="288" customFormat="1" ht="19.5" customHeight="1">
      <c r="A21" s="449" t="s">
        <v>266</v>
      </c>
      <c r="B21" s="449" t="s">
        <v>267</v>
      </c>
      <c r="C21" s="441"/>
      <c r="D21" s="441"/>
      <c r="E21" s="441"/>
      <c r="F21" s="441"/>
      <c r="G21" s="450">
        <f>G22+G25+G28</f>
        <v>158800</v>
      </c>
      <c r="H21" s="450">
        <f t="shared" ref="H21:AC21" si="11">H22+H25+H28</f>
        <v>0</v>
      </c>
      <c r="I21" s="450">
        <f t="shared" si="11"/>
        <v>158800</v>
      </c>
      <c r="J21" s="450">
        <f t="shared" si="11"/>
        <v>22073.351999999999</v>
      </c>
      <c r="K21" s="450">
        <f t="shared" si="11"/>
        <v>21420</v>
      </c>
      <c r="L21" s="450">
        <f t="shared" si="11"/>
        <v>21420</v>
      </c>
      <c r="M21" s="450">
        <f t="shared" si="11"/>
        <v>218</v>
      </c>
      <c r="N21" s="450">
        <f t="shared" si="11"/>
        <v>216</v>
      </c>
      <c r="O21" s="450">
        <f t="shared" si="11"/>
        <v>218</v>
      </c>
      <c r="P21" s="450">
        <f t="shared" si="11"/>
        <v>22073.351999999999</v>
      </c>
      <c r="Q21" s="450">
        <f t="shared" si="11"/>
        <v>0</v>
      </c>
      <c r="R21" s="450">
        <f t="shared" si="11"/>
        <v>0</v>
      </c>
      <c r="S21" s="450">
        <f t="shared" si="11"/>
        <v>21638</v>
      </c>
      <c r="T21" s="450">
        <f t="shared" si="11"/>
        <v>135653.35200000001</v>
      </c>
      <c r="U21" s="450">
        <f t="shared" si="11"/>
        <v>0</v>
      </c>
      <c r="V21" s="450">
        <f t="shared" si="11"/>
        <v>135653.35200000001</v>
      </c>
      <c r="W21" s="450">
        <f t="shared" si="11"/>
        <v>0</v>
      </c>
      <c r="X21" s="450">
        <f t="shared" si="11"/>
        <v>21638</v>
      </c>
      <c r="Y21" s="450">
        <f t="shared" si="11"/>
        <v>21638</v>
      </c>
      <c r="Z21" s="450">
        <f t="shared" si="11"/>
        <v>0</v>
      </c>
      <c r="AA21" s="450">
        <f t="shared" si="11"/>
        <v>0</v>
      </c>
      <c r="AB21" s="450">
        <f t="shared" si="11"/>
        <v>48153.351999999999</v>
      </c>
      <c r="AC21" s="450">
        <f t="shared" si="11"/>
        <v>0</v>
      </c>
      <c r="AD21" s="441"/>
      <c r="AE21" s="420">
        <f>N21/M21%</f>
        <v>99.082568807339442</v>
      </c>
      <c r="AF21" s="420">
        <f>O21/M21%</f>
        <v>99.999999999999986</v>
      </c>
      <c r="AG21" s="308"/>
      <c r="AH21" s="308"/>
      <c r="AI21" s="308"/>
      <c r="AJ21" s="308"/>
      <c r="AK21" s="308"/>
      <c r="AL21" s="308"/>
      <c r="AM21" s="308"/>
      <c r="AN21" s="308"/>
      <c r="AO21" s="308"/>
      <c r="AP21" s="308"/>
      <c r="AQ21" s="308"/>
      <c r="AR21" s="308"/>
      <c r="AS21" s="308"/>
      <c r="AT21" s="308"/>
      <c r="AU21" s="308"/>
      <c r="AV21" s="308"/>
      <c r="AW21" s="308"/>
      <c r="AX21" s="308"/>
      <c r="AY21" s="308"/>
      <c r="AZ21" s="308"/>
      <c r="BA21" s="308"/>
      <c r="BB21" s="308"/>
      <c r="BC21" s="308"/>
      <c r="BD21" s="308"/>
      <c r="BE21" s="308"/>
      <c r="BF21" s="308"/>
      <c r="BG21" s="308"/>
      <c r="BH21" s="308"/>
      <c r="BI21" s="308"/>
      <c r="BJ21" s="308"/>
      <c r="BK21" s="308"/>
      <c r="BL21" s="308"/>
      <c r="BM21" s="308"/>
      <c r="BN21" s="308"/>
      <c r="BO21" s="308"/>
      <c r="BP21" s="308"/>
      <c r="BQ21" s="308"/>
      <c r="BR21" s="308"/>
      <c r="BS21" s="308"/>
      <c r="BT21" s="308"/>
      <c r="BU21" s="308"/>
      <c r="BV21" s="308"/>
      <c r="BW21" s="308"/>
      <c r="BX21" s="308"/>
      <c r="BY21" s="308"/>
      <c r="BZ21" s="308"/>
      <c r="CA21" s="308"/>
      <c r="CB21" s="308"/>
      <c r="CC21" s="308"/>
      <c r="CD21" s="308"/>
      <c r="CE21" s="308"/>
      <c r="CF21" s="308"/>
      <c r="CG21" s="308"/>
    </row>
    <row r="22" spans="1:85" s="288" customFormat="1" ht="22.5">
      <c r="A22" s="314" t="s">
        <v>78</v>
      </c>
      <c r="B22" s="315" t="s">
        <v>414</v>
      </c>
      <c r="C22" s="382"/>
      <c r="D22" s="432"/>
      <c r="E22" s="382"/>
      <c r="F22" s="384"/>
      <c r="G22" s="385">
        <f t="shared" ref="G22:L22" si="12">G23</f>
        <v>0</v>
      </c>
      <c r="H22" s="385">
        <f t="shared" si="12"/>
        <v>0</v>
      </c>
      <c r="I22" s="385">
        <f t="shared" si="12"/>
        <v>0</v>
      </c>
      <c r="J22" s="385">
        <f t="shared" si="12"/>
        <v>0</v>
      </c>
      <c r="K22" s="385">
        <f t="shared" si="12"/>
        <v>0</v>
      </c>
      <c r="L22" s="385">
        <f t="shared" si="12"/>
        <v>0</v>
      </c>
      <c r="M22" s="385">
        <f>SUM(M23:M24)</f>
        <v>218</v>
      </c>
      <c r="N22" s="385">
        <f t="shared" ref="N22:AB22" si="13">SUM(N23:N24)</f>
        <v>216</v>
      </c>
      <c r="O22" s="385">
        <f t="shared" si="13"/>
        <v>218</v>
      </c>
      <c r="P22" s="385">
        <f t="shared" si="13"/>
        <v>0</v>
      </c>
      <c r="Q22" s="385">
        <f t="shared" si="13"/>
        <v>0</v>
      </c>
      <c r="R22" s="385">
        <f t="shared" si="13"/>
        <v>0</v>
      </c>
      <c r="S22" s="385">
        <f t="shared" si="13"/>
        <v>218</v>
      </c>
      <c r="T22" s="385">
        <f t="shared" si="13"/>
        <v>0</v>
      </c>
      <c r="U22" s="385">
        <f t="shared" si="13"/>
        <v>0</v>
      </c>
      <c r="V22" s="385">
        <f t="shared" si="13"/>
        <v>0</v>
      </c>
      <c r="W22" s="385">
        <f t="shared" si="13"/>
        <v>0</v>
      </c>
      <c r="X22" s="385">
        <f t="shared" si="13"/>
        <v>218</v>
      </c>
      <c r="Y22" s="385">
        <f t="shared" si="13"/>
        <v>218</v>
      </c>
      <c r="Z22" s="385">
        <f t="shared" si="13"/>
        <v>0</v>
      </c>
      <c r="AA22" s="385">
        <f t="shared" si="13"/>
        <v>0</v>
      </c>
      <c r="AB22" s="385">
        <f t="shared" si="13"/>
        <v>0</v>
      </c>
      <c r="AC22" s="381"/>
      <c r="AD22" s="345"/>
      <c r="AE22" s="308"/>
      <c r="AF22" s="308"/>
      <c r="AG22" s="308"/>
      <c r="AH22" s="308"/>
      <c r="AI22" s="308"/>
      <c r="AJ22" s="308"/>
      <c r="AK22" s="308"/>
      <c r="AL22" s="308"/>
      <c r="AM22" s="308"/>
      <c r="AN22" s="308"/>
      <c r="AO22" s="308"/>
      <c r="AP22" s="308"/>
      <c r="AQ22" s="308"/>
      <c r="AR22" s="308"/>
      <c r="AS22" s="308"/>
      <c r="AT22" s="308"/>
      <c r="AU22" s="308"/>
      <c r="AV22" s="308"/>
      <c r="AW22" s="308"/>
      <c r="AX22" s="308"/>
      <c r="AY22" s="308"/>
      <c r="AZ22" s="308"/>
      <c r="BA22" s="308"/>
      <c r="BB22" s="308"/>
      <c r="BC22" s="308"/>
      <c r="BD22" s="308"/>
      <c r="BE22" s="308"/>
      <c r="BF22" s="308"/>
      <c r="BG22" s="308"/>
      <c r="BH22" s="308"/>
      <c r="BI22" s="308"/>
      <c r="BJ22" s="308"/>
      <c r="BK22" s="308"/>
      <c r="BL22" s="308"/>
      <c r="BM22" s="308"/>
      <c r="BN22" s="308"/>
      <c r="BO22" s="308"/>
      <c r="BP22" s="308"/>
      <c r="BQ22" s="308"/>
      <c r="BR22" s="308"/>
      <c r="BS22" s="308"/>
      <c r="BT22" s="308"/>
      <c r="BU22" s="308"/>
      <c r="BV22" s="308"/>
      <c r="BW22" s="308"/>
      <c r="BX22" s="308"/>
      <c r="BY22" s="308"/>
      <c r="BZ22" s="308"/>
      <c r="CA22" s="308"/>
      <c r="CB22" s="308"/>
      <c r="CC22" s="308"/>
      <c r="CD22" s="308"/>
      <c r="CE22" s="308"/>
      <c r="CF22" s="308"/>
      <c r="CG22" s="308"/>
    </row>
    <row r="23" spans="1:85" s="288" customFormat="1" ht="33.75">
      <c r="A23" s="451">
        <v>1</v>
      </c>
      <c r="B23" s="329" t="s">
        <v>591</v>
      </c>
      <c r="C23" s="330"/>
      <c r="D23" s="456"/>
      <c r="E23" s="332"/>
      <c r="F23" s="333"/>
      <c r="G23" s="325"/>
      <c r="H23" s="327"/>
      <c r="I23" s="327">
        <f>G23</f>
        <v>0</v>
      </c>
      <c r="J23" s="327"/>
      <c r="K23" s="327"/>
      <c r="L23" s="327">
        <f>K23</f>
        <v>0</v>
      </c>
      <c r="M23" s="327">
        <v>2</v>
      </c>
      <c r="N23" s="327"/>
      <c r="O23" s="327">
        <f>M23</f>
        <v>2</v>
      </c>
      <c r="P23" s="327"/>
      <c r="Q23" s="327"/>
      <c r="R23" s="327"/>
      <c r="S23" s="327">
        <f>K23+M23</f>
        <v>2</v>
      </c>
      <c r="T23" s="327"/>
      <c r="U23" s="327"/>
      <c r="V23" s="327">
        <f t="shared" ref="V23:V52" si="14">T23</f>
        <v>0</v>
      </c>
      <c r="W23" s="327"/>
      <c r="X23" s="327">
        <f t="shared" si="5"/>
        <v>2</v>
      </c>
      <c r="Y23" s="327">
        <f t="shared" si="6"/>
        <v>2</v>
      </c>
      <c r="Z23" s="327"/>
      <c r="AA23" s="327"/>
      <c r="AB23" s="327">
        <f>T23</f>
        <v>0</v>
      </c>
      <c r="AC23" s="379"/>
      <c r="AD23" s="345"/>
      <c r="AE23" s="377">
        <f>M23-O23</f>
        <v>0</v>
      </c>
      <c r="AF23" s="308"/>
      <c r="AG23" s="308"/>
      <c r="AH23" s="308"/>
      <c r="AI23" s="308"/>
      <c r="AJ23" s="308"/>
      <c r="AK23" s="308"/>
      <c r="AL23" s="308"/>
      <c r="AM23" s="308"/>
      <c r="AN23" s="308"/>
      <c r="AO23" s="308"/>
      <c r="AP23" s="308"/>
      <c r="AQ23" s="308"/>
      <c r="AR23" s="308"/>
      <c r="AS23" s="308"/>
      <c r="AT23" s="308"/>
      <c r="AU23" s="308"/>
      <c r="AV23" s="308"/>
      <c r="AW23" s="308"/>
      <c r="AX23" s="308"/>
      <c r="AY23" s="308"/>
      <c r="AZ23" s="308"/>
      <c r="BA23" s="308"/>
      <c r="BB23" s="308"/>
      <c r="BC23" s="308"/>
      <c r="BD23" s="308"/>
      <c r="BE23" s="308"/>
      <c r="BF23" s="308"/>
      <c r="BG23" s="308"/>
      <c r="BH23" s="308"/>
      <c r="BI23" s="308"/>
      <c r="BJ23" s="308"/>
      <c r="BK23" s="308"/>
      <c r="BL23" s="308"/>
      <c r="BM23" s="308"/>
      <c r="BN23" s="308"/>
      <c r="BO23" s="308"/>
      <c r="BP23" s="308"/>
      <c r="BQ23" s="308"/>
      <c r="BR23" s="308"/>
      <c r="BS23" s="308"/>
      <c r="BT23" s="308"/>
      <c r="BU23" s="308"/>
      <c r="BV23" s="308"/>
      <c r="BW23" s="308"/>
      <c r="BX23" s="308"/>
      <c r="BY23" s="308"/>
      <c r="BZ23" s="308"/>
      <c r="CA23" s="308"/>
      <c r="CB23" s="308"/>
      <c r="CC23" s="308"/>
      <c r="CD23" s="308"/>
      <c r="CE23" s="308"/>
      <c r="CF23" s="308"/>
      <c r="CG23" s="308"/>
    </row>
    <row r="24" spans="1:85" s="288" customFormat="1" ht="22.5">
      <c r="A24" s="451">
        <v>2</v>
      </c>
      <c r="B24" s="329" t="s">
        <v>592</v>
      </c>
      <c r="C24" s="330"/>
      <c r="D24" s="456"/>
      <c r="E24" s="332" t="s">
        <v>276</v>
      </c>
      <c r="F24" s="333" t="s">
        <v>901</v>
      </c>
      <c r="G24" s="325"/>
      <c r="H24" s="327"/>
      <c r="I24" s="327"/>
      <c r="J24" s="327"/>
      <c r="K24" s="327"/>
      <c r="L24" s="327"/>
      <c r="M24" s="327">
        <v>216</v>
      </c>
      <c r="N24" s="327">
        <v>216</v>
      </c>
      <c r="O24" s="327">
        <f>M24</f>
        <v>216</v>
      </c>
      <c r="P24" s="327"/>
      <c r="Q24" s="327"/>
      <c r="R24" s="327"/>
      <c r="S24" s="327">
        <f>K24+M24</f>
        <v>216</v>
      </c>
      <c r="T24" s="327"/>
      <c r="U24" s="327"/>
      <c r="V24" s="327"/>
      <c r="W24" s="327"/>
      <c r="X24" s="327">
        <f t="shared" si="5"/>
        <v>216</v>
      </c>
      <c r="Y24" s="327">
        <f t="shared" si="6"/>
        <v>216</v>
      </c>
      <c r="Z24" s="327"/>
      <c r="AA24" s="327"/>
      <c r="AB24" s="327"/>
      <c r="AC24" s="379"/>
      <c r="AD24" s="345"/>
      <c r="AE24" s="377"/>
      <c r="AF24" s="308"/>
      <c r="AG24" s="308"/>
      <c r="AH24" s="308"/>
      <c r="AI24" s="308"/>
      <c r="AJ24" s="308"/>
      <c r="AK24" s="308"/>
      <c r="AL24" s="308"/>
      <c r="AM24" s="308"/>
      <c r="AN24" s="308"/>
      <c r="AO24" s="308"/>
      <c r="AP24" s="308"/>
      <c r="AQ24" s="308"/>
      <c r="AR24" s="308"/>
      <c r="AS24" s="308"/>
      <c r="AT24" s="308"/>
      <c r="AU24" s="308"/>
      <c r="AV24" s="308"/>
      <c r="AW24" s="308"/>
      <c r="AX24" s="308"/>
      <c r="AY24" s="308"/>
      <c r="AZ24" s="308"/>
      <c r="BA24" s="308"/>
      <c r="BB24" s="308"/>
      <c r="BC24" s="308"/>
      <c r="BD24" s="308"/>
      <c r="BE24" s="308"/>
      <c r="BF24" s="308"/>
      <c r="BG24" s="308"/>
      <c r="BH24" s="308"/>
      <c r="BI24" s="308"/>
      <c r="BJ24" s="308"/>
      <c r="BK24" s="308"/>
      <c r="BL24" s="308"/>
      <c r="BM24" s="308"/>
      <c r="BN24" s="308"/>
      <c r="BO24" s="308"/>
      <c r="BP24" s="308"/>
      <c r="BQ24" s="308"/>
      <c r="BR24" s="308"/>
      <c r="BS24" s="308"/>
      <c r="BT24" s="308"/>
      <c r="BU24" s="308"/>
      <c r="BV24" s="308"/>
      <c r="BW24" s="308"/>
      <c r="BX24" s="308"/>
      <c r="BY24" s="308"/>
      <c r="BZ24" s="308"/>
      <c r="CA24" s="308"/>
      <c r="CB24" s="308"/>
      <c r="CC24" s="308"/>
      <c r="CD24" s="308"/>
      <c r="CE24" s="308"/>
      <c r="CF24" s="308"/>
      <c r="CG24" s="308"/>
    </row>
    <row r="25" spans="1:85" s="426" customFormat="1" ht="33.75">
      <c r="A25" s="314" t="s">
        <v>84</v>
      </c>
      <c r="B25" s="315" t="s">
        <v>642</v>
      </c>
      <c r="C25" s="431"/>
      <c r="D25" s="431"/>
      <c r="E25" s="431"/>
      <c r="F25" s="457"/>
      <c r="G25" s="385">
        <f>SUM(G26:G27)</f>
        <v>23800</v>
      </c>
      <c r="H25" s="385">
        <f t="shared" ref="H25:AB25" si="15">SUM(H26:H27)</f>
        <v>0</v>
      </c>
      <c r="I25" s="385">
        <f t="shared" si="15"/>
        <v>23800</v>
      </c>
      <c r="J25" s="385">
        <f t="shared" si="15"/>
        <v>22073.351999999999</v>
      </c>
      <c r="K25" s="385">
        <f t="shared" si="15"/>
        <v>21420</v>
      </c>
      <c r="L25" s="385">
        <f t="shared" si="15"/>
        <v>21420</v>
      </c>
      <c r="M25" s="385">
        <f t="shared" si="15"/>
        <v>0</v>
      </c>
      <c r="N25" s="385">
        <f t="shared" si="15"/>
        <v>0</v>
      </c>
      <c r="O25" s="385">
        <f t="shared" si="15"/>
        <v>0</v>
      </c>
      <c r="P25" s="385">
        <f t="shared" si="15"/>
        <v>22073.351999999999</v>
      </c>
      <c r="Q25" s="385">
        <f t="shared" si="15"/>
        <v>0</v>
      </c>
      <c r="R25" s="385">
        <f t="shared" si="15"/>
        <v>0</v>
      </c>
      <c r="S25" s="385">
        <f t="shared" si="15"/>
        <v>21420</v>
      </c>
      <c r="T25" s="385">
        <f t="shared" si="15"/>
        <v>653.35199999999986</v>
      </c>
      <c r="U25" s="385">
        <f t="shared" si="15"/>
        <v>0</v>
      </c>
      <c r="V25" s="385">
        <f t="shared" si="15"/>
        <v>653.35199999999986</v>
      </c>
      <c r="W25" s="385">
        <f t="shared" si="15"/>
        <v>0</v>
      </c>
      <c r="X25" s="385">
        <f t="shared" si="15"/>
        <v>21420</v>
      </c>
      <c r="Y25" s="385">
        <f t="shared" si="15"/>
        <v>21420</v>
      </c>
      <c r="Z25" s="385">
        <f t="shared" si="15"/>
        <v>0</v>
      </c>
      <c r="AA25" s="385">
        <f t="shared" si="15"/>
        <v>0</v>
      </c>
      <c r="AB25" s="385">
        <f t="shared" si="15"/>
        <v>653.35199999999986</v>
      </c>
      <c r="AC25" s="458"/>
      <c r="AD25" s="442"/>
      <c r="AE25" s="425"/>
      <c r="AF25" s="427"/>
      <c r="AG25" s="427"/>
      <c r="AH25" s="427"/>
      <c r="AI25" s="427"/>
      <c r="AJ25" s="427"/>
      <c r="AK25" s="427"/>
      <c r="AL25" s="427"/>
      <c r="AM25" s="427"/>
      <c r="AN25" s="427"/>
      <c r="AO25" s="427"/>
      <c r="AP25" s="427"/>
      <c r="AQ25" s="427"/>
      <c r="AR25" s="427"/>
      <c r="AS25" s="427"/>
      <c r="AT25" s="427"/>
      <c r="AU25" s="427"/>
      <c r="AV25" s="427"/>
      <c r="AW25" s="427"/>
      <c r="AX25" s="427"/>
      <c r="AY25" s="427"/>
      <c r="AZ25" s="427"/>
      <c r="BA25" s="427"/>
      <c r="BB25" s="427"/>
      <c r="BC25" s="427"/>
      <c r="BD25" s="427"/>
      <c r="BE25" s="427"/>
      <c r="BF25" s="427"/>
      <c r="BG25" s="427"/>
      <c r="BH25" s="427"/>
      <c r="BI25" s="427"/>
      <c r="BJ25" s="427"/>
      <c r="BK25" s="427"/>
      <c r="BL25" s="427"/>
      <c r="BM25" s="427"/>
      <c r="BN25" s="427"/>
      <c r="BO25" s="427"/>
      <c r="BP25" s="427"/>
      <c r="BQ25" s="427"/>
      <c r="BR25" s="427"/>
      <c r="BS25" s="427"/>
      <c r="BT25" s="427"/>
      <c r="BU25" s="427"/>
      <c r="BV25" s="427"/>
      <c r="BW25" s="427"/>
      <c r="BX25" s="427"/>
      <c r="BY25" s="427"/>
      <c r="BZ25" s="427"/>
      <c r="CA25" s="427"/>
      <c r="CB25" s="427"/>
      <c r="CC25" s="427"/>
      <c r="CD25" s="427"/>
      <c r="CE25" s="427"/>
      <c r="CF25" s="427"/>
      <c r="CG25" s="427"/>
    </row>
    <row r="26" spans="1:85" s="288" customFormat="1" ht="22.5">
      <c r="A26" s="451">
        <v>1</v>
      </c>
      <c r="B26" s="329" t="s">
        <v>269</v>
      </c>
      <c r="C26" s="330" t="s">
        <v>270</v>
      </c>
      <c r="D26" s="331"/>
      <c r="E26" s="332" t="s">
        <v>276</v>
      </c>
      <c r="F26" s="333" t="s">
        <v>271</v>
      </c>
      <c r="G26" s="325">
        <v>5800</v>
      </c>
      <c r="H26" s="327"/>
      <c r="I26" s="327">
        <f>G26</f>
        <v>5800</v>
      </c>
      <c r="J26" s="459">
        <v>5487.3519999999999</v>
      </c>
      <c r="K26" s="327">
        <f>1740+1130+2350</f>
        <v>5220</v>
      </c>
      <c r="L26" s="327">
        <f>K26</f>
        <v>5220</v>
      </c>
      <c r="M26" s="327"/>
      <c r="N26" s="327"/>
      <c r="O26" s="327">
        <f>M26</f>
        <v>0</v>
      </c>
      <c r="P26" s="327">
        <f>J26</f>
        <v>5487.3519999999999</v>
      </c>
      <c r="Q26" s="327"/>
      <c r="R26" s="327"/>
      <c r="S26" s="327">
        <f>K26+M26</f>
        <v>5220</v>
      </c>
      <c r="T26" s="327">
        <f>J26-S26</f>
        <v>267.35199999999986</v>
      </c>
      <c r="U26" s="327"/>
      <c r="V26" s="327">
        <f>T26</f>
        <v>267.35199999999986</v>
      </c>
      <c r="W26" s="327"/>
      <c r="X26" s="327">
        <f>S26</f>
        <v>5220</v>
      </c>
      <c r="Y26" s="327">
        <f>S26</f>
        <v>5220</v>
      </c>
      <c r="Z26" s="327"/>
      <c r="AA26" s="327"/>
      <c r="AB26" s="327">
        <f>T26</f>
        <v>267.35199999999986</v>
      </c>
      <c r="AC26" s="379" t="s">
        <v>393</v>
      </c>
      <c r="AD26" s="344" t="s">
        <v>643</v>
      </c>
      <c r="AE26" s="308"/>
      <c r="AF26" s="308"/>
      <c r="AG26" s="308"/>
      <c r="AH26" s="308"/>
      <c r="AI26" s="308"/>
      <c r="AJ26" s="308"/>
      <c r="AK26" s="308"/>
      <c r="AL26" s="308"/>
      <c r="AM26" s="308"/>
      <c r="AN26" s="308"/>
      <c r="AO26" s="308"/>
      <c r="AP26" s="308"/>
      <c r="AQ26" s="308"/>
      <c r="AR26" s="308"/>
      <c r="AS26" s="308"/>
      <c r="AT26" s="308"/>
      <c r="AU26" s="308"/>
      <c r="AV26" s="308"/>
      <c r="AW26" s="308"/>
      <c r="AX26" s="308"/>
      <c r="AY26" s="308"/>
      <c r="AZ26" s="308"/>
      <c r="BA26" s="308"/>
      <c r="BB26" s="308"/>
      <c r="BC26" s="308"/>
      <c r="BD26" s="308"/>
      <c r="BE26" s="308"/>
      <c r="BF26" s="308"/>
      <c r="BG26" s="308"/>
      <c r="BH26" s="308"/>
      <c r="BI26" s="308"/>
      <c r="BJ26" s="308"/>
      <c r="BK26" s="308"/>
      <c r="BL26" s="308"/>
      <c r="BM26" s="308"/>
      <c r="BN26" s="308"/>
      <c r="BO26" s="308"/>
      <c r="BP26" s="308"/>
      <c r="BQ26" s="308"/>
      <c r="BR26" s="308"/>
      <c r="BS26" s="308"/>
      <c r="BT26" s="308"/>
      <c r="BU26" s="308"/>
      <c r="BV26" s="308"/>
      <c r="BW26" s="308"/>
      <c r="BX26" s="308"/>
      <c r="BY26" s="308"/>
      <c r="BZ26" s="308"/>
      <c r="CA26" s="308"/>
      <c r="CB26" s="308"/>
      <c r="CC26" s="308"/>
      <c r="CD26" s="308"/>
      <c r="CE26" s="308"/>
      <c r="CF26" s="308"/>
      <c r="CG26" s="308"/>
    </row>
    <row r="27" spans="1:85" s="288" customFormat="1" ht="22.5">
      <c r="A27" s="451">
        <v>2</v>
      </c>
      <c r="B27" s="329" t="s">
        <v>272</v>
      </c>
      <c r="C27" s="330" t="s">
        <v>261</v>
      </c>
      <c r="D27" s="331"/>
      <c r="E27" s="332" t="s">
        <v>276</v>
      </c>
      <c r="F27" s="333" t="s">
        <v>273</v>
      </c>
      <c r="G27" s="325">
        <v>18000</v>
      </c>
      <c r="H27" s="327"/>
      <c r="I27" s="327">
        <f>G27</f>
        <v>18000</v>
      </c>
      <c r="J27" s="460">
        <v>16586</v>
      </c>
      <c r="K27" s="327">
        <f>1818+7092+7290</f>
        <v>16200</v>
      </c>
      <c r="L27" s="327">
        <f>K27</f>
        <v>16200</v>
      </c>
      <c r="M27" s="327"/>
      <c r="N27" s="327"/>
      <c r="O27" s="327">
        <f>M27</f>
        <v>0</v>
      </c>
      <c r="P27" s="327">
        <f>J27</f>
        <v>16586</v>
      </c>
      <c r="Q27" s="327"/>
      <c r="R27" s="327"/>
      <c r="S27" s="327">
        <f>K27+M27</f>
        <v>16200</v>
      </c>
      <c r="T27" s="327">
        <f>J27-S27</f>
        <v>386</v>
      </c>
      <c r="U27" s="327"/>
      <c r="V27" s="327">
        <f>T27</f>
        <v>386</v>
      </c>
      <c r="W27" s="327"/>
      <c r="X27" s="327">
        <f t="shared" si="5"/>
        <v>16200</v>
      </c>
      <c r="Y27" s="327">
        <f>S27</f>
        <v>16200</v>
      </c>
      <c r="Z27" s="327"/>
      <c r="AA27" s="327"/>
      <c r="AB27" s="327">
        <f>T27</f>
        <v>386</v>
      </c>
      <c r="AC27" s="379" t="s">
        <v>393</v>
      </c>
      <c r="AD27" s="345"/>
      <c r="AE27" s="308"/>
      <c r="AF27" s="308"/>
      <c r="AG27" s="308"/>
      <c r="AH27" s="308"/>
      <c r="AI27" s="308"/>
      <c r="AJ27" s="308"/>
      <c r="AK27" s="308"/>
      <c r="AL27" s="308"/>
      <c r="AM27" s="308"/>
      <c r="AN27" s="308"/>
      <c r="AO27" s="308"/>
      <c r="AP27" s="308"/>
      <c r="AQ27" s="308"/>
      <c r="AR27" s="308"/>
      <c r="AS27" s="308"/>
      <c r="AT27" s="308"/>
      <c r="AU27" s="308"/>
      <c r="AV27" s="308"/>
      <c r="AW27" s="308"/>
      <c r="AX27" s="308"/>
      <c r="AY27" s="308"/>
      <c r="AZ27" s="308"/>
      <c r="BA27" s="308"/>
      <c r="BB27" s="308"/>
      <c r="BC27" s="308"/>
      <c r="BD27" s="308"/>
      <c r="BE27" s="308"/>
      <c r="BF27" s="308"/>
      <c r="BG27" s="308"/>
      <c r="BH27" s="308"/>
      <c r="BI27" s="308"/>
      <c r="BJ27" s="308"/>
      <c r="BK27" s="308"/>
      <c r="BL27" s="308"/>
      <c r="BM27" s="308"/>
      <c r="BN27" s="308"/>
      <c r="BO27" s="308"/>
      <c r="BP27" s="308"/>
      <c r="BQ27" s="308"/>
      <c r="BR27" s="308"/>
      <c r="BS27" s="308"/>
      <c r="BT27" s="308"/>
      <c r="BU27" s="308"/>
      <c r="BV27" s="308"/>
      <c r="BW27" s="308"/>
      <c r="BX27" s="308"/>
      <c r="BY27" s="308"/>
      <c r="BZ27" s="308"/>
      <c r="CA27" s="308"/>
      <c r="CB27" s="308"/>
      <c r="CC27" s="308"/>
      <c r="CD27" s="308"/>
      <c r="CE27" s="308"/>
      <c r="CF27" s="308"/>
      <c r="CG27" s="308"/>
    </row>
    <row r="28" spans="1:85" s="426" customFormat="1" ht="22.5">
      <c r="A28" s="314" t="s">
        <v>86</v>
      </c>
      <c r="B28" s="315" t="s">
        <v>583</v>
      </c>
      <c r="C28" s="431"/>
      <c r="D28" s="461"/>
      <c r="E28" s="455"/>
      <c r="F28" s="384"/>
      <c r="G28" s="385">
        <f>SUM(G29:G30)</f>
        <v>135000</v>
      </c>
      <c r="H28" s="385">
        <f t="shared" ref="H28:AC28" si="16">SUM(H29:H30)</f>
        <v>0</v>
      </c>
      <c r="I28" s="385">
        <f t="shared" si="16"/>
        <v>135000</v>
      </c>
      <c r="J28" s="385">
        <f t="shared" si="16"/>
        <v>0</v>
      </c>
      <c r="K28" s="385">
        <f t="shared" si="16"/>
        <v>0</v>
      </c>
      <c r="L28" s="385">
        <f t="shared" si="16"/>
        <v>0</v>
      </c>
      <c r="M28" s="385">
        <f t="shared" si="16"/>
        <v>0</v>
      </c>
      <c r="N28" s="385">
        <f t="shared" si="16"/>
        <v>0</v>
      </c>
      <c r="O28" s="385">
        <f t="shared" si="16"/>
        <v>0</v>
      </c>
      <c r="P28" s="385">
        <f t="shared" si="16"/>
        <v>0</v>
      </c>
      <c r="Q28" s="385">
        <f t="shared" si="16"/>
        <v>0</v>
      </c>
      <c r="R28" s="385">
        <f t="shared" si="16"/>
        <v>0</v>
      </c>
      <c r="S28" s="385">
        <f t="shared" si="16"/>
        <v>0</v>
      </c>
      <c r="T28" s="385">
        <f t="shared" si="16"/>
        <v>135000</v>
      </c>
      <c r="U28" s="385">
        <f t="shared" si="16"/>
        <v>0</v>
      </c>
      <c r="V28" s="385">
        <f t="shared" si="16"/>
        <v>135000</v>
      </c>
      <c r="W28" s="385">
        <f t="shared" si="16"/>
        <v>0</v>
      </c>
      <c r="X28" s="385">
        <f t="shared" si="16"/>
        <v>0</v>
      </c>
      <c r="Y28" s="385">
        <f t="shared" si="16"/>
        <v>0</v>
      </c>
      <c r="Z28" s="385">
        <f t="shared" si="16"/>
        <v>0</v>
      </c>
      <c r="AA28" s="385">
        <f t="shared" si="16"/>
        <v>0</v>
      </c>
      <c r="AB28" s="385">
        <f t="shared" si="16"/>
        <v>47500</v>
      </c>
      <c r="AC28" s="385">
        <f t="shared" si="16"/>
        <v>0</v>
      </c>
      <c r="AD28" s="442"/>
      <c r="AE28" s="427"/>
      <c r="AF28" s="427"/>
      <c r="AG28" s="427"/>
      <c r="AH28" s="427"/>
      <c r="AI28" s="427"/>
      <c r="AJ28" s="427"/>
      <c r="AK28" s="427"/>
      <c r="AL28" s="427"/>
      <c r="AM28" s="427"/>
      <c r="AN28" s="427"/>
      <c r="AO28" s="427"/>
      <c r="AP28" s="427"/>
      <c r="AQ28" s="427"/>
      <c r="AR28" s="427"/>
      <c r="AS28" s="427"/>
      <c r="AT28" s="427"/>
      <c r="AU28" s="427"/>
      <c r="AV28" s="427"/>
      <c r="AW28" s="427"/>
      <c r="AX28" s="427"/>
      <c r="AY28" s="427"/>
      <c r="AZ28" s="427"/>
      <c r="BA28" s="427"/>
      <c r="BB28" s="427"/>
      <c r="BC28" s="427"/>
      <c r="BD28" s="427"/>
      <c r="BE28" s="427"/>
      <c r="BF28" s="427"/>
      <c r="BG28" s="427"/>
      <c r="BH28" s="427"/>
      <c r="BI28" s="427"/>
      <c r="BJ28" s="427"/>
      <c r="BK28" s="427"/>
      <c r="BL28" s="427"/>
      <c r="BM28" s="427"/>
      <c r="BN28" s="427"/>
      <c r="BO28" s="427"/>
      <c r="BP28" s="427"/>
      <c r="BQ28" s="427"/>
      <c r="BR28" s="427"/>
      <c r="BS28" s="427"/>
      <c r="BT28" s="427"/>
      <c r="BU28" s="427"/>
      <c r="BV28" s="427"/>
      <c r="BW28" s="427"/>
      <c r="BX28" s="427"/>
      <c r="BY28" s="427"/>
      <c r="BZ28" s="427"/>
      <c r="CA28" s="427"/>
      <c r="CB28" s="427"/>
      <c r="CC28" s="427"/>
      <c r="CD28" s="427"/>
      <c r="CE28" s="427"/>
      <c r="CF28" s="427"/>
      <c r="CG28" s="427"/>
    </row>
    <row r="29" spans="1:85" s="288" customFormat="1" ht="54">
      <c r="A29" s="451">
        <v>1</v>
      </c>
      <c r="B29" s="462" t="s">
        <v>644</v>
      </c>
      <c r="C29" s="463" t="s">
        <v>618</v>
      </c>
      <c r="D29" s="463" t="s">
        <v>645</v>
      </c>
      <c r="E29" s="332" t="s">
        <v>619</v>
      </c>
      <c r="F29" s="333"/>
      <c r="G29" s="325">
        <f>SUM(H29:I29)</f>
        <v>15000</v>
      </c>
      <c r="H29" s="325"/>
      <c r="I29" s="325">
        <v>15000</v>
      </c>
      <c r="J29" s="325"/>
      <c r="K29" s="325"/>
      <c r="L29" s="325"/>
      <c r="M29" s="325"/>
      <c r="N29" s="325"/>
      <c r="O29" s="325"/>
      <c r="P29" s="325"/>
      <c r="Q29" s="325"/>
      <c r="R29" s="325"/>
      <c r="S29" s="325"/>
      <c r="T29" s="325">
        <f>U29+V29+W29</f>
        <v>15000</v>
      </c>
      <c r="U29" s="325"/>
      <c r="V29" s="325">
        <f>I29</f>
        <v>15000</v>
      </c>
      <c r="W29" s="325"/>
      <c r="X29" s="325"/>
      <c r="Y29" s="325"/>
      <c r="Z29" s="325"/>
      <c r="AA29" s="325"/>
      <c r="AB29" s="327">
        <f>I29*50%</f>
        <v>7500</v>
      </c>
      <c r="AC29" s="381"/>
      <c r="AD29" s="344"/>
      <c r="AE29" s="308"/>
      <c r="AF29" s="308"/>
      <c r="AG29" s="308"/>
      <c r="AH29" s="308"/>
      <c r="AI29" s="308"/>
      <c r="AJ29" s="308"/>
      <c r="AK29" s="308"/>
      <c r="AL29" s="308"/>
      <c r="AM29" s="308"/>
      <c r="AN29" s="308"/>
      <c r="AO29" s="308"/>
      <c r="AP29" s="308"/>
      <c r="AQ29" s="308"/>
      <c r="AR29" s="308"/>
      <c r="AS29" s="308"/>
      <c r="AT29" s="308"/>
      <c r="AU29" s="308"/>
      <c r="AV29" s="308"/>
      <c r="AW29" s="308"/>
      <c r="AX29" s="308"/>
      <c r="AY29" s="308"/>
      <c r="AZ29" s="308"/>
      <c r="BA29" s="308"/>
      <c r="BB29" s="308"/>
      <c r="BC29" s="308"/>
      <c r="BD29" s="308"/>
      <c r="BE29" s="308"/>
      <c r="BF29" s="308"/>
      <c r="BG29" s="308"/>
      <c r="BH29" s="308"/>
      <c r="BI29" s="308"/>
      <c r="BJ29" s="308"/>
      <c r="BK29" s="308"/>
      <c r="BL29" s="308"/>
      <c r="BM29" s="308"/>
      <c r="BN29" s="308"/>
      <c r="BO29" s="308"/>
      <c r="BP29" s="308"/>
      <c r="BQ29" s="308"/>
      <c r="BR29" s="308"/>
      <c r="BS29" s="308"/>
      <c r="BT29" s="308"/>
      <c r="BU29" s="308"/>
      <c r="BV29" s="308"/>
      <c r="BW29" s="308"/>
      <c r="BX29" s="308"/>
      <c r="BY29" s="308"/>
      <c r="BZ29" s="308"/>
      <c r="CA29" s="308"/>
      <c r="CB29" s="308"/>
      <c r="CC29" s="308"/>
      <c r="CD29" s="308"/>
      <c r="CE29" s="308"/>
      <c r="CF29" s="308"/>
      <c r="CG29" s="308"/>
    </row>
    <row r="30" spans="1:85" s="288" customFormat="1" ht="36">
      <c r="A30" s="451">
        <v>2</v>
      </c>
      <c r="B30" s="462" t="s">
        <v>646</v>
      </c>
      <c r="C30" s="463" t="s">
        <v>618</v>
      </c>
      <c r="D30" s="463" t="s">
        <v>647</v>
      </c>
      <c r="E30" s="332" t="s">
        <v>619</v>
      </c>
      <c r="F30" s="333"/>
      <c r="G30" s="325">
        <f>SUM(H30:I30)</f>
        <v>120000</v>
      </c>
      <c r="H30" s="325"/>
      <c r="I30" s="325">
        <v>120000</v>
      </c>
      <c r="J30" s="325"/>
      <c r="K30" s="325"/>
      <c r="L30" s="325"/>
      <c r="M30" s="325"/>
      <c r="N30" s="325"/>
      <c r="O30" s="325"/>
      <c r="P30" s="325"/>
      <c r="Q30" s="325"/>
      <c r="R30" s="325"/>
      <c r="S30" s="325"/>
      <c r="T30" s="325">
        <f>U30+V30+W30</f>
        <v>120000</v>
      </c>
      <c r="U30" s="325"/>
      <c r="V30" s="325">
        <f>I30</f>
        <v>120000</v>
      </c>
      <c r="W30" s="325"/>
      <c r="X30" s="325"/>
      <c r="Y30" s="325"/>
      <c r="Z30" s="325"/>
      <c r="AA30" s="325"/>
      <c r="AB30" s="327">
        <v>40000</v>
      </c>
      <c r="AC30" s="381"/>
      <c r="AD30" s="344"/>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c r="CA30" s="308"/>
      <c r="CB30" s="308"/>
      <c r="CC30" s="308"/>
      <c r="CD30" s="308"/>
      <c r="CE30" s="308"/>
      <c r="CF30" s="308"/>
      <c r="CG30" s="308"/>
    </row>
    <row r="31" spans="1:85" s="429" customFormat="1" ht="33.75">
      <c r="A31" s="314" t="s">
        <v>458</v>
      </c>
      <c r="B31" s="464" t="s">
        <v>278</v>
      </c>
      <c r="C31" s="443"/>
      <c r="D31" s="443"/>
      <c r="E31" s="443"/>
      <c r="F31" s="443"/>
      <c r="G31" s="320">
        <f>G32+G37+G40</f>
        <v>201500</v>
      </c>
      <c r="H31" s="320">
        <f t="shared" ref="H31:AB31" si="17">H32+H37+H40</f>
        <v>13840</v>
      </c>
      <c r="I31" s="320">
        <f t="shared" si="17"/>
        <v>52660</v>
      </c>
      <c r="J31" s="320">
        <f t="shared" si="17"/>
        <v>194339</v>
      </c>
      <c r="K31" s="320">
        <f t="shared" si="17"/>
        <v>181186</v>
      </c>
      <c r="L31" s="320">
        <f t="shared" si="17"/>
        <v>92349</v>
      </c>
      <c r="M31" s="320">
        <f t="shared" si="17"/>
        <v>0</v>
      </c>
      <c r="N31" s="320">
        <f t="shared" si="17"/>
        <v>0</v>
      </c>
      <c r="O31" s="320">
        <f t="shared" si="17"/>
        <v>0</v>
      </c>
      <c r="P31" s="320">
        <f t="shared" si="17"/>
        <v>60776</v>
      </c>
      <c r="Q31" s="320">
        <f t="shared" si="17"/>
        <v>1500</v>
      </c>
      <c r="R31" s="320">
        <f t="shared" si="17"/>
        <v>6990</v>
      </c>
      <c r="S31" s="320">
        <f t="shared" si="17"/>
        <v>181186</v>
      </c>
      <c r="T31" s="320">
        <f t="shared" si="17"/>
        <v>13153</v>
      </c>
      <c r="U31" s="320">
        <f t="shared" si="17"/>
        <v>0</v>
      </c>
      <c r="V31" s="320">
        <f t="shared" si="17"/>
        <v>13153</v>
      </c>
      <c r="W31" s="320">
        <f t="shared" si="17"/>
        <v>0</v>
      </c>
      <c r="X31" s="320">
        <f t="shared" si="17"/>
        <v>181186</v>
      </c>
      <c r="Y31" s="320">
        <f t="shared" si="17"/>
        <v>154586</v>
      </c>
      <c r="Z31" s="320">
        <f t="shared" si="17"/>
        <v>26600</v>
      </c>
      <c r="AA31" s="320">
        <f t="shared" si="17"/>
        <v>0</v>
      </c>
      <c r="AB31" s="320">
        <f t="shared" si="17"/>
        <v>13153</v>
      </c>
      <c r="AC31" s="386"/>
      <c r="AD31" s="443"/>
      <c r="AE31" s="428" t="e">
        <f>N31/M31%</f>
        <v>#DIV/0!</v>
      </c>
      <c r="AF31" s="428" t="e">
        <f>O31/M31%</f>
        <v>#DIV/0!</v>
      </c>
      <c r="AG31" s="438"/>
      <c r="AH31" s="438"/>
      <c r="AI31" s="438"/>
      <c r="AJ31" s="438"/>
      <c r="AK31" s="438"/>
      <c r="AL31" s="438"/>
      <c r="AM31" s="438"/>
      <c r="AN31" s="438"/>
      <c r="AO31" s="438"/>
      <c r="AP31" s="438"/>
      <c r="AQ31" s="438"/>
      <c r="AR31" s="438"/>
      <c r="AS31" s="438"/>
      <c r="AT31" s="438"/>
      <c r="AU31" s="438"/>
      <c r="AV31" s="438"/>
      <c r="AW31" s="438"/>
      <c r="AX31" s="438"/>
      <c r="AY31" s="438"/>
      <c r="AZ31" s="438"/>
      <c r="BA31" s="438"/>
      <c r="BB31" s="438"/>
      <c r="BC31" s="438"/>
      <c r="BD31" s="438"/>
      <c r="BE31" s="438"/>
      <c r="BF31" s="438"/>
      <c r="BG31" s="438"/>
      <c r="BH31" s="438"/>
      <c r="BI31" s="438"/>
      <c r="BJ31" s="438"/>
      <c r="BK31" s="438"/>
      <c r="BL31" s="438"/>
      <c r="BM31" s="438"/>
      <c r="BN31" s="438"/>
      <c r="BO31" s="438"/>
      <c r="BP31" s="438"/>
      <c r="BQ31" s="438"/>
      <c r="BR31" s="438"/>
      <c r="BS31" s="438"/>
      <c r="BT31" s="438"/>
      <c r="BU31" s="438"/>
      <c r="BV31" s="438"/>
      <c r="BW31" s="438"/>
      <c r="BX31" s="438"/>
      <c r="BY31" s="438"/>
      <c r="BZ31" s="438"/>
      <c r="CA31" s="438"/>
      <c r="CB31" s="438"/>
      <c r="CC31" s="438"/>
      <c r="CD31" s="438"/>
      <c r="CE31" s="438"/>
      <c r="CF31" s="438"/>
      <c r="CG31" s="438"/>
    </row>
    <row r="32" spans="1:85" s="288" customFormat="1" ht="22.5">
      <c r="A32" s="465"/>
      <c r="B32" s="466" t="s">
        <v>279</v>
      </c>
      <c r="C32" s="467"/>
      <c r="D32" s="468"/>
      <c r="E32" s="467"/>
      <c r="F32" s="469"/>
      <c r="G32" s="338">
        <f t="shared" ref="G32:V32" si="18">G33</f>
        <v>111500</v>
      </c>
      <c r="H32" s="338">
        <f t="shared" si="18"/>
        <v>13840</v>
      </c>
      <c r="I32" s="338">
        <f t="shared" si="18"/>
        <v>52660</v>
      </c>
      <c r="J32" s="338">
        <f t="shared" si="18"/>
        <v>105316</v>
      </c>
      <c r="K32" s="338">
        <f t="shared" si="18"/>
        <v>97269</v>
      </c>
      <c r="L32" s="338">
        <f t="shared" si="18"/>
        <v>59850</v>
      </c>
      <c r="M32" s="338">
        <f>M33</f>
        <v>0</v>
      </c>
      <c r="N32" s="338">
        <f t="shared" si="18"/>
        <v>0</v>
      </c>
      <c r="O32" s="338">
        <f t="shared" si="18"/>
        <v>0</v>
      </c>
      <c r="P32" s="338">
        <f t="shared" si="18"/>
        <v>60776</v>
      </c>
      <c r="Q32" s="338">
        <f t="shared" si="18"/>
        <v>1500</v>
      </c>
      <c r="R32" s="338">
        <f t="shared" si="18"/>
        <v>6990</v>
      </c>
      <c r="S32" s="338">
        <f t="shared" si="18"/>
        <v>97269</v>
      </c>
      <c r="T32" s="338">
        <f t="shared" si="18"/>
        <v>8047</v>
      </c>
      <c r="U32" s="338">
        <f t="shared" si="18"/>
        <v>0</v>
      </c>
      <c r="V32" s="338">
        <f t="shared" si="18"/>
        <v>8047</v>
      </c>
      <c r="W32" s="338">
        <f t="shared" ref="W32:AB32" si="19">W33</f>
        <v>0</v>
      </c>
      <c r="X32" s="338">
        <f>X33</f>
        <v>97269</v>
      </c>
      <c r="Y32" s="338">
        <f t="shared" si="19"/>
        <v>70669</v>
      </c>
      <c r="Z32" s="338">
        <f t="shared" si="19"/>
        <v>26600</v>
      </c>
      <c r="AA32" s="338">
        <f t="shared" si="19"/>
        <v>0</v>
      </c>
      <c r="AB32" s="338">
        <f t="shared" si="19"/>
        <v>8047</v>
      </c>
      <c r="AC32" s="381"/>
      <c r="AD32" s="345"/>
      <c r="AE32" s="308"/>
      <c r="AF32" s="308"/>
      <c r="AG32" s="308"/>
      <c r="AH32" s="308"/>
      <c r="AI32" s="308"/>
      <c r="AJ32" s="308"/>
      <c r="AK32" s="308"/>
      <c r="AL32" s="308"/>
      <c r="AM32" s="308"/>
      <c r="AN32" s="308"/>
      <c r="AO32" s="308"/>
      <c r="AP32" s="308"/>
      <c r="AQ32" s="308"/>
      <c r="AR32" s="308"/>
      <c r="AS32" s="308"/>
      <c r="AT32" s="308"/>
      <c r="AU32" s="308"/>
      <c r="AV32" s="308"/>
      <c r="AW32" s="308"/>
      <c r="AX32" s="308"/>
      <c r="AY32" s="308"/>
      <c r="AZ32" s="308"/>
      <c r="BA32" s="308"/>
      <c r="BB32" s="308"/>
      <c r="BC32" s="308"/>
      <c r="BD32" s="308"/>
      <c r="BE32" s="308"/>
      <c r="BF32" s="308"/>
      <c r="BG32" s="308"/>
      <c r="BH32" s="308"/>
      <c r="BI32" s="308"/>
      <c r="BJ32" s="308"/>
      <c r="BK32" s="308"/>
      <c r="BL32" s="308"/>
      <c r="BM32" s="308"/>
      <c r="BN32" s="308"/>
      <c r="BO32" s="308"/>
      <c r="BP32" s="308"/>
      <c r="BQ32" s="308"/>
      <c r="BR32" s="308"/>
      <c r="BS32" s="308"/>
      <c r="BT32" s="308"/>
      <c r="BU32" s="308"/>
      <c r="BV32" s="308"/>
      <c r="BW32" s="308"/>
      <c r="BX32" s="308"/>
      <c r="BY32" s="308"/>
      <c r="BZ32" s="308"/>
      <c r="CA32" s="308"/>
      <c r="CB32" s="308"/>
      <c r="CC32" s="308"/>
      <c r="CD32" s="308"/>
      <c r="CE32" s="308"/>
      <c r="CF32" s="308"/>
      <c r="CG32" s="308"/>
    </row>
    <row r="33" spans="1:85" s="288" customFormat="1" ht="33.75">
      <c r="A33" s="314"/>
      <c r="B33" s="315" t="s">
        <v>642</v>
      </c>
      <c r="C33" s="382"/>
      <c r="D33" s="432"/>
      <c r="E33" s="382"/>
      <c r="F33" s="384"/>
      <c r="G33" s="385">
        <f>SUM(G34:G36)</f>
        <v>111500</v>
      </c>
      <c r="H33" s="385">
        <f t="shared" ref="H33:AB33" si="20">SUM(H34:H36)</f>
        <v>13840</v>
      </c>
      <c r="I33" s="385">
        <f t="shared" si="20"/>
        <v>52660</v>
      </c>
      <c r="J33" s="385">
        <f t="shared" si="20"/>
        <v>105316</v>
      </c>
      <c r="K33" s="385">
        <f t="shared" si="20"/>
        <v>97269</v>
      </c>
      <c r="L33" s="385">
        <f t="shared" si="20"/>
        <v>59850</v>
      </c>
      <c r="M33" s="385">
        <f t="shared" si="20"/>
        <v>0</v>
      </c>
      <c r="N33" s="385">
        <f t="shared" si="20"/>
        <v>0</v>
      </c>
      <c r="O33" s="385">
        <f t="shared" si="20"/>
        <v>0</v>
      </c>
      <c r="P33" s="385">
        <f t="shared" si="20"/>
        <v>60776</v>
      </c>
      <c r="Q33" s="385">
        <f t="shared" si="20"/>
        <v>1500</v>
      </c>
      <c r="R33" s="385">
        <f t="shared" si="20"/>
        <v>6990</v>
      </c>
      <c r="S33" s="385">
        <f t="shared" si="20"/>
        <v>97269</v>
      </c>
      <c r="T33" s="385">
        <f t="shared" si="20"/>
        <v>8047</v>
      </c>
      <c r="U33" s="385">
        <f t="shared" si="20"/>
        <v>0</v>
      </c>
      <c r="V33" s="385">
        <f t="shared" si="20"/>
        <v>8047</v>
      </c>
      <c r="W33" s="385">
        <f t="shared" si="20"/>
        <v>0</v>
      </c>
      <c r="X33" s="385">
        <f t="shared" si="20"/>
        <v>97269</v>
      </c>
      <c r="Y33" s="385">
        <f t="shared" si="20"/>
        <v>70669</v>
      </c>
      <c r="Z33" s="385">
        <f t="shared" si="20"/>
        <v>26600</v>
      </c>
      <c r="AA33" s="385">
        <f t="shared" si="20"/>
        <v>0</v>
      </c>
      <c r="AB33" s="385">
        <f t="shared" si="20"/>
        <v>8047</v>
      </c>
      <c r="AC33" s="381"/>
      <c r="AD33" s="345"/>
      <c r="AE33" s="308"/>
      <c r="AF33" s="308"/>
      <c r="AG33" s="308"/>
      <c r="AH33" s="308"/>
      <c r="AI33" s="308"/>
      <c r="AJ33" s="308"/>
      <c r="AK33" s="308"/>
      <c r="AL33" s="308"/>
      <c r="AM33" s="308"/>
      <c r="AN33" s="308"/>
      <c r="AO33" s="308"/>
      <c r="AP33" s="308"/>
      <c r="AQ33" s="308"/>
      <c r="AR33" s="308"/>
      <c r="AS33" s="308"/>
      <c r="AT33" s="308"/>
      <c r="AU33" s="308"/>
      <c r="AV33" s="308"/>
      <c r="AW33" s="308"/>
      <c r="AX33" s="308"/>
      <c r="AY33" s="308"/>
      <c r="AZ33" s="308"/>
      <c r="BA33" s="308"/>
      <c r="BB33" s="308"/>
      <c r="BC33" s="308"/>
      <c r="BD33" s="308"/>
      <c r="BE33" s="308"/>
      <c r="BF33" s="308"/>
      <c r="BG33" s="308"/>
      <c r="BH33" s="308"/>
      <c r="BI33" s="308"/>
      <c r="BJ33" s="308"/>
      <c r="BK33" s="308"/>
      <c r="BL33" s="308"/>
      <c r="BM33" s="308"/>
      <c r="BN33" s="308"/>
      <c r="BO33" s="308"/>
      <c r="BP33" s="308"/>
      <c r="BQ33" s="308"/>
      <c r="BR33" s="308"/>
      <c r="BS33" s="308"/>
      <c r="BT33" s="308"/>
      <c r="BU33" s="308"/>
      <c r="BV33" s="308"/>
      <c r="BW33" s="308"/>
      <c r="BX33" s="308"/>
      <c r="BY33" s="308"/>
      <c r="BZ33" s="308"/>
      <c r="CA33" s="308"/>
      <c r="CB33" s="308"/>
      <c r="CC33" s="308"/>
      <c r="CD33" s="308"/>
      <c r="CE33" s="308"/>
      <c r="CF33" s="308"/>
      <c r="CG33" s="308"/>
    </row>
    <row r="34" spans="1:85" s="288" customFormat="1" ht="22.5">
      <c r="A34" s="470">
        <v>1</v>
      </c>
      <c r="B34" s="471" t="s">
        <v>280</v>
      </c>
      <c r="C34" s="453" t="s">
        <v>253</v>
      </c>
      <c r="D34" s="331" t="s">
        <v>379</v>
      </c>
      <c r="E34" s="472" t="s">
        <v>413</v>
      </c>
      <c r="F34" s="333" t="s">
        <v>282</v>
      </c>
      <c r="G34" s="325">
        <v>66500</v>
      </c>
      <c r="H34" s="327">
        <f>G34-I34</f>
        <v>13840</v>
      </c>
      <c r="I34" s="327">
        <v>52660</v>
      </c>
      <c r="J34" s="325">
        <v>66266</v>
      </c>
      <c r="K34" s="327">
        <f>39900+10000+9950</f>
        <v>59850</v>
      </c>
      <c r="L34" s="327">
        <f>K34</f>
        <v>59850</v>
      </c>
      <c r="M34" s="327"/>
      <c r="N34" s="327"/>
      <c r="O34" s="327"/>
      <c r="P34" s="325">
        <f>58776+2000</f>
        <v>60776</v>
      </c>
      <c r="Q34" s="327">
        <v>1500</v>
      </c>
      <c r="R34" s="327">
        <f>J34-P34+Q34</f>
        <v>6990</v>
      </c>
      <c r="S34" s="327">
        <f>K34+M34</f>
        <v>59850</v>
      </c>
      <c r="T34" s="327">
        <f>J34-S34</f>
        <v>6416</v>
      </c>
      <c r="U34" s="327"/>
      <c r="V34" s="327">
        <f>T34</f>
        <v>6416</v>
      </c>
      <c r="W34" s="327"/>
      <c r="X34" s="327">
        <f>S34</f>
        <v>59850</v>
      </c>
      <c r="Y34" s="327">
        <f>X34-Z34</f>
        <v>33250</v>
      </c>
      <c r="Z34" s="327">
        <f>18629+7971+M34</f>
        <v>26600</v>
      </c>
      <c r="AA34" s="327"/>
      <c r="AB34" s="327">
        <f>T34</f>
        <v>6416</v>
      </c>
      <c r="AC34" s="379">
        <v>2020</v>
      </c>
      <c r="AD34" s="345"/>
      <c r="AE34" s="308"/>
      <c r="AF34" s="308"/>
      <c r="AG34" s="308"/>
      <c r="AH34" s="308"/>
      <c r="AI34" s="308"/>
      <c r="AJ34" s="308"/>
      <c r="AK34" s="308"/>
      <c r="AL34" s="308"/>
      <c r="AM34" s="308"/>
      <c r="AN34" s="308"/>
      <c r="AO34" s="308"/>
      <c r="AP34" s="308"/>
      <c r="AQ34" s="308"/>
      <c r="AR34" s="308"/>
      <c r="AS34" s="308"/>
      <c r="AT34" s="308"/>
      <c r="AU34" s="308"/>
      <c r="AV34" s="308"/>
      <c r="AW34" s="308"/>
      <c r="AX34" s="308"/>
      <c r="AY34" s="308"/>
      <c r="AZ34" s="308"/>
      <c r="BA34" s="308"/>
      <c r="BB34" s="308"/>
      <c r="BC34" s="308"/>
      <c r="BD34" s="308"/>
      <c r="BE34" s="308"/>
      <c r="BF34" s="308"/>
      <c r="BG34" s="308"/>
      <c r="BH34" s="308"/>
      <c r="BI34" s="308"/>
      <c r="BJ34" s="308"/>
      <c r="BK34" s="308"/>
      <c r="BL34" s="308"/>
      <c r="BM34" s="308"/>
      <c r="BN34" s="308"/>
      <c r="BO34" s="308"/>
      <c r="BP34" s="308"/>
      <c r="BQ34" s="308"/>
      <c r="BR34" s="308"/>
      <c r="BS34" s="308"/>
      <c r="BT34" s="308"/>
      <c r="BU34" s="308"/>
      <c r="BV34" s="308"/>
      <c r="BW34" s="308"/>
      <c r="BX34" s="308"/>
      <c r="BY34" s="308"/>
      <c r="BZ34" s="308"/>
      <c r="CA34" s="308"/>
      <c r="CB34" s="308"/>
      <c r="CC34" s="308"/>
      <c r="CD34" s="308"/>
      <c r="CE34" s="308"/>
      <c r="CF34" s="308"/>
      <c r="CG34" s="308"/>
    </row>
    <row r="35" spans="1:85" s="288" customFormat="1" ht="33.75">
      <c r="A35" s="470">
        <v>2</v>
      </c>
      <c r="B35" s="471" t="s">
        <v>568</v>
      </c>
      <c r="C35" s="453" t="s">
        <v>275</v>
      </c>
      <c r="D35" s="430" t="s">
        <v>804</v>
      </c>
      <c r="E35" s="472" t="s">
        <v>903</v>
      </c>
      <c r="F35" s="333" t="s">
        <v>902</v>
      </c>
      <c r="G35" s="473">
        <v>18000</v>
      </c>
      <c r="H35" s="327"/>
      <c r="I35" s="327"/>
      <c r="J35" s="325">
        <v>15110</v>
      </c>
      <c r="K35" s="327">
        <v>15000</v>
      </c>
      <c r="L35" s="327"/>
      <c r="M35" s="327"/>
      <c r="N35" s="327"/>
      <c r="O35" s="327"/>
      <c r="P35" s="325"/>
      <c r="Q35" s="327"/>
      <c r="R35" s="327"/>
      <c r="S35" s="327">
        <f>K35</f>
        <v>15000</v>
      </c>
      <c r="T35" s="327">
        <f>J35-S35</f>
        <v>110</v>
      </c>
      <c r="U35" s="327"/>
      <c r="V35" s="327">
        <f>T35</f>
        <v>110</v>
      </c>
      <c r="W35" s="327"/>
      <c r="X35" s="327">
        <f>S35</f>
        <v>15000</v>
      </c>
      <c r="Y35" s="327">
        <v>15000</v>
      </c>
      <c r="Z35" s="327"/>
      <c r="AA35" s="327"/>
      <c r="AB35" s="327">
        <f>T35</f>
        <v>110</v>
      </c>
      <c r="AC35" s="379">
        <v>2016</v>
      </c>
      <c r="AD35" s="344" t="s">
        <v>643</v>
      </c>
      <c r="AE35" s="308"/>
      <c r="AF35" s="308"/>
      <c r="AG35" s="308"/>
      <c r="AH35" s="308"/>
      <c r="AI35" s="308"/>
      <c r="AJ35" s="308"/>
      <c r="AK35" s="308"/>
      <c r="AL35" s="308"/>
      <c r="AM35" s="308"/>
      <c r="AN35" s="308"/>
      <c r="AO35" s="308"/>
      <c r="AP35" s="308"/>
      <c r="AQ35" s="308"/>
      <c r="AR35" s="308"/>
      <c r="AS35" s="308"/>
      <c r="AT35" s="308"/>
      <c r="AU35" s="308"/>
      <c r="AV35" s="308"/>
      <c r="AW35" s="308"/>
      <c r="AX35" s="308"/>
      <c r="AY35" s="308"/>
      <c r="AZ35" s="308"/>
      <c r="BA35" s="308"/>
      <c r="BB35" s="308"/>
      <c r="BC35" s="308"/>
      <c r="BD35" s="308"/>
      <c r="BE35" s="308"/>
      <c r="BF35" s="308"/>
      <c r="BG35" s="308"/>
      <c r="BH35" s="308"/>
      <c r="BI35" s="308"/>
      <c r="BJ35" s="308"/>
      <c r="BK35" s="308"/>
      <c r="BL35" s="308"/>
      <c r="BM35" s="308"/>
      <c r="BN35" s="308"/>
      <c r="BO35" s="308"/>
      <c r="BP35" s="308"/>
      <c r="BQ35" s="308"/>
      <c r="BR35" s="308"/>
      <c r="BS35" s="308"/>
      <c r="BT35" s="308"/>
      <c r="BU35" s="308"/>
      <c r="BV35" s="308"/>
      <c r="BW35" s="308"/>
      <c r="BX35" s="308"/>
      <c r="BY35" s="308"/>
      <c r="BZ35" s="308"/>
      <c r="CA35" s="308"/>
      <c r="CB35" s="308"/>
      <c r="CC35" s="308"/>
      <c r="CD35" s="308"/>
      <c r="CE35" s="308"/>
      <c r="CF35" s="308"/>
      <c r="CG35" s="308"/>
    </row>
    <row r="36" spans="1:85" s="288" customFormat="1" ht="22.5">
      <c r="A36" s="470">
        <v>3</v>
      </c>
      <c r="B36" s="471" t="s">
        <v>569</v>
      </c>
      <c r="C36" s="453" t="s">
        <v>261</v>
      </c>
      <c r="D36" s="430" t="s">
        <v>904</v>
      </c>
      <c r="E36" s="472" t="s">
        <v>281</v>
      </c>
      <c r="F36" s="333" t="s">
        <v>905</v>
      </c>
      <c r="G36" s="325">
        <v>27000</v>
      </c>
      <c r="H36" s="327"/>
      <c r="I36" s="327"/>
      <c r="J36" s="325">
        <v>23940</v>
      </c>
      <c r="K36" s="327">
        <v>22419</v>
      </c>
      <c r="L36" s="327"/>
      <c r="M36" s="327"/>
      <c r="N36" s="327"/>
      <c r="O36" s="327"/>
      <c r="P36" s="325"/>
      <c r="Q36" s="327"/>
      <c r="R36" s="327"/>
      <c r="S36" s="327">
        <f t="shared" ref="S36:S43" si="21">K36</f>
        <v>22419</v>
      </c>
      <c r="T36" s="327">
        <f t="shared" ref="T36:T43" si="22">J36-S36</f>
        <v>1521</v>
      </c>
      <c r="U36" s="327"/>
      <c r="V36" s="327">
        <f t="shared" ref="V36:V43" si="23">T36</f>
        <v>1521</v>
      </c>
      <c r="W36" s="327"/>
      <c r="X36" s="327">
        <f t="shared" ref="X36:X43" si="24">S36</f>
        <v>22419</v>
      </c>
      <c r="Y36" s="327">
        <f>X36</f>
        <v>22419</v>
      </c>
      <c r="Z36" s="327"/>
      <c r="AA36" s="327"/>
      <c r="AB36" s="327">
        <f t="shared" ref="AB36:AB43" si="25">T36</f>
        <v>1521</v>
      </c>
      <c r="AC36" s="379">
        <v>2016</v>
      </c>
      <c r="AD36" s="344" t="s">
        <v>643</v>
      </c>
      <c r="AE36" s="308"/>
      <c r="AF36" s="308"/>
      <c r="AG36" s="308"/>
      <c r="AH36" s="308"/>
      <c r="AI36" s="308"/>
      <c r="AJ36" s="308"/>
      <c r="AK36" s="308"/>
      <c r="AL36" s="308"/>
      <c r="AM36" s="308"/>
      <c r="AN36" s="308"/>
      <c r="AO36" s="308"/>
      <c r="AP36" s="308"/>
      <c r="AQ36" s="308"/>
      <c r="AR36" s="308"/>
      <c r="AS36" s="308"/>
      <c r="AT36" s="308"/>
      <c r="AU36" s="308"/>
      <c r="AV36" s="308"/>
      <c r="AW36" s="308"/>
      <c r="AX36" s="308"/>
      <c r="AY36" s="308"/>
      <c r="AZ36" s="308"/>
      <c r="BA36" s="308"/>
      <c r="BB36" s="308"/>
      <c r="BC36" s="308"/>
      <c r="BD36" s="308"/>
      <c r="BE36" s="308"/>
      <c r="BF36" s="308"/>
      <c r="BG36" s="308"/>
      <c r="BH36" s="308"/>
      <c r="BI36" s="308"/>
      <c r="BJ36" s="308"/>
      <c r="BK36" s="308"/>
      <c r="BL36" s="308"/>
      <c r="BM36" s="308"/>
      <c r="BN36" s="308"/>
      <c r="BO36" s="308"/>
      <c r="BP36" s="308"/>
      <c r="BQ36" s="308"/>
      <c r="BR36" s="308"/>
      <c r="BS36" s="308"/>
      <c r="BT36" s="308"/>
      <c r="BU36" s="308"/>
      <c r="BV36" s="308"/>
      <c r="BW36" s="308"/>
      <c r="BX36" s="308"/>
      <c r="BY36" s="308"/>
      <c r="BZ36" s="308"/>
      <c r="CA36" s="308"/>
      <c r="CB36" s="308"/>
      <c r="CC36" s="308"/>
      <c r="CD36" s="308"/>
      <c r="CE36" s="308"/>
      <c r="CF36" s="308"/>
      <c r="CG36" s="308"/>
    </row>
    <row r="37" spans="1:85" s="288" customFormat="1" ht="33.75">
      <c r="A37" s="465"/>
      <c r="B37" s="466" t="s">
        <v>747</v>
      </c>
      <c r="C37" s="467"/>
      <c r="D37" s="468"/>
      <c r="E37" s="467"/>
      <c r="F37" s="469"/>
      <c r="G37" s="338">
        <f t="shared" ref="G37:AB37" si="26">G39</f>
        <v>55000</v>
      </c>
      <c r="H37" s="338">
        <f t="shared" si="26"/>
        <v>0</v>
      </c>
      <c r="I37" s="338">
        <f t="shared" si="26"/>
        <v>0</v>
      </c>
      <c r="J37" s="338">
        <f t="shared" si="26"/>
        <v>54171</v>
      </c>
      <c r="K37" s="338">
        <f t="shared" si="26"/>
        <v>51418</v>
      </c>
      <c r="L37" s="338">
        <f t="shared" si="26"/>
        <v>0</v>
      </c>
      <c r="M37" s="338">
        <f>M39</f>
        <v>0</v>
      </c>
      <c r="N37" s="338">
        <f t="shared" si="26"/>
        <v>0</v>
      </c>
      <c r="O37" s="338">
        <f t="shared" si="26"/>
        <v>0</v>
      </c>
      <c r="P37" s="338">
        <f t="shared" si="26"/>
        <v>0</v>
      </c>
      <c r="Q37" s="338">
        <f t="shared" si="26"/>
        <v>0</v>
      </c>
      <c r="R37" s="338">
        <f t="shared" si="26"/>
        <v>0</v>
      </c>
      <c r="S37" s="338">
        <f t="shared" si="26"/>
        <v>51418</v>
      </c>
      <c r="T37" s="338">
        <f t="shared" si="26"/>
        <v>2753</v>
      </c>
      <c r="U37" s="338">
        <f t="shared" si="26"/>
        <v>0</v>
      </c>
      <c r="V37" s="338">
        <f t="shared" si="26"/>
        <v>2753</v>
      </c>
      <c r="W37" s="338">
        <f t="shared" si="26"/>
        <v>0</v>
      </c>
      <c r="X37" s="338">
        <f>X39</f>
        <v>51418</v>
      </c>
      <c r="Y37" s="338">
        <f t="shared" si="26"/>
        <v>51418</v>
      </c>
      <c r="Z37" s="338">
        <f t="shared" si="26"/>
        <v>0</v>
      </c>
      <c r="AA37" s="338">
        <f t="shared" si="26"/>
        <v>0</v>
      </c>
      <c r="AB37" s="338">
        <f t="shared" si="26"/>
        <v>2753</v>
      </c>
      <c r="AC37" s="381"/>
      <c r="AD37" s="345"/>
      <c r="AE37" s="308"/>
      <c r="AF37" s="308"/>
      <c r="AG37" s="308"/>
      <c r="AH37" s="308"/>
      <c r="AI37" s="308"/>
      <c r="AJ37" s="308"/>
      <c r="AK37" s="308"/>
      <c r="AL37" s="308"/>
      <c r="AM37" s="308"/>
      <c r="AN37" s="308"/>
      <c r="AO37" s="308"/>
      <c r="AP37" s="308"/>
      <c r="AQ37" s="308"/>
      <c r="AR37" s="308"/>
      <c r="AS37" s="308"/>
      <c r="AT37" s="308"/>
      <c r="AU37" s="308"/>
      <c r="AV37" s="308"/>
      <c r="AW37" s="308"/>
      <c r="AX37" s="308"/>
      <c r="AY37" s="308"/>
      <c r="AZ37" s="308"/>
      <c r="BA37" s="308"/>
      <c r="BB37" s="308"/>
      <c r="BC37" s="308"/>
      <c r="BD37" s="308"/>
      <c r="BE37" s="308"/>
      <c r="BF37" s="308"/>
      <c r="BG37" s="308"/>
      <c r="BH37" s="308"/>
      <c r="BI37" s="308"/>
      <c r="BJ37" s="308"/>
      <c r="BK37" s="308"/>
      <c r="BL37" s="308"/>
      <c r="BM37" s="308"/>
      <c r="BN37" s="308"/>
      <c r="BO37" s="308"/>
      <c r="BP37" s="308"/>
      <c r="BQ37" s="308"/>
      <c r="BR37" s="308"/>
      <c r="BS37" s="308"/>
      <c r="BT37" s="308"/>
      <c r="BU37" s="308"/>
      <c r="BV37" s="308"/>
      <c r="BW37" s="308"/>
      <c r="BX37" s="308"/>
      <c r="BY37" s="308"/>
      <c r="BZ37" s="308"/>
      <c r="CA37" s="308"/>
      <c r="CB37" s="308"/>
      <c r="CC37" s="308"/>
      <c r="CD37" s="308"/>
      <c r="CE37" s="308"/>
      <c r="CF37" s="308"/>
      <c r="CG37" s="308"/>
    </row>
    <row r="38" spans="1:85" s="288" customFormat="1" ht="33.75">
      <c r="A38" s="465"/>
      <c r="B38" s="315" t="s">
        <v>642</v>
      </c>
      <c r="C38" s="382"/>
      <c r="D38" s="432"/>
      <c r="E38" s="382"/>
      <c r="F38" s="384"/>
      <c r="G38" s="385">
        <f>G39</f>
        <v>55000</v>
      </c>
      <c r="H38" s="385">
        <f t="shared" ref="H38:AB38" si="27">H39</f>
        <v>0</v>
      </c>
      <c r="I38" s="385">
        <f t="shared" si="27"/>
        <v>0</v>
      </c>
      <c r="J38" s="385">
        <f t="shared" si="27"/>
        <v>54171</v>
      </c>
      <c r="K38" s="385">
        <f t="shared" si="27"/>
        <v>51418</v>
      </c>
      <c r="L38" s="385">
        <f t="shared" si="27"/>
        <v>0</v>
      </c>
      <c r="M38" s="385">
        <f t="shared" si="27"/>
        <v>0</v>
      </c>
      <c r="N38" s="385">
        <f t="shared" si="27"/>
        <v>0</v>
      </c>
      <c r="O38" s="385">
        <f t="shared" si="27"/>
        <v>0</v>
      </c>
      <c r="P38" s="385">
        <f t="shared" si="27"/>
        <v>0</v>
      </c>
      <c r="Q38" s="385">
        <f t="shared" si="27"/>
        <v>0</v>
      </c>
      <c r="R38" s="385">
        <f t="shared" si="27"/>
        <v>0</v>
      </c>
      <c r="S38" s="385">
        <f t="shared" si="27"/>
        <v>51418</v>
      </c>
      <c r="T38" s="385">
        <f t="shared" si="27"/>
        <v>2753</v>
      </c>
      <c r="U38" s="385">
        <f t="shared" si="27"/>
        <v>0</v>
      </c>
      <c r="V38" s="385">
        <f t="shared" si="27"/>
        <v>2753</v>
      </c>
      <c r="W38" s="385">
        <f t="shared" si="27"/>
        <v>0</v>
      </c>
      <c r="X38" s="385">
        <f t="shared" si="27"/>
        <v>51418</v>
      </c>
      <c r="Y38" s="385">
        <f t="shared" si="27"/>
        <v>51418</v>
      </c>
      <c r="Z38" s="385">
        <f t="shared" si="27"/>
        <v>0</v>
      </c>
      <c r="AA38" s="385">
        <f t="shared" si="27"/>
        <v>0</v>
      </c>
      <c r="AB38" s="385">
        <f t="shared" si="27"/>
        <v>2753</v>
      </c>
      <c r="AC38" s="385"/>
      <c r="AD38" s="345"/>
      <c r="AE38" s="308"/>
      <c r="AF38" s="308"/>
      <c r="AG38" s="308"/>
      <c r="AH38" s="308"/>
      <c r="AI38" s="308"/>
      <c r="AJ38" s="308"/>
      <c r="AK38" s="308"/>
      <c r="AL38" s="308"/>
      <c r="AM38" s="308"/>
      <c r="AN38" s="308"/>
      <c r="AO38" s="308"/>
      <c r="AP38" s="308"/>
      <c r="AQ38" s="308"/>
      <c r="AR38" s="308"/>
      <c r="AS38" s="308"/>
      <c r="AT38" s="308"/>
      <c r="AU38" s="308"/>
      <c r="AV38" s="308"/>
      <c r="AW38" s="308"/>
      <c r="AX38" s="308"/>
      <c r="AY38" s="308"/>
      <c r="AZ38" s="308"/>
      <c r="BA38" s="308"/>
      <c r="BB38" s="308"/>
      <c r="BC38" s="308"/>
      <c r="BD38" s="308"/>
      <c r="BE38" s="308"/>
      <c r="BF38" s="308"/>
      <c r="BG38" s="308"/>
      <c r="BH38" s="308"/>
      <c r="BI38" s="308"/>
      <c r="BJ38" s="308"/>
      <c r="BK38" s="308"/>
      <c r="BL38" s="308"/>
      <c r="BM38" s="308"/>
      <c r="BN38" s="308"/>
      <c r="BO38" s="308"/>
      <c r="BP38" s="308"/>
      <c r="BQ38" s="308"/>
      <c r="BR38" s="308"/>
      <c r="BS38" s="308"/>
      <c r="BT38" s="308"/>
      <c r="BU38" s="308"/>
      <c r="BV38" s="308"/>
      <c r="BW38" s="308"/>
      <c r="BX38" s="308"/>
      <c r="BY38" s="308"/>
      <c r="BZ38" s="308"/>
      <c r="CA38" s="308"/>
      <c r="CB38" s="308"/>
      <c r="CC38" s="308"/>
      <c r="CD38" s="308"/>
      <c r="CE38" s="308"/>
      <c r="CF38" s="308"/>
      <c r="CG38" s="308"/>
    </row>
    <row r="39" spans="1:85" s="288" customFormat="1" ht="22.5">
      <c r="A39" s="470">
        <v>1</v>
      </c>
      <c r="B39" s="471" t="s">
        <v>570</v>
      </c>
      <c r="C39" s="453" t="s">
        <v>253</v>
      </c>
      <c r="D39" s="331" t="s">
        <v>907</v>
      </c>
      <c r="E39" s="472" t="s">
        <v>413</v>
      </c>
      <c r="F39" s="474" t="s">
        <v>906</v>
      </c>
      <c r="G39" s="325">
        <v>55000</v>
      </c>
      <c r="H39" s="327"/>
      <c r="I39" s="327"/>
      <c r="J39" s="325">
        <v>54171</v>
      </c>
      <c r="K39" s="327">
        <v>51418</v>
      </c>
      <c r="L39" s="327"/>
      <c r="M39" s="327"/>
      <c r="N39" s="327"/>
      <c r="O39" s="327"/>
      <c r="P39" s="325"/>
      <c r="Q39" s="327"/>
      <c r="R39" s="327"/>
      <c r="S39" s="327">
        <f t="shared" si="21"/>
        <v>51418</v>
      </c>
      <c r="T39" s="327">
        <f t="shared" si="22"/>
        <v>2753</v>
      </c>
      <c r="U39" s="327"/>
      <c r="V39" s="327">
        <f t="shared" si="23"/>
        <v>2753</v>
      </c>
      <c r="W39" s="327"/>
      <c r="X39" s="327">
        <f t="shared" si="24"/>
        <v>51418</v>
      </c>
      <c r="Y39" s="327">
        <f t="shared" ref="Y39:Y43" si="28">X39</f>
        <v>51418</v>
      </c>
      <c r="Z39" s="327"/>
      <c r="AA39" s="327"/>
      <c r="AB39" s="327">
        <f t="shared" si="25"/>
        <v>2753</v>
      </c>
      <c r="AC39" s="379">
        <v>2016</v>
      </c>
      <c r="AD39" s="344" t="s">
        <v>648</v>
      </c>
      <c r="AE39" s="308"/>
      <c r="AF39" s="308"/>
      <c r="AG39" s="308"/>
      <c r="AH39" s="308"/>
      <c r="AI39" s="308"/>
      <c r="AJ39" s="308"/>
      <c r="AK39" s="308"/>
      <c r="AL39" s="308"/>
      <c r="AM39" s="308"/>
      <c r="AN39" s="308"/>
      <c r="AO39" s="308"/>
      <c r="AP39" s="308"/>
      <c r="AQ39" s="308"/>
      <c r="AR39" s="308"/>
      <c r="AS39" s="308"/>
      <c r="AT39" s="308"/>
      <c r="AU39" s="308"/>
      <c r="AV39" s="308"/>
      <c r="AW39" s="308"/>
      <c r="AX39" s="308"/>
      <c r="AY39" s="308"/>
      <c r="AZ39" s="308"/>
      <c r="BA39" s="308"/>
      <c r="BB39" s="308"/>
      <c r="BC39" s="308"/>
      <c r="BD39" s="308"/>
      <c r="BE39" s="308"/>
      <c r="BF39" s="308"/>
      <c r="BG39" s="308"/>
      <c r="BH39" s="308"/>
      <c r="BI39" s="308"/>
      <c r="BJ39" s="308"/>
      <c r="BK39" s="308"/>
      <c r="BL39" s="308"/>
      <c r="BM39" s="308"/>
      <c r="BN39" s="308"/>
      <c r="BO39" s="308"/>
      <c r="BP39" s="308"/>
      <c r="BQ39" s="308"/>
      <c r="BR39" s="308"/>
      <c r="BS39" s="308"/>
      <c r="BT39" s="308"/>
      <c r="BU39" s="308"/>
      <c r="BV39" s="308"/>
      <c r="BW39" s="308"/>
      <c r="BX39" s="308"/>
      <c r="BY39" s="308"/>
      <c r="BZ39" s="308"/>
      <c r="CA39" s="308"/>
      <c r="CB39" s="308"/>
      <c r="CC39" s="308"/>
      <c r="CD39" s="308"/>
      <c r="CE39" s="308"/>
      <c r="CF39" s="308"/>
      <c r="CG39" s="308"/>
    </row>
    <row r="40" spans="1:85" s="288" customFormat="1" ht="22.5">
      <c r="A40" s="465"/>
      <c r="B40" s="466" t="s">
        <v>746</v>
      </c>
      <c r="C40" s="467"/>
      <c r="D40" s="468"/>
      <c r="E40" s="467"/>
      <c r="F40" s="469"/>
      <c r="G40" s="338">
        <f t="shared" ref="G40:AB40" si="29">G42</f>
        <v>35000</v>
      </c>
      <c r="H40" s="338">
        <f t="shared" si="29"/>
        <v>0</v>
      </c>
      <c r="I40" s="338">
        <f t="shared" si="29"/>
        <v>0</v>
      </c>
      <c r="J40" s="338">
        <f t="shared" si="29"/>
        <v>34852</v>
      </c>
      <c r="K40" s="338">
        <f t="shared" si="29"/>
        <v>32499</v>
      </c>
      <c r="L40" s="338">
        <f t="shared" si="29"/>
        <v>32499</v>
      </c>
      <c r="M40" s="338">
        <f>M42</f>
        <v>0</v>
      </c>
      <c r="N40" s="338">
        <f t="shared" si="29"/>
        <v>0</v>
      </c>
      <c r="O40" s="338">
        <f t="shared" si="29"/>
        <v>0</v>
      </c>
      <c r="P40" s="338">
        <f t="shared" si="29"/>
        <v>0</v>
      </c>
      <c r="Q40" s="338">
        <f t="shared" si="29"/>
        <v>0</v>
      </c>
      <c r="R40" s="338">
        <f t="shared" si="29"/>
        <v>0</v>
      </c>
      <c r="S40" s="338">
        <f t="shared" si="29"/>
        <v>32499</v>
      </c>
      <c r="T40" s="338">
        <f t="shared" si="29"/>
        <v>2353</v>
      </c>
      <c r="U40" s="338">
        <f t="shared" si="29"/>
        <v>0</v>
      </c>
      <c r="V40" s="338">
        <f t="shared" si="29"/>
        <v>2353</v>
      </c>
      <c r="W40" s="338">
        <f t="shared" si="29"/>
        <v>0</v>
      </c>
      <c r="X40" s="338">
        <f>X42</f>
        <v>32499</v>
      </c>
      <c r="Y40" s="338">
        <f t="shared" si="29"/>
        <v>32499</v>
      </c>
      <c r="Z40" s="338">
        <f t="shared" si="29"/>
        <v>0</v>
      </c>
      <c r="AA40" s="338">
        <f t="shared" si="29"/>
        <v>0</v>
      </c>
      <c r="AB40" s="338">
        <f t="shared" si="29"/>
        <v>2353</v>
      </c>
      <c r="AC40" s="381"/>
      <c r="AD40" s="345"/>
      <c r="AE40" s="308"/>
      <c r="AF40" s="308"/>
      <c r="AG40" s="308"/>
      <c r="AH40" s="308"/>
      <c r="AI40" s="308"/>
      <c r="AJ40" s="308"/>
      <c r="AK40" s="308"/>
      <c r="AL40" s="308"/>
      <c r="AM40" s="308"/>
      <c r="AN40" s="308"/>
      <c r="AO40" s="308"/>
      <c r="AP40" s="308"/>
      <c r="AQ40" s="308"/>
      <c r="AR40" s="308"/>
      <c r="AS40" s="308"/>
      <c r="AT40" s="308"/>
      <c r="AU40" s="308"/>
      <c r="AV40" s="308"/>
      <c r="AW40" s="308"/>
      <c r="AX40" s="308"/>
      <c r="AY40" s="308"/>
      <c r="AZ40" s="308"/>
      <c r="BA40" s="308"/>
      <c r="BB40" s="308"/>
      <c r="BC40" s="308"/>
      <c r="BD40" s="308"/>
      <c r="BE40" s="308"/>
      <c r="BF40" s="308"/>
      <c r="BG40" s="308"/>
      <c r="BH40" s="308"/>
      <c r="BI40" s="308"/>
      <c r="BJ40" s="308"/>
      <c r="BK40" s="308"/>
      <c r="BL40" s="308"/>
      <c r="BM40" s="308"/>
      <c r="BN40" s="308"/>
      <c r="BO40" s="308"/>
      <c r="BP40" s="308"/>
      <c r="BQ40" s="308"/>
      <c r="BR40" s="308"/>
      <c r="BS40" s="308"/>
      <c r="BT40" s="308"/>
      <c r="BU40" s="308"/>
      <c r="BV40" s="308"/>
      <c r="BW40" s="308"/>
      <c r="BX40" s="308"/>
      <c r="BY40" s="308"/>
      <c r="BZ40" s="308"/>
      <c r="CA40" s="308"/>
      <c r="CB40" s="308"/>
      <c r="CC40" s="308"/>
      <c r="CD40" s="308"/>
      <c r="CE40" s="308"/>
      <c r="CF40" s="308"/>
      <c r="CG40" s="308"/>
    </row>
    <row r="41" spans="1:85" s="288" customFormat="1" ht="33.75">
      <c r="A41" s="465"/>
      <c r="B41" s="315" t="s">
        <v>642</v>
      </c>
      <c r="C41" s="382"/>
      <c r="D41" s="432"/>
      <c r="E41" s="382"/>
      <c r="F41" s="384"/>
      <c r="G41" s="385">
        <f>SUM(G42:G43)</f>
        <v>67000</v>
      </c>
      <c r="H41" s="385">
        <f t="shared" ref="H41:AB41" si="30">SUM(H42:H43)</f>
        <v>0</v>
      </c>
      <c r="I41" s="385">
        <f t="shared" si="30"/>
        <v>0</v>
      </c>
      <c r="J41" s="385">
        <f t="shared" si="30"/>
        <v>66303</v>
      </c>
      <c r="K41" s="385">
        <f t="shared" si="30"/>
        <v>62278</v>
      </c>
      <c r="L41" s="385">
        <f t="shared" si="30"/>
        <v>62278</v>
      </c>
      <c r="M41" s="385">
        <f t="shared" si="30"/>
        <v>0</v>
      </c>
      <c r="N41" s="385">
        <f t="shared" si="30"/>
        <v>0</v>
      </c>
      <c r="O41" s="385">
        <f t="shared" si="30"/>
        <v>0</v>
      </c>
      <c r="P41" s="385">
        <f t="shared" si="30"/>
        <v>0</v>
      </c>
      <c r="Q41" s="385">
        <f t="shared" si="30"/>
        <v>0</v>
      </c>
      <c r="R41" s="385">
        <f t="shared" si="30"/>
        <v>0</v>
      </c>
      <c r="S41" s="385">
        <f t="shared" si="30"/>
        <v>62278</v>
      </c>
      <c r="T41" s="385">
        <f t="shared" si="30"/>
        <v>4025</v>
      </c>
      <c r="U41" s="385">
        <f t="shared" si="30"/>
        <v>0</v>
      </c>
      <c r="V41" s="385">
        <f t="shared" si="30"/>
        <v>4025</v>
      </c>
      <c r="W41" s="385">
        <f t="shared" si="30"/>
        <v>0</v>
      </c>
      <c r="X41" s="385">
        <f t="shared" si="30"/>
        <v>62278</v>
      </c>
      <c r="Y41" s="385">
        <f t="shared" si="30"/>
        <v>62278</v>
      </c>
      <c r="Z41" s="385">
        <f t="shared" si="30"/>
        <v>0</v>
      </c>
      <c r="AA41" s="385">
        <f t="shared" si="30"/>
        <v>0</v>
      </c>
      <c r="AB41" s="385">
        <f t="shared" si="30"/>
        <v>4025</v>
      </c>
      <c r="AC41" s="381"/>
      <c r="AD41" s="345"/>
      <c r="AE41" s="308"/>
      <c r="AF41" s="308"/>
      <c r="AG41" s="308"/>
      <c r="AH41" s="308"/>
      <c r="AI41" s="308"/>
      <c r="AJ41" s="308"/>
      <c r="AK41" s="308"/>
      <c r="AL41" s="308"/>
      <c r="AM41" s="308"/>
      <c r="AN41" s="308"/>
      <c r="AO41" s="308"/>
      <c r="AP41" s="308"/>
      <c r="AQ41" s="308"/>
      <c r="AR41" s="308"/>
      <c r="AS41" s="308"/>
      <c r="AT41" s="308"/>
      <c r="AU41" s="308"/>
      <c r="AV41" s="308"/>
      <c r="AW41" s="308"/>
      <c r="AX41" s="308"/>
      <c r="AY41" s="308"/>
      <c r="AZ41" s="308"/>
      <c r="BA41" s="308"/>
      <c r="BB41" s="308"/>
      <c r="BC41" s="308"/>
      <c r="BD41" s="308"/>
      <c r="BE41" s="308"/>
      <c r="BF41" s="308"/>
      <c r="BG41" s="308"/>
      <c r="BH41" s="308"/>
      <c r="BI41" s="308"/>
      <c r="BJ41" s="308"/>
      <c r="BK41" s="308"/>
      <c r="BL41" s="308"/>
      <c r="BM41" s="308"/>
      <c r="BN41" s="308"/>
      <c r="BO41" s="308"/>
      <c r="BP41" s="308"/>
      <c r="BQ41" s="308"/>
      <c r="BR41" s="308"/>
      <c r="BS41" s="308"/>
      <c r="BT41" s="308"/>
      <c r="BU41" s="308"/>
      <c r="BV41" s="308"/>
      <c r="BW41" s="308"/>
      <c r="BX41" s="308"/>
      <c r="BY41" s="308"/>
      <c r="BZ41" s="308"/>
      <c r="CA41" s="308"/>
      <c r="CB41" s="308"/>
      <c r="CC41" s="308"/>
      <c r="CD41" s="308"/>
      <c r="CE41" s="308"/>
      <c r="CF41" s="308"/>
      <c r="CG41" s="308"/>
    </row>
    <row r="42" spans="1:85" s="288" customFormat="1" ht="33.75">
      <c r="A42" s="470">
        <v>1</v>
      </c>
      <c r="B42" s="471" t="s">
        <v>571</v>
      </c>
      <c r="C42" s="453" t="s">
        <v>206</v>
      </c>
      <c r="D42" s="331" t="s">
        <v>899</v>
      </c>
      <c r="E42" s="472" t="s">
        <v>413</v>
      </c>
      <c r="F42" s="474" t="s">
        <v>897</v>
      </c>
      <c r="G42" s="325">
        <v>35000</v>
      </c>
      <c r="H42" s="327"/>
      <c r="I42" s="327"/>
      <c r="J42" s="325">
        <v>34852</v>
      </c>
      <c r="K42" s="327">
        <v>32499</v>
      </c>
      <c r="L42" s="327">
        <f>K42</f>
        <v>32499</v>
      </c>
      <c r="M42" s="327"/>
      <c r="N42" s="327"/>
      <c r="O42" s="327"/>
      <c r="P42" s="325"/>
      <c r="Q42" s="327"/>
      <c r="R42" s="327"/>
      <c r="S42" s="327">
        <f t="shared" si="21"/>
        <v>32499</v>
      </c>
      <c r="T42" s="327">
        <f t="shared" si="22"/>
        <v>2353</v>
      </c>
      <c r="U42" s="327"/>
      <c r="V42" s="327">
        <f t="shared" si="23"/>
        <v>2353</v>
      </c>
      <c r="W42" s="327"/>
      <c r="X42" s="327">
        <f t="shared" si="24"/>
        <v>32499</v>
      </c>
      <c r="Y42" s="327">
        <f t="shared" si="28"/>
        <v>32499</v>
      </c>
      <c r="Z42" s="327"/>
      <c r="AA42" s="327"/>
      <c r="AB42" s="327">
        <f t="shared" si="25"/>
        <v>2353</v>
      </c>
      <c r="AC42" s="379">
        <v>2016</v>
      </c>
      <c r="AD42" s="344" t="s">
        <v>643</v>
      </c>
      <c r="AE42" s="308"/>
      <c r="AF42" s="308"/>
      <c r="AG42" s="308"/>
      <c r="AH42" s="308"/>
      <c r="AI42" s="308"/>
      <c r="AJ42" s="308"/>
      <c r="AK42" s="308"/>
      <c r="AL42" s="308"/>
      <c r="AM42" s="308"/>
      <c r="AN42" s="308"/>
      <c r="AO42" s="308"/>
      <c r="AP42" s="308"/>
      <c r="AQ42" s="308"/>
      <c r="AR42" s="308"/>
      <c r="AS42" s="308"/>
      <c r="AT42" s="308"/>
      <c r="AU42" s="308"/>
      <c r="AV42" s="308"/>
      <c r="AW42" s="308"/>
      <c r="AX42" s="308"/>
      <c r="AY42" s="308"/>
      <c r="AZ42" s="308"/>
      <c r="BA42" s="308"/>
      <c r="BB42" s="308"/>
      <c r="BC42" s="308"/>
      <c r="BD42" s="308"/>
      <c r="BE42" s="308"/>
      <c r="BF42" s="308"/>
      <c r="BG42" s="308"/>
      <c r="BH42" s="308"/>
      <c r="BI42" s="308"/>
      <c r="BJ42" s="308"/>
      <c r="BK42" s="308"/>
      <c r="BL42" s="308"/>
      <c r="BM42" s="308"/>
      <c r="BN42" s="308"/>
      <c r="BO42" s="308"/>
      <c r="BP42" s="308"/>
      <c r="BQ42" s="308"/>
      <c r="BR42" s="308"/>
      <c r="BS42" s="308"/>
      <c r="BT42" s="308"/>
      <c r="BU42" s="308"/>
      <c r="BV42" s="308"/>
      <c r="BW42" s="308"/>
      <c r="BX42" s="308"/>
      <c r="BY42" s="308"/>
      <c r="BZ42" s="308"/>
      <c r="CA42" s="308"/>
      <c r="CB42" s="308"/>
      <c r="CC42" s="308"/>
      <c r="CD42" s="308"/>
      <c r="CE42" s="308"/>
      <c r="CF42" s="308"/>
      <c r="CG42" s="308"/>
    </row>
    <row r="43" spans="1:85" s="288" customFormat="1" ht="33.75">
      <c r="A43" s="470">
        <v>2</v>
      </c>
      <c r="B43" s="471" t="s">
        <v>572</v>
      </c>
      <c r="C43" s="453" t="s">
        <v>206</v>
      </c>
      <c r="D43" s="331" t="s">
        <v>900</v>
      </c>
      <c r="E43" s="472" t="s">
        <v>413</v>
      </c>
      <c r="F43" s="474" t="s">
        <v>898</v>
      </c>
      <c r="G43" s="325">
        <v>32000</v>
      </c>
      <c r="H43" s="327"/>
      <c r="I43" s="327"/>
      <c r="J43" s="325">
        <v>31451</v>
      </c>
      <c r="K43" s="327">
        <v>29779</v>
      </c>
      <c r="L43" s="327">
        <f>K43</f>
        <v>29779</v>
      </c>
      <c r="M43" s="327"/>
      <c r="N43" s="327"/>
      <c r="O43" s="327"/>
      <c r="P43" s="325"/>
      <c r="Q43" s="327"/>
      <c r="R43" s="327"/>
      <c r="S43" s="327">
        <f t="shared" si="21"/>
        <v>29779</v>
      </c>
      <c r="T43" s="327">
        <f t="shared" si="22"/>
        <v>1672</v>
      </c>
      <c r="U43" s="327"/>
      <c r="V43" s="327">
        <f t="shared" si="23"/>
        <v>1672</v>
      </c>
      <c r="W43" s="327"/>
      <c r="X43" s="327">
        <f t="shared" si="24"/>
        <v>29779</v>
      </c>
      <c r="Y43" s="327">
        <f t="shared" si="28"/>
        <v>29779</v>
      </c>
      <c r="Z43" s="327"/>
      <c r="AA43" s="327"/>
      <c r="AB43" s="327">
        <f t="shared" si="25"/>
        <v>1672</v>
      </c>
      <c r="AC43" s="379">
        <v>2016</v>
      </c>
      <c r="AD43" s="344" t="s">
        <v>643</v>
      </c>
      <c r="AE43" s="308"/>
      <c r="AF43" s="308"/>
      <c r="AG43" s="308"/>
      <c r="AH43" s="308"/>
      <c r="AI43" s="308"/>
      <c r="AJ43" s="308"/>
      <c r="AK43" s="308"/>
      <c r="AL43" s="308"/>
      <c r="AM43" s="308"/>
      <c r="AN43" s="308"/>
      <c r="AO43" s="308"/>
      <c r="AP43" s="308"/>
      <c r="AQ43" s="308"/>
      <c r="AR43" s="308"/>
      <c r="AS43" s="308"/>
      <c r="AT43" s="308"/>
      <c r="AU43" s="308"/>
      <c r="AV43" s="308"/>
      <c r="AW43" s="308"/>
      <c r="AX43" s="308"/>
      <c r="AY43" s="308"/>
      <c r="AZ43" s="308"/>
      <c r="BA43" s="308"/>
      <c r="BB43" s="308"/>
      <c r="BC43" s="308"/>
      <c r="BD43" s="308"/>
      <c r="BE43" s="308"/>
      <c r="BF43" s="308"/>
      <c r="BG43" s="308"/>
      <c r="BH43" s="308"/>
      <c r="BI43" s="308"/>
      <c r="BJ43" s="308"/>
      <c r="BK43" s="308"/>
      <c r="BL43" s="308"/>
      <c r="BM43" s="308"/>
      <c r="BN43" s="308"/>
      <c r="BO43" s="308"/>
      <c r="BP43" s="308"/>
      <c r="BQ43" s="308"/>
      <c r="BR43" s="308"/>
      <c r="BS43" s="308"/>
      <c r="BT43" s="308"/>
      <c r="BU43" s="308"/>
      <c r="BV43" s="308"/>
      <c r="BW43" s="308"/>
      <c r="BX43" s="308"/>
      <c r="BY43" s="308"/>
      <c r="BZ43" s="308"/>
      <c r="CA43" s="308"/>
      <c r="CB43" s="308"/>
      <c r="CC43" s="308"/>
      <c r="CD43" s="308"/>
      <c r="CE43" s="308"/>
      <c r="CF43" s="308"/>
      <c r="CG43" s="308"/>
    </row>
    <row r="44" spans="1:85" s="288" customFormat="1" ht="22.5">
      <c r="A44" s="314" t="s">
        <v>649</v>
      </c>
      <c r="B44" s="464" t="s">
        <v>650</v>
      </c>
      <c r="C44" s="443"/>
      <c r="D44" s="443"/>
      <c r="E44" s="443"/>
      <c r="F44" s="443"/>
      <c r="G44" s="320">
        <f>G45</f>
        <v>75100</v>
      </c>
      <c r="H44" s="320">
        <f t="shared" ref="H44:AB44" si="31">H45</f>
        <v>63642</v>
      </c>
      <c r="I44" s="320">
        <f t="shared" si="31"/>
        <v>11458</v>
      </c>
      <c r="J44" s="320">
        <f t="shared" si="31"/>
        <v>64668</v>
      </c>
      <c r="K44" s="320">
        <f t="shared" si="31"/>
        <v>59447</v>
      </c>
      <c r="L44" s="320">
        <f t="shared" si="31"/>
        <v>59447</v>
      </c>
      <c r="M44" s="320">
        <f t="shared" si="31"/>
        <v>0</v>
      </c>
      <c r="N44" s="320">
        <f t="shared" si="31"/>
        <v>0</v>
      </c>
      <c r="O44" s="320">
        <f t="shared" si="31"/>
        <v>0</v>
      </c>
      <c r="P44" s="320">
        <f t="shared" si="31"/>
        <v>64668</v>
      </c>
      <c r="Q44" s="320">
        <f t="shared" si="31"/>
        <v>0</v>
      </c>
      <c r="R44" s="320">
        <f t="shared" si="31"/>
        <v>0</v>
      </c>
      <c r="S44" s="320">
        <f t="shared" si="31"/>
        <v>59447</v>
      </c>
      <c r="T44" s="320">
        <f t="shared" si="31"/>
        <v>5221</v>
      </c>
      <c r="U44" s="320">
        <f t="shared" si="31"/>
        <v>0</v>
      </c>
      <c r="V44" s="320">
        <f t="shared" si="31"/>
        <v>5221</v>
      </c>
      <c r="W44" s="320">
        <f t="shared" si="31"/>
        <v>0</v>
      </c>
      <c r="X44" s="320">
        <f t="shared" si="31"/>
        <v>59447</v>
      </c>
      <c r="Y44" s="320">
        <f t="shared" si="31"/>
        <v>58199</v>
      </c>
      <c r="Z44" s="320">
        <f t="shared" si="31"/>
        <v>0</v>
      </c>
      <c r="AA44" s="320">
        <f t="shared" si="31"/>
        <v>1248</v>
      </c>
      <c r="AB44" s="320">
        <f t="shared" si="31"/>
        <v>5221</v>
      </c>
      <c r="AC44" s="386"/>
      <c r="AD44" s="443"/>
      <c r="AE44" s="308"/>
      <c r="AF44" s="308"/>
      <c r="AG44" s="308"/>
      <c r="AH44" s="308"/>
      <c r="AI44" s="308"/>
      <c r="AJ44" s="308"/>
      <c r="AK44" s="308"/>
      <c r="AL44" s="308"/>
      <c r="AM44" s="308"/>
      <c r="AN44" s="308"/>
      <c r="AO44" s="308"/>
      <c r="AP44" s="308"/>
      <c r="AQ44" s="308"/>
      <c r="AR44" s="308"/>
      <c r="AS44" s="308"/>
      <c r="AT44" s="308"/>
      <c r="AU44" s="308"/>
      <c r="AV44" s="308"/>
      <c r="AW44" s="308"/>
      <c r="AX44" s="308"/>
      <c r="AY44" s="308"/>
      <c r="AZ44" s="308"/>
      <c r="BA44" s="308"/>
      <c r="BB44" s="308"/>
      <c r="BC44" s="308"/>
      <c r="BD44" s="308"/>
      <c r="BE44" s="308"/>
      <c r="BF44" s="308"/>
      <c r="BG44" s="308"/>
      <c r="BH44" s="308"/>
      <c r="BI44" s="308"/>
      <c r="BJ44" s="308"/>
      <c r="BK44" s="308"/>
      <c r="BL44" s="308"/>
      <c r="BM44" s="308"/>
      <c r="BN44" s="308"/>
      <c r="BO44" s="308"/>
      <c r="BP44" s="308"/>
      <c r="BQ44" s="308"/>
      <c r="BR44" s="308"/>
      <c r="BS44" s="308"/>
      <c r="BT44" s="308"/>
      <c r="BU44" s="308"/>
      <c r="BV44" s="308"/>
      <c r="BW44" s="308"/>
      <c r="BX44" s="308"/>
      <c r="BY44" s="308"/>
      <c r="BZ44" s="308"/>
      <c r="CA44" s="308"/>
      <c r="CB44" s="308"/>
      <c r="CC44" s="308"/>
      <c r="CD44" s="308"/>
      <c r="CE44" s="308"/>
      <c r="CF44" s="308"/>
      <c r="CG44" s="308"/>
    </row>
    <row r="45" spans="1:85" s="288" customFormat="1" ht="33.75">
      <c r="A45" s="314" t="s">
        <v>78</v>
      </c>
      <c r="B45" s="315" t="s">
        <v>642</v>
      </c>
      <c r="C45" s="382"/>
      <c r="D45" s="432"/>
      <c r="E45" s="382"/>
      <c r="F45" s="384"/>
      <c r="G45" s="385">
        <f>SUM(G46:G48)</f>
        <v>75100</v>
      </c>
      <c r="H45" s="385">
        <f t="shared" ref="H45:AB45" si="32">SUM(H46:H48)</f>
        <v>63642</v>
      </c>
      <c r="I45" s="385">
        <f t="shared" si="32"/>
        <v>11458</v>
      </c>
      <c r="J45" s="385">
        <f t="shared" si="32"/>
        <v>64668</v>
      </c>
      <c r="K45" s="385">
        <f t="shared" si="32"/>
        <v>59447</v>
      </c>
      <c r="L45" s="385">
        <f t="shared" si="32"/>
        <v>59447</v>
      </c>
      <c r="M45" s="385">
        <f t="shared" si="32"/>
        <v>0</v>
      </c>
      <c r="N45" s="385">
        <f t="shared" si="32"/>
        <v>0</v>
      </c>
      <c r="O45" s="385">
        <f t="shared" si="32"/>
        <v>0</v>
      </c>
      <c r="P45" s="385">
        <f t="shared" si="32"/>
        <v>64668</v>
      </c>
      <c r="Q45" s="385">
        <f t="shared" si="32"/>
        <v>0</v>
      </c>
      <c r="R45" s="385">
        <f t="shared" si="32"/>
        <v>0</v>
      </c>
      <c r="S45" s="385">
        <f t="shared" si="32"/>
        <v>59447</v>
      </c>
      <c r="T45" s="385">
        <f t="shared" si="32"/>
        <v>5221</v>
      </c>
      <c r="U45" s="385">
        <f t="shared" si="32"/>
        <v>0</v>
      </c>
      <c r="V45" s="385">
        <f t="shared" si="32"/>
        <v>5221</v>
      </c>
      <c r="W45" s="385">
        <f t="shared" si="32"/>
        <v>0</v>
      </c>
      <c r="X45" s="385">
        <f t="shared" si="32"/>
        <v>59447</v>
      </c>
      <c r="Y45" s="385">
        <f t="shared" si="32"/>
        <v>58199</v>
      </c>
      <c r="Z45" s="385">
        <f t="shared" si="32"/>
        <v>0</v>
      </c>
      <c r="AA45" s="385">
        <f t="shared" si="32"/>
        <v>1248</v>
      </c>
      <c r="AB45" s="385">
        <f t="shared" si="32"/>
        <v>5221</v>
      </c>
      <c r="AC45" s="381"/>
      <c r="AD45" s="345"/>
      <c r="AE45" s="308"/>
      <c r="AF45" s="308"/>
      <c r="AG45" s="308"/>
      <c r="AH45" s="308"/>
      <c r="AI45" s="308"/>
      <c r="AJ45" s="308"/>
      <c r="AK45" s="308"/>
      <c r="AL45" s="308"/>
      <c r="AM45" s="308"/>
      <c r="AN45" s="308"/>
      <c r="AO45" s="308"/>
      <c r="AP45" s="308"/>
      <c r="AQ45" s="308"/>
      <c r="AR45" s="308"/>
      <c r="AS45" s="308"/>
      <c r="AT45" s="308"/>
      <c r="AU45" s="308"/>
      <c r="AV45" s="308"/>
      <c r="AW45" s="308"/>
      <c r="AX45" s="308"/>
      <c r="AY45" s="308"/>
      <c r="AZ45" s="308"/>
      <c r="BA45" s="308"/>
      <c r="BB45" s="308"/>
      <c r="BC45" s="308"/>
      <c r="BD45" s="308"/>
      <c r="BE45" s="308"/>
      <c r="BF45" s="308"/>
      <c r="BG45" s="308"/>
      <c r="BH45" s="308"/>
      <c r="BI45" s="308"/>
      <c r="BJ45" s="308"/>
      <c r="BK45" s="308"/>
      <c r="BL45" s="308"/>
      <c r="BM45" s="308"/>
      <c r="BN45" s="308"/>
      <c r="BO45" s="308"/>
      <c r="BP45" s="308"/>
      <c r="BQ45" s="308"/>
      <c r="BR45" s="308"/>
      <c r="BS45" s="308"/>
      <c r="BT45" s="308"/>
      <c r="BU45" s="308"/>
      <c r="BV45" s="308"/>
      <c r="BW45" s="308"/>
      <c r="BX45" s="308"/>
      <c r="BY45" s="308"/>
      <c r="BZ45" s="308"/>
      <c r="CA45" s="308"/>
      <c r="CB45" s="308"/>
      <c r="CC45" s="308"/>
      <c r="CD45" s="308"/>
      <c r="CE45" s="308"/>
      <c r="CF45" s="308"/>
      <c r="CG45" s="308"/>
    </row>
    <row r="46" spans="1:85" s="288" customFormat="1" ht="27">
      <c r="A46" s="470">
        <v>1</v>
      </c>
      <c r="B46" s="475" t="s">
        <v>302</v>
      </c>
      <c r="C46" s="463" t="s">
        <v>396</v>
      </c>
      <c r="D46" s="332" t="s">
        <v>303</v>
      </c>
      <c r="E46" s="332" t="s">
        <v>268</v>
      </c>
      <c r="F46" s="474" t="s">
        <v>304</v>
      </c>
      <c r="G46" s="476">
        <v>32000</v>
      </c>
      <c r="H46" s="476">
        <v>25534</v>
      </c>
      <c r="I46" s="327">
        <f>G46-H46</f>
        <v>6466</v>
      </c>
      <c r="J46" s="325">
        <v>30320</v>
      </c>
      <c r="K46" s="327">
        <v>26782</v>
      </c>
      <c r="L46" s="327">
        <f>K46</f>
        <v>26782</v>
      </c>
      <c r="M46" s="327"/>
      <c r="N46" s="327"/>
      <c r="O46" s="327"/>
      <c r="P46" s="326">
        <f>J46</f>
        <v>30320</v>
      </c>
      <c r="Q46" s="326"/>
      <c r="R46" s="326"/>
      <c r="S46" s="327">
        <f>K46</f>
        <v>26782</v>
      </c>
      <c r="T46" s="327">
        <f>U46+V46+W46</f>
        <v>3538</v>
      </c>
      <c r="U46" s="327"/>
      <c r="V46" s="327">
        <f>J46-S46</f>
        <v>3538</v>
      </c>
      <c r="W46" s="327"/>
      <c r="X46" s="327">
        <f>Y46+Z46+AA46</f>
        <v>26782</v>
      </c>
      <c r="Y46" s="327">
        <v>25534</v>
      </c>
      <c r="Z46" s="327"/>
      <c r="AA46" s="327">
        <f>416+832</f>
        <v>1248</v>
      </c>
      <c r="AB46" s="327">
        <f t="shared" ref="AB46" si="33">T46</f>
        <v>3538</v>
      </c>
      <c r="AC46" s="379">
        <v>2017</v>
      </c>
      <c r="AD46" s="344" t="s">
        <v>643</v>
      </c>
      <c r="AE46" s="308"/>
      <c r="AF46" s="308"/>
      <c r="AG46" s="308"/>
      <c r="AH46" s="308"/>
      <c r="AI46" s="308"/>
      <c r="AJ46" s="308"/>
      <c r="AK46" s="308"/>
      <c r="AL46" s="308"/>
      <c r="AM46" s="308"/>
      <c r="AN46" s="308"/>
      <c r="AO46" s="308"/>
      <c r="AP46" s="308"/>
      <c r="AQ46" s="308"/>
      <c r="AR46" s="308"/>
      <c r="AS46" s="308"/>
      <c r="AT46" s="308"/>
      <c r="AU46" s="308"/>
      <c r="AV46" s="308"/>
      <c r="AW46" s="308"/>
      <c r="AX46" s="308"/>
      <c r="AY46" s="308"/>
      <c r="AZ46" s="308"/>
      <c r="BA46" s="308"/>
      <c r="BB46" s="308"/>
      <c r="BC46" s="308"/>
      <c r="BD46" s="308"/>
      <c r="BE46" s="308"/>
      <c r="BF46" s="308"/>
      <c r="BG46" s="308"/>
      <c r="BH46" s="308"/>
      <c r="BI46" s="308"/>
      <c r="BJ46" s="308"/>
      <c r="BK46" s="308"/>
      <c r="BL46" s="308"/>
      <c r="BM46" s="308"/>
      <c r="BN46" s="308"/>
      <c r="BO46" s="308"/>
      <c r="BP46" s="308"/>
      <c r="BQ46" s="308"/>
      <c r="BR46" s="308"/>
      <c r="BS46" s="308"/>
      <c r="BT46" s="308"/>
      <c r="BU46" s="308"/>
      <c r="BV46" s="308"/>
      <c r="BW46" s="308"/>
      <c r="BX46" s="308"/>
      <c r="BY46" s="308"/>
      <c r="BZ46" s="308"/>
      <c r="CA46" s="308"/>
      <c r="CB46" s="308"/>
      <c r="CC46" s="308"/>
      <c r="CD46" s="308"/>
      <c r="CE46" s="308"/>
      <c r="CF46" s="308"/>
      <c r="CG46" s="308"/>
    </row>
    <row r="47" spans="1:85" s="288" customFormat="1" ht="33.75">
      <c r="A47" s="470">
        <v>2</v>
      </c>
      <c r="B47" s="475" t="s">
        <v>305</v>
      </c>
      <c r="C47" s="463" t="s">
        <v>396</v>
      </c>
      <c r="D47" s="332" t="s">
        <v>306</v>
      </c>
      <c r="E47" s="332" t="s">
        <v>276</v>
      </c>
      <c r="F47" s="474" t="s">
        <v>307</v>
      </c>
      <c r="G47" s="476">
        <v>30600</v>
      </c>
      <c r="H47" s="460">
        <v>26000</v>
      </c>
      <c r="I47" s="327">
        <f t="shared" ref="I47:I48" si="34">G47-H47</f>
        <v>4600</v>
      </c>
      <c r="J47" s="325">
        <v>24363</v>
      </c>
      <c r="K47" s="327">
        <v>23400</v>
      </c>
      <c r="L47" s="327">
        <f t="shared" ref="L47:L48" si="35">K47</f>
        <v>23400</v>
      </c>
      <c r="M47" s="327"/>
      <c r="N47" s="327"/>
      <c r="O47" s="327"/>
      <c r="P47" s="326">
        <f t="shared" ref="P47:P48" si="36">J47</f>
        <v>24363</v>
      </c>
      <c r="Q47" s="326"/>
      <c r="R47" s="326"/>
      <c r="S47" s="327">
        <f t="shared" ref="S47:S48" si="37">K47</f>
        <v>23400</v>
      </c>
      <c r="T47" s="327">
        <f t="shared" ref="T47:T48" si="38">U47+V47+W47</f>
        <v>963</v>
      </c>
      <c r="U47" s="327"/>
      <c r="V47" s="327">
        <f t="shared" ref="V47:V48" si="39">J47-S47</f>
        <v>963</v>
      </c>
      <c r="W47" s="327"/>
      <c r="X47" s="327">
        <f t="shared" ref="X47:X48" si="40">S47</f>
        <v>23400</v>
      </c>
      <c r="Y47" s="327">
        <f t="shared" ref="Y47:Y48" si="41">X47</f>
        <v>23400</v>
      </c>
      <c r="Z47" s="327"/>
      <c r="AA47" s="327"/>
      <c r="AB47" s="327">
        <f t="shared" ref="AB47:AB48" si="42">T47</f>
        <v>963</v>
      </c>
      <c r="AC47" s="379">
        <v>2018</v>
      </c>
      <c r="AD47" s="344"/>
      <c r="AE47" s="308"/>
      <c r="AF47" s="308"/>
      <c r="AG47" s="308"/>
      <c r="AH47" s="308"/>
      <c r="AI47" s="308"/>
      <c r="AJ47" s="308"/>
      <c r="AK47" s="308"/>
      <c r="AL47" s="308"/>
      <c r="AM47" s="308"/>
      <c r="AN47" s="308"/>
      <c r="AO47" s="308"/>
      <c r="AP47" s="308"/>
      <c r="AQ47" s="308"/>
      <c r="AR47" s="308"/>
      <c r="AS47" s="308"/>
      <c r="AT47" s="308"/>
      <c r="AU47" s="308"/>
      <c r="AV47" s="308"/>
      <c r="AW47" s="308"/>
      <c r="AX47" s="308"/>
      <c r="AY47" s="308"/>
      <c r="AZ47" s="308"/>
      <c r="BA47" s="308"/>
      <c r="BB47" s="308"/>
      <c r="BC47" s="308"/>
      <c r="BD47" s="308"/>
      <c r="BE47" s="308"/>
      <c r="BF47" s="308"/>
      <c r="BG47" s="308"/>
      <c r="BH47" s="308"/>
      <c r="BI47" s="308"/>
      <c r="BJ47" s="308"/>
      <c r="BK47" s="308"/>
      <c r="BL47" s="308"/>
      <c r="BM47" s="308"/>
      <c r="BN47" s="308"/>
      <c r="BO47" s="308"/>
      <c r="BP47" s="308"/>
      <c r="BQ47" s="308"/>
      <c r="BR47" s="308"/>
      <c r="BS47" s="308"/>
      <c r="BT47" s="308"/>
      <c r="BU47" s="308"/>
      <c r="BV47" s="308"/>
      <c r="BW47" s="308"/>
      <c r="BX47" s="308"/>
      <c r="BY47" s="308"/>
      <c r="BZ47" s="308"/>
      <c r="CA47" s="308"/>
      <c r="CB47" s="308"/>
      <c r="CC47" s="308"/>
      <c r="CD47" s="308"/>
      <c r="CE47" s="308"/>
      <c r="CF47" s="308"/>
      <c r="CG47" s="308"/>
    </row>
    <row r="48" spans="1:85" s="288" customFormat="1" ht="27">
      <c r="A48" s="470">
        <v>3</v>
      </c>
      <c r="B48" s="477" t="s">
        <v>308</v>
      </c>
      <c r="C48" s="463" t="s">
        <v>396</v>
      </c>
      <c r="D48" s="332" t="s">
        <v>309</v>
      </c>
      <c r="E48" s="332" t="s">
        <v>276</v>
      </c>
      <c r="F48" s="474" t="s">
        <v>310</v>
      </c>
      <c r="G48" s="476">
        <v>12500</v>
      </c>
      <c r="H48" s="460">
        <f>G48-392</f>
        <v>12108</v>
      </c>
      <c r="I48" s="327">
        <f t="shared" si="34"/>
        <v>392</v>
      </c>
      <c r="J48" s="325">
        <v>9985</v>
      </c>
      <c r="K48" s="327">
        <v>9265</v>
      </c>
      <c r="L48" s="327">
        <f t="shared" si="35"/>
        <v>9265</v>
      </c>
      <c r="M48" s="327"/>
      <c r="N48" s="327"/>
      <c r="O48" s="327"/>
      <c r="P48" s="326">
        <f t="shared" si="36"/>
        <v>9985</v>
      </c>
      <c r="Q48" s="326"/>
      <c r="R48" s="326"/>
      <c r="S48" s="327">
        <f t="shared" si="37"/>
        <v>9265</v>
      </c>
      <c r="T48" s="327">
        <f t="shared" si="38"/>
        <v>720</v>
      </c>
      <c r="U48" s="327"/>
      <c r="V48" s="327">
        <f t="shared" si="39"/>
        <v>720</v>
      </c>
      <c r="W48" s="327"/>
      <c r="X48" s="327">
        <f t="shared" si="40"/>
        <v>9265</v>
      </c>
      <c r="Y48" s="327">
        <f t="shared" si="41"/>
        <v>9265</v>
      </c>
      <c r="Z48" s="327"/>
      <c r="AA48" s="327"/>
      <c r="AB48" s="327">
        <f t="shared" si="42"/>
        <v>720</v>
      </c>
      <c r="AC48" s="379">
        <v>2019</v>
      </c>
      <c r="AD48" s="344"/>
      <c r="AE48" s="308"/>
      <c r="AF48" s="308"/>
      <c r="AG48" s="308"/>
      <c r="AH48" s="308"/>
      <c r="AI48" s="308"/>
      <c r="AJ48" s="308"/>
      <c r="AK48" s="308"/>
      <c r="AL48" s="308"/>
      <c r="AM48" s="308"/>
      <c r="AN48" s="308"/>
      <c r="AO48" s="308"/>
      <c r="AP48" s="308"/>
      <c r="AQ48" s="308"/>
      <c r="AR48" s="308"/>
      <c r="AS48" s="308"/>
      <c r="AT48" s="308"/>
      <c r="AU48" s="308"/>
      <c r="AV48" s="308"/>
      <c r="AW48" s="308"/>
      <c r="AX48" s="308"/>
      <c r="AY48" s="308"/>
      <c r="AZ48" s="308"/>
      <c r="BA48" s="308"/>
      <c r="BB48" s="308"/>
      <c r="BC48" s="308"/>
      <c r="BD48" s="308"/>
      <c r="BE48" s="308"/>
      <c r="BF48" s="308"/>
      <c r="BG48" s="308"/>
      <c r="BH48" s="308"/>
      <c r="BI48" s="308"/>
      <c r="BJ48" s="308"/>
      <c r="BK48" s="308"/>
      <c r="BL48" s="308"/>
      <c r="BM48" s="308"/>
      <c r="BN48" s="308"/>
      <c r="BO48" s="308"/>
      <c r="BP48" s="308"/>
      <c r="BQ48" s="308"/>
      <c r="BR48" s="308"/>
      <c r="BS48" s="308"/>
      <c r="BT48" s="308"/>
      <c r="BU48" s="308"/>
      <c r="BV48" s="308"/>
      <c r="BW48" s="308"/>
      <c r="BX48" s="308"/>
      <c r="BY48" s="308"/>
      <c r="BZ48" s="308"/>
      <c r="CA48" s="308"/>
      <c r="CB48" s="308"/>
      <c r="CC48" s="308"/>
      <c r="CD48" s="308"/>
      <c r="CE48" s="308"/>
      <c r="CF48" s="308"/>
      <c r="CG48" s="308"/>
    </row>
    <row r="49" spans="1:85" s="288" customFormat="1" ht="21">
      <c r="A49" s="478" t="s">
        <v>10</v>
      </c>
      <c r="B49" s="479" t="s">
        <v>300</v>
      </c>
      <c r="C49" s="480"/>
      <c r="D49" s="481"/>
      <c r="E49" s="480"/>
      <c r="F49" s="482"/>
      <c r="G49" s="483"/>
      <c r="H49" s="483"/>
      <c r="I49" s="483"/>
      <c r="J49" s="483"/>
      <c r="K49" s="483"/>
      <c r="L49" s="448"/>
      <c r="M49" s="448"/>
      <c r="N49" s="448"/>
      <c r="O49" s="448"/>
      <c r="P49" s="448"/>
      <c r="Q49" s="448"/>
      <c r="R49" s="448"/>
      <c r="S49" s="448"/>
      <c r="T49" s="448"/>
      <c r="U49" s="448"/>
      <c r="V49" s="448"/>
      <c r="W49" s="448"/>
      <c r="X49" s="448"/>
      <c r="Y49" s="448"/>
      <c r="Z49" s="448"/>
      <c r="AA49" s="448"/>
      <c r="AB49" s="448"/>
      <c r="AC49" s="484"/>
      <c r="AD49" s="444"/>
      <c r="AE49" s="308"/>
      <c r="AF49" s="308"/>
      <c r="AG49" s="308"/>
      <c r="AH49" s="308"/>
      <c r="AI49" s="308"/>
      <c r="AJ49" s="308"/>
      <c r="AK49" s="308"/>
      <c r="AL49" s="308"/>
      <c r="AM49" s="308"/>
      <c r="AN49" s="308"/>
      <c r="AO49" s="308"/>
      <c r="AP49" s="308"/>
      <c r="AQ49" s="308"/>
      <c r="AR49" s="308"/>
      <c r="AS49" s="308"/>
      <c r="AT49" s="308"/>
      <c r="AU49" s="308"/>
      <c r="AV49" s="308"/>
      <c r="AW49" s="308"/>
      <c r="AX49" s="308"/>
      <c r="AY49" s="308"/>
      <c r="AZ49" s="308"/>
      <c r="BA49" s="308"/>
      <c r="BB49" s="308"/>
      <c r="BC49" s="308"/>
      <c r="BD49" s="308"/>
      <c r="BE49" s="308"/>
      <c r="BF49" s="308"/>
      <c r="BG49" s="308"/>
      <c r="BH49" s="308"/>
      <c r="BI49" s="308"/>
      <c r="BJ49" s="308"/>
      <c r="BK49" s="308"/>
      <c r="BL49" s="308"/>
      <c r="BM49" s="308"/>
      <c r="BN49" s="308"/>
      <c r="BO49" s="308"/>
      <c r="BP49" s="308"/>
      <c r="BQ49" s="308"/>
      <c r="BR49" s="308"/>
      <c r="BS49" s="308"/>
      <c r="BT49" s="308"/>
      <c r="BU49" s="308"/>
      <c r="BV49" s="308"/>
      <c r="BW49" s="308"/>
      <c r="BX49" s="308"/>
      <c r="BY49" s="308"/>
      <c r="BZ49" s="308"/>
      <c r="CA49" s="308"/>
      <c r="CB49" s="308"/>
      <c r="CC49" s="308"/>
      <c r="CD49" s="308"/>
      <c r="CE49" s="308"/>
      <c r="CF49" s="308"/>
      <c r="CG49" s="308"/>
    </row>
    <row r="50" spans="1:85" s="424" customFormat="1" ht="21">
      <c r="A50" s="348" t="s">
        <v>11</v>
      </c>
      <c r="B50" s="447" t="s">
        <v>311</v>
      </c>
      <c r="C50" s="440"/>
      <c r="D50" s="440"/>
      <c r="E50" s="440"/>
      <c r="F50" s="440"/>
      <c r="G50" s="448">
        <f t="shared" ref="G50:AB50" si="43">G52</f>
        <v>23000</v>
      </c>
      <c r="H50" s="448">
        <f t="shared" si="43"/>
        <v>0</v>
      </c>
      <c r="I50" s="448">
        <f t="shared" si="43"/>
        <v>23000</v>
      </c>
      <c r="J50" s="448">
        <f t="shared" si="43"/>
        <v>22766</v>
      </c>
      <c r="K50" s="448">
        <f t="shared" si="43"/>
        <v>12600</v>
      </c>
      <c r="L50" s="448">
        <f t="shared" si="43"/>
        <v>12600</v>
      </c>
      <c r="M50" s="448">
        <f t="shared" si="43"/>
        <v>0</v>
      </c>
      <c r="N50" s="448">
        <f t="shared" si="43"/>
        <v>0</v>
      </c>
      <c r="O50" s="448">
        <f t="shared" si="43"/>
        <v>0</v>
      </c>
      <c r="P50" s="448">
        <f t="shared" si="43"/>
        <v>22766</v>
      </c>
      <c r="Q50" s="448">
        <f t="shared" si="43"/>
        <v>0</v>
      </c>
      <c r="R50" s="448">
        <f t="shared" si="43"/>
        <v>0</v>
      </c>
      <c r="S50" s="448">
        <f t="shared" si="43"/>
        <v>12600</v>
      </c>
      <c r="T50" s="448">
        <f t="shared" si="43"/>
        <v>10166</v>
      </c>
      <c r="U50" s="448">
        <f t="shared" si="43"/>
        <v>0</v>
      </c>
      <c r="V50" s="448">
        <f t="shared" si="43"/>
        <v>10166</v>
      </c>
      <c r="W50" s="448">
        <f t="shared" si="43"/>
        <v>0</v>
      </c>
      <c r="X50" s="448">
        <f>X52</f>
        <v>12600</v>
      </c>
      <c r="Y50" s="448">
        <f t="shared" si="43"/>
        <v>0</v>
      </c>
      <c r="Z50" s="448">
        <f t="shared" si="43"/>
        <v>12600</v>
      </c>
      <c r="AA50" s="448">
        <f t="shared" si="43"/>
        <v>0</v>
      </c>
      <c r="AB50" s="448">
        <f t="shared" si="43"/>
        <v>10166</v>
      </c>
      <c r="AC50" s="484"/>
      <c r="AD50" s="440"/>
      <c r="AE50" s="420" t="e">
        <f>N50/M50%</f>
        <v>#DIV/0!</v>
      </c>
      <c r="AF50" s="420" t="e">
        <f>O50/M50%</f>
        <v>#DIV/0!</v>
      </c>
      <c r="AG50" s="437"/>
      <c r="AH50" s="437"/>
      <c r="AI50" s="437"/>
      <c r="AJ50" s="437"/>
      <c r="AK50" s="437"/>
      <c r="AL50" s="437"/>
      <c r="AM50" s="437"/>
      <c r="AN50" s="437"/>
      <c r="AO50" s="437"/>
      <c r="AP50" s="437"/>
      <c r="AQ50" s="437"/>
      <c r="AR50" s="437"/>
      <c r="AS50" s="437"/>
      <c r="AT50" s="437"/>
      <c r="AU50" s="437"/>
      <c r="AV50" s="437"/>
      <c r="AW50" s="437"/>
      <c r="AX50" s="437"/>
      <c r="AY50" s="437"/>
      <c r="AZ50" s="437"/>
      <c r="BA50" s="437"/>
      <c r="BB50" s="437"/>
      <c r="BC50" s="437"/>
      <c r="BD50" s="437"/>
      <c r="BE50" s="437"/>
      <c r="BF50" s="437"/>
      <c r="BG50" s="437"/>
      <c r="BH50" s="437"/>
      <c r="BI50" s="437"/>
      <c r="BJ50" s="437"/>
      <c r="BK50" s="437"/>
      <c r="BL50" s="437"/>
      <c r="BM50" s="437"/>
      <c r="BN50" s="437"/>
      <c r="BO50" s="437"/>
      <c r="BP50" s="437"/>
      <c r="BQ50" s="437"/>
      <c r="BR50" s="437"/>
      <c r="BS50" s="437"/>
      <c r="BT50" s="437"/>
      <c r="BU50" s="437"/>
      <c r="BV50" s="437"/>
      <c r="BW50" s="437"/>
      <c r="BX50" s="437"/>
      <c r="BY50" s="437"/>
      <c r="BZ50" s="437"/>
      <c r="CA50" s="437"/>
      <c r="CB50" s="437"/>
      <c r="CC50" s="437"/>
      <c r="CD50" s="437"/>
      <c r="CE50" s="437"/>
      <c r="CF50" s="437"/>
      <c r="CG50" s="437"/>
    </row>
    <row r="51" spans="1:85" s="288" customFormat="1" ht="33.75">
      <c r="A51" s="465" t="s">
        <v>78</v>
      </c>
      <c r="B51" s="315" t="s">
        <v>642</v>
      </c>
      <c r="C51" s="441"/>
      <c r="D51" s="441"/>
      <c r="E51" s="441"/>
      <c r="F51" s="441"/>
      <c r="G51" s="450"/>
      <c r="H51" s="450"/>
      <c r="I51" s="450"/>
      <c r="J51" s="450"/>
      <c r="K51" s="450"/>
      <c r="L51" s="450"/>
      <c r="M51" s="450"/>
      <c r="N51" s="450"/>
      <c r="O51" s="450"/>
      <c r="P51" s="450"/>
      <c r="Q51" s="450"/>
      <c r="R51" s="450"/>
      <c r="S51" s="450"/>
      <c r="T51" s="450"/>
      <c r="U51" s="450"/>
      <c r="V51" s="450"/>
      <c r="W51" s="450"/>
      <c r="X51" s="450"/>
      <c r="Y51" s="450"/>
      <c r="Z51" s="450"/>
      <c r="AA51" s="450"/>
      <c r="AB51" s="450"/>
      <c r="AC51" s="386"/>
      <c r="AD51" s="441"/>
      <c r="AE51" s="308"/>
      <c r="AF51" s="308"/>
      <c r="AG51" s="308"/>
      <c r="AH51" s="308"/>
      <c r="AI51" s="308"/>
      <c r="AJ51" s="308"/>
      <c r="AK51" s="308"/>
      <c r="AL51" s="308"/>
      <c r="AM51" s="308"/>
      <c r="AN51" s="308"/>
      <c r="AO51" s="308"/>
      <c r="AP51" s="308"/>
      <c r="AQ51" s="308"/>
      <c r="AR51" s="308"/>
      <c r="AS51" s="308"/>
      <c r="AT51" s="308"/>
      <c r="AU51" s="308"/>
      <c r="AV51" s="308"/>
      <c r="AW51" s="308"/>
      <c r="AX51" s="308"/>
      <c r="AY51" s="308"/>
      <c r="AZ51" s="308"/>
      <c r="BA51" s="308"/>
      <c r="BB51" s="308"/>
      <c r="BC51" s="308"/>
      <c r="BD51" s="308"/>
      <c r="BE51" s="308"/>
      <c r="BF51" s="308"/>
      <c r="BG51" s="308"/>
      <c r="BH51" s="308"/>
      <c r="BI51" s="308"/>
      <c r="BJ51" s="308"/>
      <c r="BK51" s="308"/>
      <c r="BL51" s="308"/>
      <c r="BM51" s="308"/>
      <c r="BN51" s="308"/>
      <c r="BO51" s="308"/>
      <c r="BP51" s="308"/>
      <c r="BQ51" s="308"/>
      <c r="BR51" s="308"/>
      <c r="BS51" s="308"/>
      <c r="BT51" s="308"/>
      <c r="BU51" s="308"/>
      <c r="BV51" s="308"/>
      <c r="BW51" s="308"/>
      <c r="BX51" s="308"/>
      <c r="BY51" s="308"/>
      <c r="BZ51" s="308"/>
      <c r="CA51" s="308"/>
      <c r="CB51" s="308"/>
      <c r="CC51" s="308"/>
      <c r="CD51" s="308"/>
      <c r="CE51" s="308"/>
      <c r="CF51" s="308"/>
      <c r="CG51" s="308"/>
    </row>
    <row r="52" spans="1:85" s="288" customFormat="1" ht="18">
      <c r="A52" s="485">
        <v>1</v>
      </c>
      <c r="B52" s="477" t="s">
        <v>312</v>
      </c>
      <c r="C52" s="486" t="s">
        <v>289</v>
      </c>
      <c r="D52" s="487"/>
      <c r="E52" s="472" t="s">
        <v>276</v>
      </c>
      <c r="F52" s="488" t="s">
        <v>313</v>
      </c>
      <c r="G52" s="489">
        <v>23000</v>
      </c>
      <c r="H52" s="327"/>
      <c r="I52" s="327">
        <f>G52</f>
        <v>23000</v>
      </c>
      <c r="J52" s="327">
        <v>22766</v>
      </c>
      <c r="K52" s="327">
        <v>12600</v>
      </c>
      <c r="L52" s="327">
        <f>K52</f>
        <v>12600</v>
      </c>
      <c r="M52" s="327"/>
      <c r="N52" s="327"/>
      <c r="O52" s="327"/>
      <c r="P52" s="327">
        <v>22766</v>
      </c>
      <c r="Q52" s="327"/>
      <c r="R52" s="327"/>
      <c r="S52" s="327">
        <f>M52+K52</f>
        <v>12600</v>
      </c>
      <c r="T52" s="327">
        <f>J52-S52</f>
        <v>10166</v>
      </c>
      <c r="U52" s="327"/>
      <c r="V52" s="327">
        <f t="shared" si="14"/>
        <v>10166</v>
      </c>
      <c r="W52" s="327"/>
      <c r="X52" s="327">
        <f>Y52+Z52</f>
        <v>12600</v>
      </c>
      <c r="Y52" s="327"/>
      <c r="Z52" s="327">
        <f>S52</f>
        <v>12600</v>
      </c>
      <c r="AA52" s="327"/>
      <c r="AB52" s="327">
        <f>T52</f>
        <v>10166</v>
      </c>
      <c r="AC52" s="379">
        <v>2020</v>
      </c>
      <c r="AD52" s="345"/>
      <c r="AE52" s="308"/>
      <c r="AF52" s="308"/>
      <c r="AG52" s="308"/>
      <c r="AH52" s="308"/>
      <c r="AI52" s="308"/>
      <c r="AJ52" s="308"/>
      <c r="AK52" s="308"/>
      <c r="AL52" s="308"/>
      <c r="AM52" s="308"/>
      <c r="AN52" s="308"/>
      <c r="AO52" s="308"/>
      <c r="AP52" s="308"/>
      <c r="AQ52" s="308"/>
      <c r="AR52" s="308"/>
      <c r="AS52" s="308"/>
      <c r="AT52" s="308"/>
      <c r="AU52" s="308"/>
      <c r="AV52" s="308"/>
      <c r="AW52" s="308"/>
      <c r="AX52" s="308"/>
      <c r="AY52" s="308"/>
      <c r="AZ52" s="308"/>
      <c r="BA52" s="308"/>
      <c r="BB52" s="308"/>
      <c r="BC52" s="308"/>
      <c r="BD52" s="308"/>
      <c r="BE52" s="308"/>
      <c r="BF52" s="308"/>
      <c r="BG52" s="308"/>
      <c r="BH52" s="308"/>
      <c r="BI52" s="308"/>
      <c r="BJ52" s="308"/>
      <c r="BK52" s="308"/>
      <c r="BL52" s="308"/>
      <c r="BM52" s="308"/>
      <c r="BN52" s="308"/>
      <c r="BO52" s="308"/>
      <c r="BP52" s="308"/>
      <c r="BQ52" s="308"/>
      <c r="BR52" s="308"/>
      <c r="BS52" s="308"/>
      <c r="BT52" s="308"/>
      <c r="BU52" s="308"/>
      <c r="BV52" s="308"/>
      <c r="BW52" s="308"/>
      <c r="BX52" s="308"/>
      <c r="BY52" s="308"/>
      <c r="BZ52" s="308"/>
      <c r="CA52" s="308"/>
      <c r="CB52" s="308"/>
      <c r="CC52" s="308"/>
      <c r="CD52" s="308"/>
      <c r="CE52" s="308"/>
      <c r="CF52" s="308"/>
      <c r="CG52" s="308"/>
    </row>
    <row r="53" spans="1:85" s="288" customFormat="1" ht="21.75" customHeight="1">
      <c r="A53" s="478" t="s">
        <v>94</v>
      </c>
      <c r="B53" s="479" t="s">
        <v>284</v>
      </c>
      <c r="C53" s="480"/>
      <c r="D53" s="481"/>
      <c r="E53" s="480"/>
      <c r="F53" s="482"/>
      <c r="G53" s="483">
        <f>G54+G82+G100</f>
        <v>174265</v>
      </c>
      <c r="H53" s="483">
        <f t="shared" ref="H53:AB53" si="44">H54+H82+H100</f>
        <v>18788</v>
      </c>
      <c r="I53" s="483">
        <f t="shared" si="44"/>
        <v>150162</v>
      </c>
      <c r="J53" s="483">
        <f t="shared" si="44"/>
        <v>167847.144</v>
      </c>
      <c r="K53" s="483">
        <f t="shared" si="44"/>
        <v>67596</v>
      </c>
      <c r="L53" s="483">
        <f t="shared" si="44"/>
        <v>67544</v>
      </c>
      <c r="M53" s="483">
        <f t="shared" si="44"/>
        <v>27703.213</v>
      </c>
      <c r="N53" s="483">
        <f t="shared" si="44"/>
        <v>21770.454999999998</v>
      </c>
      <c r="O53" s="483">
        <f t="shared" si="44"/>
        <v>27676.213</v>
      </c>
      <c r="P53" s="483">
        <f t="shared" si="44"/>
        <v>92294.798999999999</v>
      </c>
      <c r="Q53" s="483">
        <f t="shared" si="44"/>
        <v>19200</v>
      </c>
      <c r="R53" s="483">
        <f t="shared" si="44"/>
        <v>25223</v>
      </c>
      <c r="S53" s="483">
        <f t="shared" si="44"/>
        <v>101527.213</v>
      </c>
      <c r="T53" s="483">
        <f t="shared" si="44"/>
        <v>66557.740000000005</v>
      </c>
      <c r="U53" s="483">
        <f t="shared" si="44"/>
        <v>0</v>
      </c>
      <c r="V53" s="483">
        <f t="shared" si="44"/>
        <v>0</v>
      </c>
      <c r="W53" s="483">
        <f t="shared" si="44"/>
        <v>66557.740000000005</v>
      </c>
      <c r="X53" s="483">
        <f t="shared" si="44"/>
        <v>99090</v>
      </c>
      <c r="Y53" s="483">
        <f t="shared" si="44"/>
        <v>15943</v>
      </c>
      <c r="Z53" s="483">
        <f t="shared" si="44"/>
        <v>11250</v>
      </c>
      <c r="AA53" s="483">
        <f t="shared" si="44"/>
        <v>71897</v>
      </c>
      <c r="AB53" s="483">
        <f t="shared" si="44"/>
        <v>30994</v>
      </c>
      <c r="AC53" s="381"/>
      <c r="AD53" s="345"/>
      <c r="AE53" s="420">
        <f>N53/M53%</f>
        <v>78.584585116535038</v>
      </c>
      <c r="AF53" s="420">
        <f>O53/M53%</f>
        <v>99.902538380656424</v>
      </c>
      <c r="AG53" s="308"/>
      <c r="AH53" s="308"/>
      <c r="AI53" s="308"/>
      <c r="AJ53" s="308"/>
      <c r="AK53" s="308"/>
      <c r="AL53" s="308"/>
      <c r="AM53" s="308"/>
      <c r="AN53" s="308"/>
      <c r="AO53" s="308"/>
      <c r="AP53" s="308"/>
      <c r="AQ53" s="308"/>
      <c r="AR53" s="308"/>
      <c r="AS53" s="308"/>
      <c r="AT53" s="308"/>
      <c r="AU53" s="308"/>
      <c r="AV53" s="308"/>
      <c r="AW53" s="308"/>
      <c r="AX53" s="308"/>
      <c r="AY53" s="308"/>
      <c r="AZ53" s="308"/>
      <c r="BA53" s="308"/>
      <c r="BB53" s="308"/>
      <c r="BC53" s="308"/>
      <c r="BD53" s="308"/>
      <c r="BE53" s="308"/>
      <c r="BF53" s="308"/>
      <c r="BG53" s="308"/>
      <c r="BH53" s="308"/>
      <c r="BI53" s="308"/>
      <c r="BJ53" s="308"/>
      <c r="BK53" s="308"/>
      <c r="BL53" s="308"/>
      <c r="BM53" s="308"/>
      <c r="BN53" s="308"/>
      <c r="BO53" s="308"/>
      <c r="BP53" s="308"/>
      <c r="BQ53" s="308"/>
      <c r="BR53" s="308"/>
      <c r="BS53" s="308"/>
      <c r="BT53" s="308"/>
      <c r="BU53" s="308"/>
      <c r="BV53" s="308"/>
      <c r="BW53" s="308"/>
      <c r="BX53" s="308"/>
      <c r="BY53" s="308"/>
      <c r="BZ53" s="308"/>
      <c r="CA53" s="308"/>
      <c r="CB53" s="308"/>
      <c r="CC53" s="308"/>
      <c r="CD53" s="308"/>
      <c r="CE53" s="308"/>
      <c r="CF53" s="308"/>
      <c r="CG53" s="308"/>
    </row>
    <row r="54" spans="1:85" s="288" customFormat="1" ht="18" customHeight="1">
      <c r="A54" s="478" t="s">
        <v>7</v>
      </c>
      <c r="B54" s="490" t="s">
        <v>285</v>
      </c>
      <c r="C54" s="491"/>
      <c r="D54" s="481"/>
      <c r="E54" s="480"/>
      <c r="F54" s="482"/>
      <c r="G54" s="483">
        <f>G55+G56+G63+G75</f>
        <v>119054</v>
      </c>
      <c r="H54" s="483">
        <f t="shared" ref="H54:AB54" si="45">H55+H56+H63+H75</f>
        <v>18788</v>
      </c>
      <c r="I54" s="483">
        <f t="shared" si="45"/>
        <v>100246</v>
      </c>
      <c r="J54" s="483">
        <f t="shared" si="45"/>
        <v>116355.173</v>
      </c>
      <c r="K54" s="483">
        <f t="shared" si="45"/>
        <v>38126</v>
      </c>
      <c r="L54" s="483">
        <f t="shared" si="45"/>
        <v>38126</v>
      </c>
      <c r="M54" s="483">
        <f t="shared" si="45"/>
        <v>18266</v>
      </c>
      <c r="N54" s="483">
        <f t="shared" si="45"/>
        <v>17147.191999999999</v>
      </c>
      <c r="O54" s="483">
        <f t="shared" si="45"/>
        <v>18239</v>
      </c>
      <c r="P54" s="483">
        <f t="shared" si="45"/>
        <v>51531.798999999999</v>
      </c>
      <c r="Q54" s="483">
        <f t="shared" si="45"/>
        <v>11150</v>
      </c>
      <c r="R54" s="483">
        <f t="shared" si="45"/>
        <v>15147</v>
      </c>
      <c r="S54" s="483">
        <f t="shared" si="45"/>
        <v>59720</v>
      </c>
      <c r="T54" s="483">
        <f t="shared" si="45"/>
        <v>53861.769</v>
      </c>
      <c r="U54" s="483">
        <f t="shared" si="45"/>
        <v>0</v>
      </c>
      <c r="V54" s="483">
        <f t="shared" si="45"/>
        <v>0</v>
      </c>
      <c r="W54" s="483">
        <f t="shared" si="45"/>
        <v>53861.769</v>
      </c>
      <c r="X54" s="483">
        <f t="shared" si="45"/>
        <v>59720</v>
      </c>
      <c r="Y54" s="483">
        <f t="shared" si="45"/>
        <v>15943</v>
      </c>
      <c r="Z54" s="483">
        <f t="shared" si="45"/>
        <v>1250</v>
      </c>
      <c r="AA54" s="483">
        <f t="shared" si="45"/>
        <v>42527</v>
      </c>
      <c r="AB54" s="483">
        <f t="shared" si="45"/>
        <v>23994</v>
      </c>
      <c r="AC54" s="483"/>
      <c r="AD54" s="345"/>
      <c r="AE54" s="420">
        <f>N54/M54%</f>
        <v>93.874915142888426</v>
      </c>
      <c r="AF54" s="420">
        <f>O54/M54%</f>
        <v>99.852184386291469</v>
      </c>
      <c r="AG54" s="308"/>
      <c r="AH54" s="308"/>
      <c r="AI54" s="308"/>
      <c r="AJ54" s="308"/>
      <c r="AK54" s="308"/>
      <c r="AL54" s="308"/>
      <c r="AM54" s="308"/>
      <c r="AN54" s="308"/>
      <c r="AO54" s="308"/>
      <c r="AP54" s="308"/>
      <c r="AQ54" s="308"/>
      <c r="AR54" s="308"/>
      <c r="AS54" s="308"/>
      <c r="AT54" s="308"/>
      <c r="AU54" s="308"/>
      <c r="AV54" s="308"/>
      <c r="AW54" s="308"/>
      <c r="AX54" s="308"/>
      <c r="AY54" s="308"/>
      <c r="AZ54" s="308"/>
      <c r="BA54" s="308"/>
      <c r="BB54" s="308"/>
      <c r="BC54" s="308"/>
      <c r="BD54" s="308"/>
      <c r="BE54" s="308"/>
      <c r="BF54" s="308"/>
      <c r="BG54" s="308"/>
      <c r="BH54" s="308"/>
      <c r="BI54" s="308"/>
      <c r="BJ54" s="308"/>
      <c r="BK54" s="308"/>
      <c r="BL54" s="308"/>
      <c r="BM54" s="308"/>
      <c r="BN54" s="308"/>
      <c r="BO54" s="308"/>
      <c r="BP54" s="308"/>
      <c r="BQ54" s="308"/>
      <c r="BR54" s="308"/>
      <c r="BS54" s="308"/>
      <c r="BT54" s="308"/>
      <c r="BU54" s="308"/>
      <c r="BV54" s="308"/>
      <c r="BW54" s="308"/>
      <c r="BX54" s="308"/>
      <c r="BY54" s="308"/>
      <c r="BZ54" s="308"/>
      <c r="CA54" s="308"/>
      <c r="CB54" s="308"/>
      <c r="CC54" s="308"/>
      <c r="CD54" s="308"/>
      <c r="CE54" s="308"/>
      <c r="CF54" s="308"/>
      <c r="CG54" s="308"/>
    </row>
    <row r="55" spans="1:85" s="426" customFormat="1" ht="22.5">
      <c r="A55" s="492" t="s">
        <v>258</v>
      </c>
      <c r="B55" s="449" t="s">
        <v>914</v>
      </c>
      <c r="C55" s="431"/>
      <c r="D55" s="432"/>
      <c r="E55" s="382"/>
      <c r="F55" s="384"/>
      <c r="G55" s="385"/>
      <c r="H55" s="385"/>
      <c r="I55" s="385"/>
      <c r="J55" s="385"/>
      <c r="K55" s="385"/>
      <c r="L55" s="385"/>
      <c r="M55" s="385"/>
      <c r="N55" s="385"/>
      <c r="O55" s="385"/>
      <c r="P55" s="385"/>
      <c r="Q55" s="385"/>
      <c r="R55" s="385"/>
      <c r="S55" s="385"/>
      <c r="T55" s="385"/>
      <c r="U55" s="385"/>
      <c r="V55" s="385"/>
      <c r="W55" s="385"/>
      <c r="X55" s="385"/>
      <c r="Y55" s="385"/>
      <c r="Z55" s="385"/>
      <c r="AA55" s="385"/>
      <c r="AB55" s="385">
        <v>902</v>
      </c>
      <c r="AC55" s="385"/>
      <c r="AD55" s="442"/>
      <c r="AE55" s="428"/>
      <c r="AF55" s="428"/>
      <c r="AG55" s="427"/>
      <c r="AH55" s="427"/>
      <c r="AI55" s="427"/>
      <c r="AJ55" s="427"/>
      <c r="AK55" s="427"/>
      <c r="AL55" s="427"/>
      <c r="AM55" s="427"/>
      <c r="AN55" s="427"/>
      <c r="AO55" s="427"/>
      <c r="AP55" s="427"/>
      <c r="AQ55" s="427"/>
      <c r="AR55" s="427"/>
      <c r="AS55" s="427"/>
      <c r="AT55" s="427"/>
      <c r="AU55" s="427"/>
      <c r="AV55" s="427"/>
      <c r="AW55" s="427"/>
      <c r="AX55" s="427"/>
      <c r="AY55" s="427"/>
      <c r="AZ55" s="427"/>
      <c r="BA55" s="427"/>
      <c r="BB55" s="427"/>
      <c r="BC55" s="427"/>
      <c r="BD55" s="427"/>
      <c r="BE55" s="427"/>
      <c r="BF55" s="427"/>
      <c r="BG55" s="427"/>
      <c r="BH55" s="427"/>
      <c r="BI55" s="427"/>
      <c r="BJ55" s="427"/>
      <c r="BK55" s="427"/>
      <c r="BL55" s="427"/>
      <c r="BM55" s="427"/>
      <c r="BN55" s="427"/>
      <c r="BO55" s="427"/>
      <c r="BP55" s="427"/>
      <c r="BQ55" s="427"/>
      <c r="BR55" s="427"/>
      <c r="BS55" s="427"/>
      <c r="BT55" s="427"/>
      <c r="BU55" s="427"/>
      <c r="BV55" s="427"/>
      <c r="BW55" s="427"/>
      <c r="BX55" s="427"/>
      <c r="BY55" s="427"/>
      <c r="BZ55" s="427"/>
      <c r="CA55" s="427"/>
      <c r="CB55" s="427"/>
      <c r="CC55" s="427"/>
      <c r="CD55" s="427"/>
      <c r="CE55" s="427"/>
      <c r="CF55" s="427"/>
      <c r="CG55" s="427"/>
    </row>
    <row r="56" spans="1:85" s="288" customFormat="1" ht="18" customHeight="1">
      <c r="A56" s="449" t="s">
        <v>258</v>
      </c>
      <c r="B56" s="449" t="s">
        <v>259</v>
      </c>
      <c r="C56" s="441"/>
      <c r="D56" s="441"/>
      <c r="E56" s="441"/>
      <c r="F56" s="441"/>
      <c r="G56" s="450">
        <f>G57+G58</f>
        <v>17850</v>
      </c>
      <c r="H56" s="450">
        <f t="shared" ref="H56:AC56" si="46">H57+H58</f>
        <v>0</v>
      </c>
      <c r="I56" s="450">
        <f t="shared" si="46"/>
        <v>17850</v>
      </c>
      <c r="J56" s="450">
        <f t="shared" si="46"/>
        <v>17850</v>
      </c>
      <c r="K56" s="450">
        <f t="shared" si="46"/>
        <v>0</v>
      </c>
      <c r="L56" s="450">
        <f t="shared" si="46"/>
        <v>0</v>
      </c>
      <c r="M56" s="450">
        <f t="shared" si="46"/>
        <v>0</v>
      </c>
      <c r="N56" s="450">
        <f t="shared" si="46"/>
        <v>0</v>
      </c>
      <c r="O56" s="450">
        <f t="shared" si="46"/>
        <v>0</v>
      </c>
      <c r="P56" s="450">
        <f t="shared" si="46"/>
        <v>0</v>
      </c>
      <c r="Q56" s="450">
        <f t="shared" si="46"/>
        <v>0</v>
      </c>
      <c r="R56" s="450">
        <f t="shared" si="46"/>
        <v>0</v>
      </c>
      <c r="S56" s="450">
        <f t="shared" si="46"/>
        <v>0</v>
      </c>
      <c r="T56" s="450">
        <f t="shared" si="46"/>
        <v>17850</v>
      </c>
      <c r="U56" s="450">
        <f t="shared" si="46"/>
        <v>0</v>
      </c>
      <c r="V56" s="450">
        <f t="shared" si="46"/>
        <v>0</v>
      </c>
      <c r="W56" s="450">
        <f t="shared" si="46"/>
        <v>17850</v>
      </c>
      <c r="X56" s="450">
        <f t="shared" si="46"/>
        <v>0</v>
      </c>
      <c r="Y56" s="450">
        <f t="shared" si="46"/>
        <v>0</v>
      </c>
      <c r="Z56" s="450">
        <f t="shared" si="46"/>
        <v>0</v>
      </c>
      <c r="AA56" s="450">
        <f t="shared" si="46"/>
        <v>0</v>
      </c>
      <c r="AB56" s="450">
        <f t="shared" si="46"/>
        <v>5700</v>
      </c>
      <c r="AC56" s="450">
        <f t="shared" si="46"/>
        <v>0</v>
      </c>
      <c r="AD56" s="441"/>
      <c r="AE56" s="420"/>
      <c r="AF56" s="420"/>
      <c r="AG56" s="308"/>
      <c r="AH56" s="308"/>
      <c r="AI56" s="308"/>
      <c r="AJ56" s="308"/>
      <c r="AK56" s="308"/>
      <c r="AL56" s="308"/>
      <c r="AM56" s="308"/>
      <c r="AN56" s="308"/>
      <c r="AO56" s="308"/>
      <c r="AP56" s="308"/>
      <c r="AQ56" s="308"/>
      <c r="AR56" s="308"/>
      <c r="AS56" s="308"/>
      <c r="AT56" s="308"/>
      <c r="AU56" s="308"/>
      <c r="AV56" s="308"/>
      <c r="AW56" s="308"/>
      <c r="AX56" s="308"/>
      <c r="AY56" s="308"/>
      <c r="AZ56" s="308"/>
      <c r="BA56" s="308"/>
      <c r="BB56" s="308"/>
      <c r="BC56" s="308"/>
      <c r="BD56" s="308"/>
      <c r="BE56" s="308"/>
      <c r="BF56" s="308"/>
      <c r="BG56" s="308"/>
      <c r="BH56" s="308"/>
      <c r="BI56" s="308"/>
      <c r="BJ56" s="308"/>
      <c r="BK56" s="308"/>
      <c r="BL56" s="308"/>
      <c r="BM56" s="308"/>
      <c r="BN56" s="308"/>
      <c r="BO56" s="308"/>
      <c r="BP56" s="308"/>
      <c r="BQ56" s="308"/>
      <c r="BR56" s="308"/>
      <c r="BS56" s="308"/>
      <c r="BT56" s="308"/>
      <c r="BU56" s="308"/>
      <c r="BV56" s="308"/>
      <c r="BW56" s="308"/>
      <c r="BX56" s="308"/>
      <c r="BY56" s="308"/>
      <c r="BZ56" s="308"/>
      <c r="CA56" s="308"/>
      <c r="CB56" s="308"/>
      <c r="CC56" s="308"/>
      <c r="CD56" s="308"/>
      <c r="CE56" s="308"/>
      <c r="CF56" s="308"/>
      <c r="CG56" s="308"/>
    </row>
    <row r="57" spans="1:85" s="288" customFormat="1" ht="33.75">
      <c r="A57" s="314" t="s">
        <v>78</v>
      </c>
      <c r="B57" s="315" t="s">
        <v>642</v>
      </c>
      <c r="C57" s="382"/>
      <c r="D57" s="432"/>
      <c r="E57" s="382"/>
      <c r="F57" s="384"/>
      <c r="G57" s="385"/>
      <c r="H57" s="385"/>
      <c r="I57" s="385"/>
      <c r="J57" s="385"/>
      <c r="K57" s="385"/>
      <c r="L57" s="385"/>
      <c r="M57" s="385"/>
      <c r="N57" s="385"/>
      <c r="O57" s="385"/>
      <c r="P57" s="385"/>
      <c r="Q57" s="385"/>
      <c r="R57" s="385"/>
      <c r="S57" s="385"/>
      <c r="T57" s="385"/>
      <c r="U57" s="385"/>
      <c r="V57" s="385"/>
      <c r="W57" s="385"/>
      <c r="X57" s="385"/>
      <c r="Y57" s="385"/>
      <c r="Z57" s="385"/>
      <c r="AA57" s="385"/>
      <c r="AB57" s="385"/>
      <c r="AC57" s="381"/>
      <c r="AD57" s="345"/>
      <c r="AE57" s="377"/>
      <c r="AF57" s="308"/>
      <c r="AG57" s="308"/>
      <c r="AH57" s="308"/>
      <c r="AI57" s="308"/>
      <c r="AJ57" s="308"/>
      <c r="AK57" s="308"/>
      <c r="AL57" s="308"/>
      <c r="AM57" s="308"/>
      <c r="AN57" s="308"/>
      <c r="AO57" s="308"/>
      <c r="AP57" s="308"/>
      <c r="AQ57" s="308"/>
      <c r="AR57" s="308"/>
      <c r="AS57" s="308"/>
      <c r="AT57" s="308"/>
      <c r="AU57" s="308"/>
      <c r="AV57" s="308"/>
      <c r="AW57" s="308"/>
      <c r="AX57" s="308"/>
      <c r="AY57" s="308"/>
      <c r="AZ57" s="308"/>
      <c r="BA57" s="308"/>
      <c r="BB57" s="308"/>
      <c r="BC57" s="308"/>
      <c r="BD57" s="308"/>
      <c r="BE57" s="308"/>
      <c r="BF57" s="308"/>
      <c r="BG57" s="308"/>
      <c r="BH57" s="308"/>
      <c r="BI57" s="308"/>
      <c r="BJ57" s="308"/>
      <c r="BK57" s="308"/>
      <c r="BL57" s="308"/>
      <c r="BM57" s="308"/>
      <c r="BN57" s="308"/>
      <c r="BO57" s="308"/>
      <c r="BP57" s="308"/>
      <c r="BQ57" s="308"/>
      <c r="BR57" s="308"/>
      <c r="BS57" s="308"/>
      <c r="BT57" s="308"/>
      <c r="BU57" s="308"/>
      <c r="BV57" s="308"/>
      <c r="BW57" s="308"/>
      <c r="BX57" s="308"/>
      <c r="BY57" s="308"/>
      <c r="BZ57" s="308"/>
      <c r="CA57" s="308"/>
      <c r="CB57" s="308"/>
      <c r="CC57" s="308"/>
      <c r="CD57" s="308"/>
      <c r="CE57" s="308"/>
      <c r="CF57" s="308"/>
      <c r="CG57" s="308"/>
    </row>
    <row r="58" spans="1:85" s="288" customFormat="1" ht="22.5">
      <c r="A58" s="314" t="s">
        <v>84</v>
      </c>
      <c r="B58" s="315" t="s">
        <v>583</v>
      </c>
      <c r="C58" s="382"/>
      <c r="D58" s="432"/>
      <c r="E58" s="382"/>
      <c r="F58" s="384"/>
      <c r="G58" s="385">
        <f>SUM(G59:G62)</f>
        <v>17850</v>
      </c>
      <c r="H58" s="385">
        <f t="shared" ref="H58:AB58" si="47">SUM(H59:H62)</f>
        <v>0</v>
      </c>
      <c r="I58" s="385">
        <f t="shared" si="47"/>
        <v>17850</v>
      </c>
      <c r="J58" s="385">
        <f t="shared" si="47"/>
        <v>17850</v>
      </c>
      <c r="K58" s="385">
        <f t="shared" si="47"/>
        <v>0</v>
      </c>
      <c r="L58" s="385">
        <f t="shared" si="47"/>
        <v>0</v>
      </c>
      <c r="M58" s="385">
        <f t="shared" si="47"/>
        <v>0</v>
      </c>
      <c r="N58" s="385">
        <f t="shared" si="47"/>
        <v>0</v>
      </c>
      <c r="O58" s="385">
        <f t="shared" si="47"/>
        <v>0</v>
      </c>
      <c r="P58" s="385">
        <f t="shared" si="47"/>
        <v>0</v>
      </c>
      <c r="Q58" s="385">
        <f t="shared" si="47"/>
        <v>0</v>
      </c>
      <c r="R58" s="385">
        <f t="shared" si="47"/>
        <v>0</v>
      </c>
      <c r="S58" s="385">
        <f t="shared" si="47"/>
        <v>0</v>
      </c>
      <c r="T58" s="385">
        <f t="shared" si="47"/>
        <v>17850</v>
      </c>
      <c r="U58" s="385">
        <f t="shared" si="47"/>
        <v>0</v>
      </c>
      <c r="V58" s="385">
        <f t="shared" si="47"/>
        <v>0</v>
      </c>
      <c r="W58" s="385">
        <f t="shared" si="47"/>
        <v>17850</v>
      </c>
      <c r="X58" s="385">
        <f t="shared" si="47"/>
        <v>0</v>
      </c>
      <c r="Y58" s="385">
        <f t="shared" si="47"/>
        <v>0</v>
      </c>
      <c r="Z58" s="385">
        <f t="shared" si="47"/>
        <v>0</v>
      </c>
      <c r="AA58" s="385">
        <f t="shared" si="47"/>
        <v>0</v>
      </c>
      <c r="AB58" s="385">
        <f t="shared" si="47"/>
        <v>5700</v>
      </c>
      <c r="AC58" s="381"/>
      <c r="AD58" s="345"/>
      <c r="AE58" s="377">
        <f>AB54-23994</f>
        <v>0</v>
      </c>
      <c r="AF58" s="308"/>
      <c r="AG58" s="308"/>
      <c r="AH58" s="308"/>
      <c r="AI58" s="308"/>
      <c r="AJ58" s="308"/>
      <c r="AK58" s="308"/>
      <c r="AL58" s="308"/>
      <c r="AM58" s="308"/>
      <c r="AN58" s="308"/>
      <c r="AO58" s="308"/>
      <c r="AP58" s="308"/>
      <c r="AQ58" s="308"/>
      <c r="AR58" s="308"/>
      <c r="AS58" s="308"/>
      <c r="AT58" s="308"/>
      <c r="AU58" s="308"/>
      <c r="AV58" s="308"/>
      <c r="AW58" s="308"/>
      <c r="AX58" s="308"/>
      <c r="AY58" s="308"/>
      <c r="AZ58" s="308"/>
      <c r="BA58" s="308"/>
      <c r="BB58" s="308"/>
      <c r="BC58" s="308"/>
      <c r="BD58" s="308"/>
      <c r="BE58" s="308"/>
      <c r="BF58" s="308"/>
      <c r="BG58" s="308"/>
      <c r="BH58" s="308"/>
      <c r="BI58" s="308"/>
      <c r="BJ58" s="308"/>
      <c r="BK58" s="308"/>
      <c r="BL58" s="308"/>
      <c r="BM58" s="308"/>
      <c r="BN58" s="308"/>
      <c r="BO58" s="308"/>
      <c r="BP58" s="308"/>
      <c r="BQ58" s="308"/>
      <c r="BR58" s="308"/>
      <c r="BS58" s="308"/>
      <c r="BT58" s="308"/>
      <c r="BU58" s="308"/>
      <c r="BV58" s="308"/>
      <c r="BW58" s="308"/>
      <c r="BX58" s="308"/>
      <c r="BY58" s="308"/>
      <c r="BZ58" s="308"/>
      <c r="CA58" s="308"/>
      <c r="CB58" s="308"/>
      <c r="CC58" s="308"/>
      <c r="CD58" s="308"/>
      <c r="CE58" s="308"/>
      <c r="CF58" s="308"/>
      <c r="CG58" s="308"/>
    </row>
    <row r="59" spans="1:85" s="288" customFormat="1" ht="36">
      <c r="A59" s="451">
        <v>1</v>
      </c>
      <c r="B59" s="493" t="s">
        <v>651</v>
      </c>
      <c r="C59" s="486" t="s">
        <v>655</v>
      </c>
      <c r="D59" s="486" t="s">
        <v>666</v>
      </c>
      <c r="E59" s="486"/>
      <c r="F59" s="494"/>
      <c r="G59" s="325">
        <f>H59+I59</f>
        <v>5600</v>
      </c>
      <c r="H59" s="327"/>
      <c r="I59" s="325">
        <v>5600</v>
      </c>
      <c r="J59" s="327">
        <f>I59</f>
        <v>5600</v>
      </c>
      <c r="K59" s="495"/>
      <c r="L59" s="495"/>
      <c r="M59" s="327"/>
      <c r="N59" s="327"/>
      <c r="O59" s="327"/>
      <c r="P59" s="327"/>
      <c r="Q59" s="327"/>
      <c r="R59" s="327"/>
      <c r="S59" s="327"/>
      <c r="T59" s="327">
        <f>U59+V59+W59</f>
        <v>5600</v>
      </c>
      <c r="U59" s="327"/>
      <c r="V59" s="327"/>
      <c r="W59" s="327">
        <f>J59</f>
        <v>5600</v>
      </c>
      <c r="X59" s="327"/>
      <c r="Y59" s="327"/>
      <c r="Z59" s="327"/>
      <c r="AA59" s="327"/>
      <c r="AB59" s="327">
        <v>1650</v>
      </c>
      <c r="AC59" s="379"/>
      <c r="AD59" s="345"/>
      <c r="AE59" s="308"/>
      <c r="AF59" s="308"/>
      <c r="AG59" s="308"/>
      <c r="AH59" s="308"/>
      <c r="AI59" s="308"/>
      <c r="AJ59" s="308"/>
      <c r="AK59" s="308"/>
      <c r="AL59" s="308"/>
      <c r="AM59" s="308"/>
      <c r="AN59" s="308"/>
      <c r="AO59" s="308"/>
      <c r="AP59" s="308"/>
      <c r="AQ59" s="308"/>
      <c r="AR59" s="308"/>
      <c r="AS59" s="308"/>
      <c r="AT59" s="308"/>
      <c r="AU59" s="308"/>
      <c r="AV59" s="308"/>
      <c r="AW59" s="308"/>
      <c r="AX59" s="308"/>
      <c r="AY59" s="308"/>
      <c r="AZ59" s="308"/>
      <c r="BA59" s="308"/>
      <c r="BB59" s="308"/>
      <c r="BC59" s="308"/>
      <c r="BD59" s="308"/>
      <c r="BE59" s="308"/>
      <c r="BF59" s="308"/>
      <c r="BG59" s="308"/>
      <c r="BH59" s="308"/>
      <c r="BI59" s="308"/>
      <c r="BJ59" s="308"/>
      <c r="BK59" s="308"/>
      <c r="BL59" s="308"/>
      <c r="BM59" s="308"/>
      <c r="BN59" s="308"/>
      <c r="BO59" s="308"/>
      <c r="BP59" s="308"/>
      <c r="BQ59" s="308"/>
      <c r="BR59" s="308"/>
      <c r="BS59" s="308"/>
      <c r="BT59" s="308"/>
      <c r="BU59" s="308"/>
      <c r="BV59" s="308"/>
      <c r="BW59" s="308"/>
      <c r="BX59" s="308"/>
      <c r="BY59" s="308"/>
      <c r="BZ59" s="308"/>
      <c r="CA59" s="308"/>
      <c r="CB59" s="308"/>
      <c r="CC59" s="308"/>
      <c r="CD59" s="308"/>
      <c r="CE59" s="308"/>
      <c r="CF59" s="308"/>
      <c r="CG59" s="308"/>
    </row>
    <row r="60" spans="1:85" s="288" customFormat="1" ht="22.5">
      <c r="A60" s="470">
        <v>2</v>
      </c>
      <c r="B60" s="493" t="s">
        <v>652</v>
      </c>
      <c r="C60" s="486" t="s">
        <v>283</v>
      </c>
      <c r="D60" s="486"/>
      <c r="E60" s="453"/>
      <c r="F60" s="333"/>
      <c r="G60" s="325">
        <f t="shared" ref="G60:G62" si="48">H60+I60</f>
        <v>6000</v>
      </c>
      <c r="H60" s="327"/>
      <c r="I60" s="325">
        <v>6000</v>
      </c>
      <c r="J60" s="327">
        <f t="shared" ref="J60:J62" si="49">I60</f>
        <v>6000</v>
      </c>
      <c r="K60" s="327"/>
      <c r="L60" s="327"/>
      <c r="M60" s="327"/>
      <c r="N60" s="327"/>
      <c r="O60" s="327"/>
      <c r="P60" s="327"/>
      <c r="Q60" s="327"/>
      <c r="R60" s="327"/>
      <c r="S60" s="327"/>
      <c r="T60" s="327">
        <f t="shared" ref="T60:T62" si="50">U60+V60+W60</f>
        <v>6000</v>
      </c>
      <c r="U60" s="327"/>
      <c r="V60" s="327"/>
      <c r="W60" s="327">
        <f t="shared" ref="W60:W62" si="51">J60</f>
        <v>6000</v>
      </c>
      <c r="X60" s="327"/>
      <c r="Y60" s="327"/>
      <c r="Z60" s="327"/>
      <c r="AA60" s="327"/>
      <c r="AB60" s="327">
        <f>W60*30%</f>
        <v>1800</v>
      </c>
      <c r="AC60" s="379"/>
      <c r="AD60" s="344"/>
      <c r="AE60" s="308"/>
      <c r="AF60" s="308"/>
      <c r="AG60" s="308"/>
      <c r="AH60" s="308"/>
      <c r="AI60" s="308"/>
      <c r="AJ60" s="308"/>
      <c r="AK60" s="308"/>
      <c r="AL60" s="308"/>
      <c r="AM60" s="308"/>
      <c r="AN60" s="308"/>
      <c r="AO60" s="308"/>
      <c r="AP60" s="308"/>
      <c r="AQ60" s="308"/>
      <c r="AR60" s="308"/>
      <c r="AS60" s="308"/>
      <c r="AT60" s="308"/>
      <c r="AU60" s="308"/>
      <c r="AV60" s="308"/>
      <c r="AW60" s="308"/>
      <c r="AX60" s="308"/>
      <c r="AY60" s="308"/>
      <c r="AZ60" s="308"/>
      <c r="BA60" s="308"/>
      <c r="BB60" s="308"/>
      <c r="BC60" s="308"/>
      <c r="BD60" s="308"/>
      <c r="BE60" s="308"/>
      <c r="BF60" s="308"/>
      <c r="BG60" s="308"/>
      <c r="BH60" s="308"/>
      <c r="BI60" s="308"/>
      <c r="BJ60" s="308"/>
      <c r="BK60" s="308"/>
      <c r="BL60" s="308"/>
      <c r="BM60" s="308"/>
      <c r="BN60" s="308"/>
      <c r="BO60" s="308"/>
      <c r="BP60" s="308"/>
      <c r="BQ60" s="308"/>
      <c r="BR60" s="308"/>
      <c r="BS60" s="308"/>
      <c r="BT60" s="308"/>
      <c r="BU60" s="308"/>
      <c r="BV60" s="308"/>
      <c r="BW60" s="308"/>
      <c r="BX60" s="308"/>
      <c r="BY60" s="308"/>
      <c r="BZ60" s="308"/>
      <c r="CA60" s="308"/>
      <c r="CB60" s="308"/>
      <c r="CC60" s="308"/>
      <c r="CD60" s="308"/>
      <c r="CE60" s="308"/>
      <c r="CF60" s="308"/>
      <c r="CG60" s="308"/>
    </row>
    <row r="61" spans="1:85" s="288" customFormat="1" ht="27">
      <c r="A61" s="470">
        <v>3</v>
      </c>
      <c r="B61" s="493" t="s">
        <v>653</v>
      </c>
      <c r="C61" s="486" t="s">
        <v>286</v>
      </c>
      <c r="D61" s="486" t="s">
        <v>667</v>
      </c>
      <c r="E61" s="453"/>
      <c r="F61" s="333"/>
      <c r="G61" s="325">
        <f t="shared" si="48"/>
        <v>4200</v>
      </c>
      <c r="H61" s="327"/>
      <c r="I61" s="325">
        <v>4200</v>
      </c>
      <c r="J61" s="327">
        <f t="shared" si="49"/>
        <v>4200</v>
      </c>
      <c r="K61" s="327"/>
      <c r="L61" s="327"/>
      <c r="M61" s="327"/>
      <c r="N61" s="327"/>
      <c r="O61" s="327"/>
      <c r="P61" s="327"/>
      <c r="Q61" s="327"/>
      <c r="R61" s="327"/>
      <c r="S61" s="327"/>
      <c r="T61" s="327">
        <f t="shared" si="50"/>
        <v>4200</v>
      </c>
      <c r="U61" s="327"/>
      <c r="V61" s="327"/>
      <c r="W61" s="327">
        <f t="shared" si="51"/>
        <v>4200</v>
      </c>
      <c r="X61" s="327"/>
      <c r="Y61" s="327"/>
      <c r="Z61" s="327"/>
      <c r="AA61" s="327"/>
      <c r="AB61" s="327">
        <v>1450</v>
      </c>
      <c r="AC61" s="379"/>
      <c r="AD61" s="344"/>
      <c r="AE61" s="308"/>
      <c r="AF61" s="308"/>
      <c r="AG61" s="308"/>
      <c r="AH61" s="308"/>
      <c r="AI61" s="308"/>
      <c r="AJ61" s="308"/>
      <c r="AK61" s="308"/>
      <c r="AL61" s="308"/>
      <c r="AM61" s="308"/>
      <c r="AN61" s="308"/>
      <c r="AO61" s="308"/>
      <c r="AP61" s="308"/>
      <c r="AQ61" s="308"/>
      <c r="AR61" s="308"/>
      <c r="AS61" s="308"/>
      <c r="AT61" s="308"/>
      <c r="AU61" s="308"/>
      <c r="AV61" s="308"/>
      <c r="AW61" s="308"/>
      <c r="AX61" s="308"/>
      <c r="AY61" s="308"/>
      <c r="AZ61" s="308"/>
      <c r="BA61" s="308"/>
      <c r="BB61" s="308"/>
      <c r="BC61" s="308"/>
      <c r="BD61" s="308"/>
      <c r="BE61" s="308"/>
      <c r="BF61" s="308"/>
      <c r="BG61" s="308"/>
      <c r="BH61" s="308"/>
      <c r="BI61" s="308"/>
      <c r="BJ61" s="308"/>
      <c r="BK61" s="308"/>
      <c r="BL61" s="308"/>
      <c r="BM61" s="308"/>
      <c r="BN61" s="308"/>
      <c r="BO61" s="308"/>
      <c r="BP61" s="308"/>
      <c r="BQ61" s="308"/>
      <c r="BR61" s="308"/>
      <c r="BS61" s="308"/>
      <c r="BT61" s="308"/>
      <c r="BU61" s="308"/>
      <c r="BV61" s="308"/>
      <c r="BW61" s="308"/>
      <c r="BX61" s="308"/>
      <c r="BY61" s="308"/>
      <c r="BZ61" s="308"/>
      <c r="CA61" s="308"/>
      <c r="CB61" s="308"/>
      <c r="CC61" s="308"/>
      <c r="CD61" s="308"/>
      <c r="CE61" s="308"/>
      <c r="CF61" s="308"/>
      <c r="CG61" s="308"/>
    </row>
    <row r="62" spans="1:85" s="288" customFormat="1" ht="45">
      <c r="A62" s="470">
        <v>4</v>
      </c>
      <c r="B62" s="493" t="s">
        <v>654</v>
      </c>
      <c r="C62" s="463" t="s">
        <v>261</v>
      </c>
      <c r="D62" s="486" t="s">
        <v>660</v>
      </c>
      <c r="E62" s="453"/>
      <c r="F62" s="333"/>
      <c r="G62" s="325">
        <f t="shared" si="48"/>
        <v>2050</v>
      </c>
      <c r="H62" s="327"/>
      <c r="I62" s="325">
        <v>2050</v>
      </c>
      <c r="J62" s="327">
        <f t="shared" si="49"/>
        <v>2050</v>
      </c>
      <c r="K62" s="327"/>
      <c r="L62" s="327"/>
      <c r="M62" s="327"/>
      <c r="N62" s="327"/>
      <c r="O62" s="327"/>
      <c r="P62" s="327"/>
      <c r="Q62" s="327"/>
      <c r="R62" s="327"/>
      <c r="S62" s="327"/>
      <c r="T62" s="327">
        <f t="shared" si="50"/>
        <v>2050</v>
      </c>
      <c r="U62" s="327"/>
      <c r="V62" s="327"/>
      <c r="W62" s="327">
        <f t="shared" si="51"/>
        <v>2050</v>
      </c>
      <c r="X62" s="327"/>
      <c r="Y62" s="327"/>
      <c r="Z62" s="327"/>
      <c r="AA62" s="327"/>
      <c r="AB62" s="327">
        <v>800</v>
      </c>
      <c r="AC62" s="379"/>
      <c r="AD62" s="344"/>
      <c r="AE62" s="308"/>
      <c r="AF62" s="308"/>
      <c r="AG62" s="308"/>
      <c r="AH62" s="308"/>
      <c r="AI62" s="308"/>
      <c r="AJ62" s="308"/>
      <c r="AK62" s="308"/>
      <c r="AL62" s="308"/>
      <c r="AM62" s="308"/>
      <c r="AN62" s="308"/>
      <c r="AO62" s="308"/>
      <c r="AP62" s="308"/>
      <c r="AQ62" s="308"/>
      <c r="AR62" s="308"/>
      <c r="AS62" s="308"/>
      <c r="AT62" s="308"/>
      <c r="AU62" s="308"/>
      <c r="AV62" s="308"/>
      <c r="AW62" s="308"/>
      <c r="AX62" s="308"/>
      <c r="AY62" s="308"/>
      <c r="AZ62" s="308"/>
      <c r="BA62" s="308"/>
      <c r="BB62" s="308"/>
      <c r="BC62" s="308"/>
      <c r="BD62" s="308"/>
      <c r="BE62" s="308"/>
      <c r="BF62" s="308"/>
      <c r="BG62" s="308"/>
      <c r="BH62" s="308"/>
      <c r="BI62" s="308"/>
      <c r="BJ62" s="308"/>
      <c r="BK62" s="308"/>
      <c r="BL62" s="308"/>
      <c r="BM62" s="308"/>
      <c r="BN62" s="308"/>
      <c r="BO62" s="308"/>
      <c r="BP62" s="308"/>
      <c r="BQ62" s="308"/>
      <c r="BR62" s="308"/>
      <c r="BS62" s="308"/>
      <c r="BT62" s="308"/>
      <c r="BU62" s="308"/>
      <c r="BV62" s="308"/>
      <c r="BW62" s="308"/>
      <c r="BX62" s="308"/>
      <c r="BY62" s="308"/>
      <c r="BZ62" s="308"/>
      <c r="CA62" s="308"/>
      <c r="CB62" s="308"/>
      <c r="CC62" s="308"/>
      <c r="CD62" s="308"/>
      <c r="CE62" s="308"/>
      <c r="CF62" s="308"/>
      <c r="CG62" s="308"/>
    </row>
    <row r="63" spans="1:85" s="288" customFormat="1" ht="17.25" customHeight="1">
      <c r="A63" s="449" t="s">
        <v>266</v>
      </c>
      <c r="B63" s="449" t="s">
        <v>267</v>
      </c>
      <c r="C63" s="441"/>
      <c r="D63" s="441"/>
      <c r="E63" s="441"/>
      <c r="F63" s="441"/>
      <c r="G63" s="450">
        <f>G64+G67+G70</f>
        <v>68217</v>
      </c>
      <c r="H63" s="450">
        <f t="shared" ref="H63:AB63" si="52">H64+H67+H70</f>
        <v>0</v>
      </c>
      <c r="I63" s="450">
        <f t="shared" si="52"/>
        <v>68217</v>
      </c>
      <c r="J63" s="450">
        <f t="shared" si="52"/>
        <v>66613.703999999998</v>
      </c>
      <c r="K63" s="450">
        <f t="shared" si="52"/>
        <v>22261</v>
      </c>
      <c r="L63" s="450">
        <f t="shared" si="52"/>
        <v>22261</v>
      </c>
      <c r="M63" s="450">
        <f t="shared" si="52"/>
        <v>12766</v>
      </c>
      <c r="N63" s="450">
        <f t="shared" si="52"/>
        <v>11737.47</v>
      </c>
      <c r="O63" s="450">
        <f t="shared" si="52"/>
        <v>12739</v>
      </c>
      <c r="P63" s="450">
        <f t="shared" si="52"/>
        <v>38302.404000000002</v>
      </c>
      <c r="Q63" s="450">
        <f t="shared" si="52"/>
        <v>8100</v>
      </c>
      <c r="R63" s="450">
        <f t="shared" si="52"/>
        <v>12000</v>
      </c>
      <c r="S63" s="450">
        <f t="shared" si="52"/>
        <v>35027</v>
      </c>
      <c r="T63" s="450">
        <f t="shared" si="52"/>
        <v>31613.3</v>
      </c>
      <c r="U63" s="450">
        <f t="shared" si="52"/>
        <v>0</v>
      </c>
      <c r="V63" s="450">
        <f t="shared" si="52"/>
        <v>0</v>
      </c>
      <c r="W63" s="450">
        <f t="shared" si="52"/>
        <v>31613.3</v>
      </c>
      <c r="X63" s="450">
        <f t="shared" si="52"/>
        <v>35027</v>
      </c>
      <c r="Y63" s="450">
        <f t="shared" si="52"/>
        <v>0</v>
      </c>
      <c r="Z63" s="450">
        <f t="shared" si="52"/>
        <v>0</v>
      </c>
      <c r="AA63" s="450">
        <f t="shared" si="52"/>
        <v>35027</v>
      </c>
      <c r="AB63" s="450">
        <f t="shared" si="52"/>
        <v>13492</v>
      </c>
      <c r="AC63" s="450"/>
      <c r="AD63" s="441"/>
      <c r="AE63" s="308"/>
      <c r="AF63" s="308"/>
      <c r="AG63" s="308"/>
      <c r="AH63" s="308"/>
      <c r="AI63" s="308"/>
      <c r="AJ63" s="308"/>
      <c r="AK63" s="308"/>
      <c r="AL63" s="308"/>
      <c r="AM63" s="308"/>
      <c r="AN63" s="308"/>
      <c r="AO63" s="308"/>
      <c r="AP63" s="308"/>
      <c r="AQ63" s="308"/>
      <c r="AR63" s="308"/>
      <c r="AS63" s="308"/>
      <c r="AT63" s="308"/>
      <c r="AU63" s="308"/>
      <c r="AV63" s="308"/>
      <c r="AW63" s="308"/>
      <c r="AX63" s="308"/>
      <c r="AY63" s="308"/>
      <c r="AZ63" s="308"/>
      <c r="BA63" s="308"/>
      <c r="BB63" s="308"/>
      <c r="BC63" s="308"/>
      <c r="BD63" s="308"/>
      <c r="BE63" s="308"/>
      <c r="BF63" s="308"/>
      <c r="BG63" s="308"/>
      <c r="BH63" s="308"/>
      <c r="BI63" s="308"/>
      <c r="BJ63" s="308"/>
      <c r="BK63" s="308"/>
      <c r="BL63" s="308"/>
      <c r="BM63" s="308"/>
      <c r="BN63" s="308"/>
      <c r="BO63" s="308"/>
      <c r="BP63" s="308"/>
      <c r="BQ63" s="308"/>
      <c r="BR63" s="308"/>
      <c r="BS63" s="308"/>
      <c r="BT63" s="308"/>
      <c r="BU63" s="308"/>
      <c r="BV63" s="308"/>
      <c r="BW63" s="308"/>
      <c r="BX63" s="308"/>
      <c r="BY63" s="308"/>
      <c r="BZ63" s="308"/>
      <c r="CA63" s="308"/>
      <c r="CB63" s="308"/>
      <c r="CC63" s="308"/>
      <c r="CD63" s="308"/>
      <c r="CE63" s="308"/>
      <c r="CF63" s="308"/>
      <c r="CG63" s="308"/>
    </row>
    <row r="64" spans="1:85" s="287" customFormat="1" ht="33.75">
      <c r="A64" s="492" t="s">
        <v>78</v>
      </c>
      <c r="B64" s="315" t="s">
        <v>642</v>
      </c>
      <c r="C64" s="382"/>
      <c r="D64" s="383"/>
      <c r="E64" s="457"/>
      <c r="F64" s="384"/>
      <c r="G64" s="385">
        <f>SUM(G65:G66)</f>
        <v>35600</v>
      </c>
      <c r="H64" s="385">
        <f t="shared" ref="H64:AB64" si="53">SUM(H65:H66)</f>
        <v>0</v>
      </c>
      <c r="I64" s="385">
        <f t="shared" si="53"/>
        <v>35600</v>
      </c>
      <c r="J64" s="385">
        <f t="shared" si="53"/>
        <v>34702.404000000002</v>
      </c>
      <c r="K64" s="385">
        <f t="shared" si="53"/>
        <v>21461</v>
      </c>
      <c r="L64" s="385">
        <f t="shared" si="53"/>
        <v>21461</v>
      </c>
      <c r="M64" s="385">
        <f t="shared" si="53"/>
        <v>10331</v>
      </c>
      <c r="N64" s="385">
        <f t="shared" si="53"/>
        <v>9908.66</v>
      </c>
      <c r="O64" s="385">
        <f t="shared" si="53"/>
        <v>10304</v>
      </c>
      <c r="P64" s="385">
        <f t="shared" si="53"/>
        <v>34702.404000000002</v>
      </c>
      <c r="Q64" s="385">
        <f t="shared" si="53"/>
        <v>5000</v>
      </c>
      <c r="R64" s="385">
        <f t="shared" si="53"/>
        <v>5000</v>
      </c>
      <c r="S64" s="385">
        <f t="shared" si="53"/>
        <v>31792</v>
      </c>
      <c r="T64" s="385">
        <f t="shared" si="53"/>
        <v>2937</v>
      </c>
      <c r="U64" s="385">
        <f t="shared" si="53"/>
        <v>0</v>
      </c>
      <c r="V64" s="385">
        <f t="shared" si="53"/>
        <v>0</v>
      </c>
      <c r="W64" s="385">
        <f t="shared" si="53"/>
        <v>2937</v>
      </c>
      <c r="X64" s="385">
        <f t="shared" si="53"/>
        <v>31792</v>
      </c>
      <c r="Y64" s="385">
        <f t="shared" si="53"/>
        <v>0</v>
      </c>
      <c r="Z64" s="385">
        <f t="shared" si="53"/>
        <v>0</v>
      </c>
      <c r="AA64" s="385">
        <f t="shared" si="53"/>
        <v>31792</v>
      </c>
      <c r="AB64" s="385">
        <f t="shared" si="53"/>
        <v>542</v>
      </c>
      <c r="AC64" s="496"/>
      <c r="AD64" s="443"/>
      <c r="AE64" s="298"/>
      <c r="AF64" s="298"/>
      <c r="AG64" s="298"/>
      <c r="AH64" s="298"/>
      <c r="AI64" s="298"/>
      <c r="AJ64" s="298"/>
      <c r="AK64" s="298"/>
      <c r="AL64" s="298"/>
      <c r="AM64" s="298"/>
      <c r="AN64" s="298"/>
      <c r="AO64" s="298"/>
      <c r="AP64" s="298"/>
      <c r="AQ64" s="298"/>
      <c r="AR64" s="298"/>
      <c r="AS64" s="298"/>
      <c r="AT64" s="298"/>
      <c r="AU64" s="298"/>
      <c r="AV64" s="298"/>
      <c r="AW64" s="298"/>
      <c r="AX64" s="298"/>
      <c r="AY64" s="298"/>
      <c r="AZ64" s="298"/>
      <c r="BA64" s="298"/>
      <c r="BB64" s="298"/>
      <c r="BC64" s="298"/>
      <c r="BD64" s="298"/>
      <c r="BE64" s="298"/>
      <c r="BF64" s="298"/>
      <c r="BG64" s="298"/>
      <c r="BH64" s="298"/>
      <c r="BI64" s="298"/>
      <c r="BJ64" s="298"/>
      <c r="BK64" s="298"/>
      <c r="BL64" s="298"/>
      <c r="BM64" s="298"/>
      <c r="BN64" s="298"/>
      <c r="BO64" s="298"/>
      <c r="BP64" s="298"/>
      <c r="BQ64" s="298"/>
      <c r="BR64" s="298"/>
      <c r="BS64" s="298"/>
      <c r="BT64" s="298"/>
      <c r="BU64" s="298"/>
      <c r="BV64" s="298"/>
      <c r="BW64" s="298"/>
      <c r="BX64" s="298"/>
      <c r="BY64" s="298"/>
      <c r="BZ64" s="298"/>
      <c r="CA64" s="298"/>
      <c r="CB64" s="298"/>
      <c r="CC64" s="298"/>
      <c r="CD64" s="298"/>
      <c r="CE64" s="298"/>
      <c r="CF64" s="298"/>
      <c r="CG64" s="298"/>
    </row>
    <row r="65" spans="1:85" s="288" customFormat="1" ht="36">
      <c r="A65" s="470">
        <v>1</v>
      </c>
      <c r="B65" s="329" t="s">
        <v>293</v>
      </c>
      <c r="C65" s="463" t="s">
        <v>206</v>
      </c>
      <c r="D65" s="453" t="s">
        <v>294</v>
      </c>
      <c r="E65" s="497" t="s">
        <v>233</v>
      </c>
      <c r="F65" s="333" t="s">
        <v>416</v>
      </c>
      <c r="G65" s="325">
        <v>3600</v>
      </c>
      <c r="H65" s="327"/>
      <c r="I65" s="325">
        <v>3600</v>
      </c>
      <c r="J65" s="459">
        <v>3507.404</v>
      </c>
      <c r="K65" s="327">
        <f>L65</f>
        <v>2461</v>
      </c>
      <c r="L65" s="459">
        <f>611+1850</f>
        <v>2461</v>
      </c>
      <c r="M65" s="327">
        <v>1073</v>
      </c>
      <c r="N65" s="327">
        <v>650.66</v>
      </c>
      <c r="O65" s="327">
        <v>1046</v>
      </c>
      <c r="P65" s="327">
        <f>J65</f>
        <v>3507.404</v>
      </c>
      <c r="Q65" s="327"/>
      <c r="R65" s="327"/>
      <c r="S65" s="327">
        <f>K65+M65</f>
        <v>3534</v>
      </c>
      <c r="T65" s="327">
        <f>SUM(U65:W65)</f>
        <v>0</v>
      </c>
      <c r="U65" s="327"/>
      <c r="V65" s="327"/>
      <c r="W65" s="327">
        <v>0</v>
      </c>
      <c r="X65" s="327">
        <f>SUM(Y65:AA65)</f>
        <v>3534</v>
      </c>
      <c r="Y65" s="327"/>
      <c r="Z65" s="327"/>
      <c r="AA65" s="327">
        <f>S65</f>
        <v>3534</v>
      </c>
      <c r="AB65" s="327">
        <f>W65</f>
        <v>0</v>
      </c>
      <c r="AC65" s="379" t="s">
        <v>393</v>
      </c>
      <c r="AD65" s="345"/>
      <c r="AE65" s="377" t="s">
        <v>675</v>
      </c>
      <c r="AF65" s="377">
        <f>M65-O65</f>
        <v>27</v>
      </c>
      <c r="AG65" s="308"/>
      <c r="AH65" s="308"/>
      <c r="AI65" s="308"/>
      <c r="AJ65" s="308"/>
      <c r="AK65" s="308"/>
      <c r="AL65" s="308"/>
      <c r="AM65" s="308"/>
      <c r="AN65" s="308"/>
      <c r="AO65" s="308"/>
      <c r="AP65" s="308"/>
      <c r="AQ65" s="308"/>
      <c r="AR65" s="308"/>
      <c r="AS65" s="308"/>
      <c r="AT65" s="308"/>
      <c r="AU65" s="308"/>
      <c r="AV65" s="308"/>
      <c r="AW65" s="308"/>
      <c r="AX65" s="308"/>
      <c r="AY65" s="308"/>
      <c r="AZ65" s="308"/>
      <c r="BA65" s="308"/>
      <c r="BB65" s="308"/>
      <c r="BC65" s="308"/>
      <c r="BD65" s="308"/>
      <c r="BE65" s="308"/>
      <c r="BF65" s="308"/>
      <c r="BG65" s="308"/>
      <c r="BH65" s="308"/>
      <c r="BI65" s="308"/>
      <c r="BJ65" s="308"/>
      <c r="BK65" s="308"/>
      <c r="BL65" s="308"/>
      <c r="BM65" s="308"/>
      <c r="BN65" s="308"/>
      <c r="BO65" s="308"/>
      <c r="BP65" s="308"/>
      <c r="BQ65" s="308"/>
      <c r="BR65" s="308"/>
      <c r="BS65" s="308"/>
      <c r="BT65" s="308"/>
      <c r="BU65" s="308"/>
      <c r="BV65" s="308"/>
      <c r="BW65" s="308"/>
      <c r="BX65" s="308"/>
      <c r="BY65" s="308"/>
      <c r="BZ65" s="308"/>
      <c r="CA65" s="308"/>
      <c r="CB65" s="308"/>
      <c r="CC65" s="308"/>
      <c r="CD65" s="308"/>
      <c r="CE65" s="308"/>
      <c r="CF65" s="308"/>
      <c r="CG65" s="308"/>
    </row>
    <row r="66" spans="1:85" s="288" customFormat="1" ht="45">
      <c r="A66" s="470">
        <v>2</v>
      </c>
      <c r="B66" s="329" t="s">
        <v>290</v>
      </c>
      <c r="C66" s="463" t="s">
        <v>270</v>
      </c>
      <c r="D66" s="497" t="s">
        <v>216</v>
      </c>
      <c r="E66" s="453" t="s">
        <v>291</v>
      </c>
      <c r="F66" s="333" t="s">
        <v>292</v>
      </c>
      <c r="G66" s="325">
        <v>32000</v>
      </c>
      <c r="H66" s="327"/>
      <c r="I66" s="325">
        <v>32000</v>
      </c>
      <c r="J66" s="459">
        <v>31195</v>
      </c>
      <c r="K66" s="327">
        <f>4000+11000+3000+1000</f>
        <v>19000</v>
      </c>
      <c r="L66" s="459">
        <f>K66</f>
        <v>19000</v>
      </c>
      <c r="M66" s="327">
        <v>9258</v>
      </c>
      <c r="N66" s="327">
        <v>9258</v>
      </c>
      <c r="O66" s="327">
        <f>M66</f>
        <v>9258</v>
      </c>
      <c r="P66" s="327">
        <f>J66</f>
        <v>31195</v>
      </c>
      <c r="Q66" s="327">
        <v>5000</v>
      </c>
      <c r="R66" s="327">
        <v>5000</v>
      </c>
      <c r="S66" s="327">
        <f>K66+M66</f>
        <v>28258</v>
      </c>
      <c r="T66" s="327">
        <f>SUM(U66:W66)</f>
        <v>2937</v>
      </c>
      <c r="U66" s="327"/>
      <c r="V66" s="327"/>
      <c r="W66" s="327">
        <f>J66-S66</f>
        <v>2937</v>
      </c>
      <c r="X66" s="327">
        <f>AA66</f>
        <v>28258</v>
      </c>
      <c r="Y66" s="327"/>
      <c r="Z66" s="327"/>
      <c r="AA66" s="327">
        <f>S66</f>
        <v>28258</v>
      </c>
      <c r="AB66" s="327">
        <v>542</v>
      </c>
      <c r="AC66" s="379" t="s">
        <v>412</v>
      </c>
      <c r="AD66" s="344" t="s">
        <v>417</v>
      </c>
      <c r="AE66" s="377">
        <f>28800-AA66</f>
        <v>542</v>
      </c>
      <c r="AF66" s="308"/>
      <c r="AG66" s="308"/>
      <c r="AH66" s="308"/>
      <c r="AI66" s="308"/>
      <c r="AJ66" s="308"/>
      <c r="AK66" s="308"/>
      <c r="AL66" s="308"/>
      <c r="AM66" s="308"/>
      <c r="AN66" s="308"/>
      <c r="AO66" s="308"/>
      <c r="AP66" s="308"/>
      <c r="AQ66" s="308"/>
      <c r="AR66" s="308"/>
      <c r="AS66" s="308"/>
      <c r="AT66" s="308"/>
      <c r="AU66" s="308"/>
      <c r="AV66" s="308"/>
      <c r="AW66" s="308"/>
      <c r="AX66" s="308"/>
      <c r="AY66" s="308"/>
      <c r="AZ66" s="308"/>
      <c r="BA66" s="308"/>
      <c r="BB66" s="308"/>
      <c r="BC66" s="308"/>
      <c r="BD66" s="308"/>
      <c r="BE66" s="308"/>
      <c r="BF66" s="308"/>
      <c r="BG66" s="308"/>
      <c r="BH66" s="308"/>
      <c r="BI66" s="308"/>
      <c r="BJ66" s="308"/>
      <c r="BK66" s="308"/>
      <c r="BL66" s="308"/>
      <c r="BM66" s="308"/>
      <c r="BN66" s="308"/>
      <c r="BO66" s="308"/>
      <c r="BP66" s="308"/>
      <c r="BQ66" s="308"/>
      <c r="BR66" s="308"/>
      <c r="BS66" s="308"/>
      <c r="BT66" s="308"/>
      <c r="BU66" s="308"/>
      <c r="BV66" s="308"/>
      <c r="BW66" s="308"/>
      <c r="BX66" s="308"/>
      <c r="BY66" s="308"/>
      <c r="BZ66" s="308"/>
      <c r="CA66" s="308"/>
      <c r="CB66" s="308"/>
      <c r="CC66" s="308"/>
      <c r="CD66" s="308"/>
      <c r="CE66" s="308"/>
      <c r="CF66" s="308"/>
      <c r="CG66" s="308"/>
    </row>
    <row r="67" spans="1:85" s="426" customFormat="1" ht="22.5">
      <c r="A67" s="314" t="s">
        <v>84</v>
      </c>
      <c r="B67" s="315" t="s">
        <v>656</v>
      </c>
      <c r="C67" s="431"/>
      <c r="D67" s="431"/>
      <c r="E67" s="457"/>
      <c r="F67" s="384"/>
      <c r="G67" s="385">
        <f>SUM(G68:G69)</f>
        <v>13797</v>
      </c>
      <c r="H67" s="385">
        <f t="shared" ref="H67:AB67" si="54">SUM(H68:H69)</f>
        <v>0</v>
      </c>
      <c r="I67" s="385">
        <f t="shared" si="54"/>
        <v>13797</v>
      </c>
      <c r="J67" s="385">
        <f t="shared" si="54"/>
        <v>13091.3</v>
      </c>
      <c r="K67" s="385">
        <f t="shared" si="54"/>
        <v>800</v>
      </c>
      <c r="L67" s="385">
        <f t="shared" si="54"/>
        <v>800</v>
      </c>
      <c r="M67" s="385">
        <f t="shared" si="54"/>
        <v>2435</v>
      </c>
      <c r="N67" s="385">
        <f t="shared" si="54"/>
        <v>1828.81</v>
      </c>
      <c r="O67" s="385">
        <f t="shared" si="54"/>
        <v>2435</v>
      </c>
      <c r="P67" s="385">
        <f t="shared" si="54"/>
        <v>3600</v>
      </c>
      <c r="Q67" s="385">
        <f t="shared" si="54"/>
        <v>3100</v>
      </c>
      <c r="R67" s="385">
        <f t="shared" si="54"/>
        <v>7000</v>
      </c>
      <c r="S67" s="385">
        <f t="shared" si="54"/>
        <v>3235</v>
      </c>
      <c r="T67" s="385">
        <f t="shared" si="54"/>
        <v>9856.2999999999993</v>
      </c>
      <c r="U67" s="385">
        <f t="shared" si="54"/>
        <v>0</v>
      </c>
      <c r="V67" s="385">
        <f t="shared" si="54"/>
        <v>0</v>
      </c>
      <c r="W67" s="385">
        <f t="shared" si="54"/>
        <v>9856.2999999999993</v>
      </c>
      <c r="X67" s="385">
        <f t="shared" si="54"/>
        <v>3235</v>
      </c>
      <c r="Y67" s="385">
        <f t="shared" si="54"/>
        <v>0</v>
      </c>
      <c r="Z67" s="385">
        <f t="shared" si="54"/>
        <v>0</v>
      </c>
      <c r="AA67" s="385">
        <f t="shared" si="54"/>
        <v>3235</v>
      </c>
      <c r="AB67" s="385">
        <f t="shared" si="54"/>
        <v>7000</v>
      </c>
      <c r="AC67" s="458"/>
      <c r="AD67" s="442"/>
      <c r="AE67" s="425">
        <f>AB66-AE66</f>
        <v>0</v>
      </c>
      <c r="AF67" s="427"/>
      <c r="AG67" s="427"/>
      <c r="AH67" s="427"/>
      <c r="AI67" s="427"/>
      <c r="AJ67" s="427"/>
      <c r="AK67" s="427"/>
      <c r="AL67" s="427"/>
      <c r="AM67" s="427"/>
      <c r="AN67" s="427"/>
      <c r="AO67" s="427"/>
      <c r="AP67" s="427"/>
      <c r="AQ67" s="427"/>
      <c r="AR67" s="427"/>
      <c r="AS67" s="427"/>
      <c r="AT67" s="427"/>
      <c r="AU67" s="427"/>
      <c r="AV67" s="427"/>
      <c r="AW67" s="427"/>
      <c r="AX67" s="427"/>
      <c r="AY67" s="427"/>
      <c r="AZ67" s="427"/>
      <c r="BA67" s="427"/>
      <c r="BB67" s="427"/>
      <c r="BC67" s="427"/>
      <c r="BD67" s="427"/>
      <c r="BE67" s="427"/>
      <c r="BF67" s="427"/>
      <c r="BG67" s="427"/>
      <c r="BH67" s="427"/>
      <c r="BI67" s="427"/>
      <c r="BJ67" s="427"/>
      <c r="BK67" s="427"/>
      <c r="BL67" s="427"/>
      <c r="BM67" s="427"/>
      <c r="BN67" s="427"/>
      <c r="BO67" s="427"/>
      <c r="BP67" s="427"/>
      <c r="BQ67" s="427"/>
      <c r="BR67" s="427"/>
      <c r="BS67" s="427"/>
      <c r="BT67" s="427"/>
      <c r="BU67" s="427"/>
      <c r="BV67" s="427"/>
      <c r="BW67" s="427"/>
      <c r="BX67" s="427"/>
      <c r="BY67" s="427"/>
      <c r="BZ67" s="427"/>
      <c r="CA67" s="427"/>
      <c r="CB67" s="427"/>
      <c r="CC67" s="427"/>
      <c r="CD67" s="427"/>
      <c r="CE67" s="427"/>
      <c r="CF67" s="427"/>
      <c r="CG67" s="427"/>
    </row>
    <row r="68" spans="1:85" s="288" customFormat="1" ht="22.5">
      <c r="A68" s="343">
        <v>1</v>
      </c>
      <c r="B68" s="329" t="s">
        <v>295</v>
      </c>
      <c r="C68" s="463" t="s">
        <v>253</v>
      </c>
      <c r="D68" s="498" t="s">
        <v>426</v>
      </c>
      <c r="E68" s="498" t="s">
        <v>419</v>
      </c>
      <c r="F68" s="333" t="s">
        <v>682</v>
      </c>
      <c r="G68" s="325">
        <f>H68+I68</f>
        <v>6997</v>
      </c>
      <c r="H68" s="327"/>
      <c r="I68" s="325">
        <v>6997</v>
      </c>
      <c r="J68" s="327">
        <f>I68*90%</f>
        <v>6297.3</v>
      </c>
      <c r="K68" s="327">
        <f>L68</f>
        <v>800</v>
      </c>
      <c r="L68" s="327">
        <v>800</v>
      </c>
      <c r="M68" s="327"/>
      <c r="N68" s="327"/>
      <c r="O68" s="327">
        <f>M68</f>
        <v>0</v>
      </c>
      <c r="P68" s="327">
        <v>3000</v>
      </c>
      <c r="Q68" s="327">
        <v>2500</v>
      </c>
      <c r="R68" s="327">
        <v>4500</v>
      </c>
      <c r="S68" s="327">
        <f>K68+O68</f>
        <v>800</v>
      </c>
      <c r="T68" s="327">
        <f>SUM(U68:W68)</f>
        <v>5497.3</v>
      </c>
      <c r="U68" s="327"/>
      <c r="V68" s="327"/>
      <c r="W68" s="327">
        <f>J68-S68</f>
        <v>5497.3</v>
      </c>
      <c r="X68" s="327">
        <f>Y68+Z68+AA68</f>
        <v>800</v>
      </c>
      <c r="Y68" s="327"/>
      <c r="Z68" s="327"/>
      <c r="AA68" s="327">
        <f t="shared" ref="AA68" si="55">S68</f>
        <v>800</v>
      </c>
      <c r="AB68" s="327">
        <v>5000</v>
      </c>
      <c r="AC68" s="381"/>
      <c r="AD68" s="345"/>
      <c r="AE68" s="308"/>
      <c r="AF68" s="308"/>
      <c r="AG68" s="308"/>
      <c r="AH68" s="308"/>
      <c r="AI68" s="308"/>
      <c r="AJ68" s="308"/>
      <c r="AK68" s="308"/>
      <c r="AL68" s="308"/>
      <c r="AM68" s="308"/>
      <c r="AN68" s="308"/>
      <c r="AO68" s="308"/>
      <c r="AP68" s="308"/>
      <c r="AQ68" s="308"/>
      <c r="AR68" s="308"/>
      <c r="AS68" s="308"/>
      <c r="AT68" s="308"/>
      <c r="AU68" s="308"/>
      <c r="AV68" s="308"/>
      <c r="AW68" s="308"/>
      <c r="AX68" s="308"/>
      <c r="AY68" s="308"/>
      <c r="AZ68" s="308"/>
      <c r="BA68" s="308"/>
      <c r="BB68" s="308"/>
      <c r="BC68" s="308"/>
      <c r="BD68" s="308"/>
      <c r="BE68" s="308"/>
      <c r="BF68" s="308"/>
      <c r="BG68" s="308"/>
      <c r="BH68" s="308"/>
      <c r="BI68" s="308"/>
      <c r="BJ68" s="308"/>
      <c r="BK68" s="308"/>
      <c r="BL68" s="308"/>
      <c r="BM68" s="308"/>
      <c r="BN68" s="308"/>
      <c r="BO68" s="308"/>
      <c r="BP68" s="308"/>
      <c r="BQ68" s="308"/>
      <c r="BR68" s="308"/>
      <c r="BS68" s="308"/>
      <c r="BT68" s="308"/>
      <c r="BU68" s="308"/>
      <c r="BV68" s="308"/>
      <c r="BW68" s="308"/>
      <c r="BX68" s="308"/>
      <c r="BY68" s="308"/>
      <c r="BZ68" s="308"/>
      <c r="CA68" s="308"/>
      <c r="CB68" s="308"/>
      <c r="CC68" s="308"/>
      <c r="CD68" s="308"/>
      <c r="CE68" s="308"/>
      <c r="CF68" s="308"/>
      <c r="CG68" s="308"/>
    </row>
    <row r="69" spans="1:85" s="288" customFormat="1" ht="22.5">
      <c r="A69" s="343">
        <v>2</v>
      </c>
      <c r="B69" s="329" t="s">
        <v>418</v>
      </c>
      <c r="C69" s="463" t="s">
        <v>270</v>
      </c>
      <c r="D69" s="498" t="s">
        <v>425</v>
      </c>
      <c r="E69" s="498" t="s">
        <v>670</v>
      </c>
      <c r="F69" s="333" t="s">
        <v>676</v>
      </c>
      <c r="G69" s="325">
        <f>H69+I69</f>
        <v>6800</v>
      </c>
      <c r="H69" s="327"/>
      <c r="I69" s="325">
        <v>6800</v>
      </c>
      <c r="J69" s="327">
        <f>G69-6</f>
        <v>6794</v>
      </c>
      <c r="K69" s="327"/>
      <c r="L69" s="327"/>
      <c r="M69" s="327">
        <v>2435</v>
      </c>
      <c r="N69" s="327">
        <v>1828.81</v>
      </c>
      <c r="O69" s="327">
        <f>M69</f>
        <v>2435</v>
      </c>
      <c r="P69" s="327">
        <v>600</v>
      </c>
      <c r="Q69" s="327">
        <v>600</v>
      </c>
      <c r="R69" s="327">
        <v>2500</v>
      </c>
      <c r="S69" s="327">
        <f>K69+O69</f>
        <v>2435</v>
      </c>
      <c r="T69" s="327">
        <f>SUM(U69:W69)</f>
        <v>4359</v>
      </c>
      <c r="U69" s="327"/>
      <c r="V69" s="327"/>
      <c r="W69" s="327">
        <f>J69-S69</f>
        <v>4359</v>
      </c>
      <c r="X69" s="327">
        <f>Y69+Z69+AA69</f>
        <v>2435</v>
      </c>
      <c r="Y69" s="327"/>
      <c r="Z69" s="327"/>
      <c r="AA69" s="327">
        <f>S69</f>
        <v>2435</v>
      </c>
      <c r="AB69" s="327">
        <v>2000</v>
      </c>
      <c r="AC69" s="381"/>
      <c r="AD69" s="345"/>
      <c r="AE69" s="308"/>
      <c r="AF69" s="308"/>
      <c r="AG69" s="308"/>
      <c r="AH69" s="308"/>
      <c r="AI69" s="308"/>
      <c r="AJ69" s="308"/>
      <c r="AK69" s="308"/>
      <c r="AL69" s="308"/>
      <c r="AM69" s="308"/>
      <c r="AN69" s="308"/>
      <c r="AO69" s="308"/>
      <c r="AP69" s="308"/>
      <c r="AQ69" s="308"/>
      <c r="AR69" s="308"/>
      <c r="AS69" s="308"/>
      <c r="AT69" s="308"/>
      <c r="AU69" s="308"/>
      <c r="AV69" s="308"/>
      <c r="AW69" s="308"/>
      <c r="AX69" s="308"/>
      <c r="AY69" s="308"/>
      <c r="AZ69" s="308"/>
      <c r="BA69" s="308"/>
      <c r="BB69" s="308"/>
      <c r="BC69" s="308"/>
      <c r="BD69" s="308"/>
      <c r="BE69" s="308"/>
      <c r="BF69" s="308"/>
      <c r="BG69" s="308"/>
      <c r="BH69" s="308"/>
      <c r="BI69" s="308"/>
      <c r="BJ69" s="308"/>
      <c r="BK69" s="308"/>
      <c r="BL69" s="308"/>
      <c r="BM69" s="308"/>
      <c r="BN69" s="308"/>
      <c r="BO69" s="308"/>
      <c r="BP69" s="308"/>
      <c r="BQ69" s="308"/>
      <c r="BR69" s="308"/>
      <c r="BS69" s="308"/>
      <c r="BT69" s="308"/>
      <c r="BU69" s="308"/>
      <c r="BV69" s="308"/>
      <c r="BW69" s="308"/>
      <c r="BX69" s="308"/>
      <c r="BY69" s="308"/>
      <c r="BZ69" s="308"/>
      <c r="CA69" s="308"/>
      <c r="CB69" s="308"/>
      <c r="CC69" s="308"/>
      <c r="CD69" s="308"/>
      <c r="CE69" s="308"/>
      <c r="CF69" s="308"/>
      <c r="CG69" s="308"/>
    </row>
    <row r="70" spans="1:85" s="288" customFormat="1" ht="22.5">
      <c r="A70" s="314" t="s">
        <v>86</v>
      </c>
      <c r="B70" s="315" t="s">
        <v>583</v>
      </c>
      <c r="C70" s="491"/>
      <c r="D70" s="491"/>
      <c r="E70" s="499"/>
      <c r="F70" s="482"/>
      <c r="G70" s="385">
        <f>SUM(G71:G74)</f>
        <v>18820</v>
      </c>
      <c r="H70" s="385">
        <f t="shared" ref="H70:AB70" si="56">SUM(H71:H74)</f>
        <v>0</v>
      </c>
      <c r="I70" s="385">
        <f t="shared" si="56"/>
        <v>18820</v>
      </c>
      <c r="J70" s="385">
        <f t="shared" si="56"/>
        <v>18820</v>
      </c>
      <c r="K70" s="385">
        <f t="shared" si="56"/>
        <v>0</v>
      </c>
      <c r="L70" s="385">
        <f t="shared" si="56"/>
        <v>0</v>
      </c>
      <c r="M70" s="385">
        <f t="shared" si="56"/>
        <v>0</v>
      </c>
      <c r="N70" s="385">
        <f t="shared" si="56"/>
        <v>0</v>
      </c>
      <c r="O70" s="385">
        <f t="shared" si="56"/>
        <v>0</v>
      </c>
      <c r="P70" s="385">
        <f t="shared" si="56"/>
        <v>0</v>
      </c>
      <c r="Q70" s="385">
        <f t="shared" si="56"/>
        <v>0</v>
      </c>
      <c r="R70" s="385">
        <f t="shared" si="56"/>
        <v>0</v>
      </c>
      <c r="S70" s="385">
        <f t="shared" si="56"/>
        <v>0</v>
      </c>
      <c r="T70" s="385">
        <f t="shared" si="56"/>
        <v>18820</v>
      </c>
      <c r="U70" s="385">
        <f t="shared" si="56"/>
        <v>0</v>
      </c>
      <c r="V70" s="385">
        <f t="shared" si="56"/>
        <v>0</v>
      </c>
      <c r="W70" s="385">
        <f t="shared" si="56"/>
        <v>18820</v>
      </c>
      <c r="X70" s="385">
        <f t="shared" si="56"/>
        <v>0</v>
      </c>
      <c r="Y70" s="385">
        <f t="shared" si="56"/>
        <v>0</v>
      </c>
      <c r="Z70" s="385">
        <f t="shared" si="56"/>
        <v>0</v>
      </c>
      <c r="AA70" s="385">
        <f t="shared" si="56"/>
        <v>0</v>
      </c>
      <c r="AB70" s="385">
        <f t="shared" si="56"/>
        <v>5950</v>
      </c>
      <c r="AC70" s="385">
        <f t="shared" ref="AC70" si="57">SUM(AC71:AC72)</f>
        <v>0</v>
      </c>
      <c r="AD70" s="345"/>
      <c r="AE70" s="308"/>
      <c r="AF70" s="308"/>
      <c r="AG70" s="308"/>
      <c r="AH70" s="308"/>
      <c r="AI70" s="308"/>
      <c r="AJ70" s="308"/>
      <c r="AK70" s="308"/>
      <c r="AL70" s="308"/>
      <c r="AM70" s="308"/>
      <c r="AN70" s="308"/>
      <c r="AO70" s="308"/>
      <c r="AP70" s="308"/>
      <c r="AQ70" s="308"/>
      <c r="AR70" s="308"/>
      <c r="AS70" s="308"/>
      <c r="AT70" s="308"/>
      <c r="AU70" s="308"/>
      <c r="AV70" s="308"/>
      <c r="AW70" s="308"/>
      <c r="AX70" s="308"/>
      <c r="AY70" s="308"/>
      <c r="AZ70" s="308"/>
      <c r="BA70" s="308"/>
      <c r="BB70" s="308"/>
      <c r="BC70" s="308"/>
      <c r="BD70" s="308"/>
      <c r="BE70" s="308"/>
      <c r="BF70" s="308"/>
      <c r="BG70" s="308"/>
      <c r="BH70" s="308"/>
      <c r="BI70" s="308"/>
      <c r="BJ70" s="308"/>
      <c r="BK70" s="308"/>
      <c r="BL70" s="308"/>
      <c r="BM70" s="308"/>
      <c r="BN70" s="308"/>
      <c r="BO70" s="308"/>
      <c r="BP70" s="308"/>
      <c r="BQ70" s="308"/>
      <c r="BR70" s="308"/>
      <c r="BS70" s="308"/>
      <c r="BT70" s="308"/>
      <c r="BU70" s="308"/>
      <c r="BV70" s="308"/>
      <c r="BW70" s="308"/>
      <c r="BX70" s="308"/>
      <c r="BY70" s="308"/>
      <c r="BZ70" s="308"/>
      <c r="CA70" s="308"/>
      <c r="CB70" s="308"/>
      <c r="CC70" s="308"/>
      <c r="CD70" s="308"/>
      <c r="CE70" s="308"/>
      <c r="CF70" s="308"/>
      <c r="CG70" s="308"/>
    </row>
    <row r="71" spans="1:85" s="288" customFormat="1" ht="22.5">
      <c r="A71" s="343">
        <v>1</v>
      </c>
      <c r="B71" s="493" t="s">
        <v>657</v>
      </c>
      <c r="C71" s="330" t="s">
        <v>253</v>
      </c>
      <c r="D71" s="486" t="s">
        <v>661</v>
      </c>
      <c r="E71" s="453"/>
      <c r="F71" s="333"/>
      <c r="G71" s="325">
        <f>H71+I71</f>
        <v>2100</v>
      </c>
      <c r="H71" s="325"/>
      <c r="I71" s="325">
        <v>2100</v>
      </c>
      <c r="J71" s="325">
        <f>I71</f>
        <v>2100</v>
      </c>
      <c r="K71" s="325"/>
      <c r="L71" s="325"/>
      <c r="M71" s="325"/>
      <c r="N71" s="325"/>
      <c r="O71" s="325"/>
      <c r="P71" s="325"/>
      <c r="Q71" s="325"/>
      <c r="R71" s="325"/>
      <c r="S71" s="325"/>
      <c r="T71" s="327">
        <f>U71+V71+W71</f>
        <v>2100</v>
      </c>
      <c r="U71" s="327"/>
      <c r="V71" s="327"/>
      <c r="W71" s="327">
        <f>J71</f>
        <v>2100</v>
      </c>
      <c r="X71" s="327"/>
      <c r="Y71" s="327"/>
      <c r="Z71" s="327"/>
      <c r="AA71" s="327"/>
      <c r="AB71" s="327">
        <v>850</v>
      </c>
      <c r="AC71" s="381"/>
      <c r="AD71" s="345"/>
      <c r="AE71" s="308"/>
      <c r="AF71" s="308"/>
      <c r="AG71" s="308"/>
      <c r="AH71" s="308"/>
      <c r="AI71" s="308"/>
      <c r="AJ71" s="308"/>
      <c r="AK71" s="308"/>
      <c r="AL71" s="308"/>
      <c r="AM71" s="308"/>
      <c r="AN71" s="308"/>
      <c r="AO71" s="308"/>
      <c r="AP71" s="308"/>
      <c r="AQ71" s="308"/>
      <c r="AR71" s="308"/>
      <c r="AS71" s="308"/>
      <c r="AT71" s="308"/>
      <c r="AU71" s="308"/>
      <c r="AV71" s="308"/>
      <c r="AW71" s="308"/>
      <c r="AX71" s="308"/>
      <c r="AY71" s="308"/>
      <c r="AZ71" s="308"/>
      <c r="BA71" s="308"/>
      <c r="BB71" s="308"/>
      <c r="BC71" s="308"/>
      <c r="BD71" s="308"/>
      <c r="BE71" s="308"/>
      <c r="BF71" s="308"/>
      <c r="BG71" s="308"/>
      <c r="BH71" s="308"/>
      <c r="BI71" s="308"/>
      <c r="BJ71" s="308"/>
      <c r="BK71" s="308"/>
      <c r="BL71" s="308"/>
      <c r="BM71" s="308"/>
      <c r="BN71" s="308"/>
      <c r="BO71" s="308"/>
      <c r="BP71" s="308"/>
      <c r="BQ71" s="308"/>
      <c r="BR71" s="308"/>
      <c r="BS71" s="308"/>
      <c r="BT71" s="308"/>
      <c r="BU71" s="308"/>
      <c r="BV71" s="308"/>
      <c r="BW71" s="308"/>
      <c r="BX71" s="308"/>
      <c r="BY71" s="308"/>
      <c r="BZ71" s="308"/>
      <c r="CA71" s="308"/>
      <c r="CB71" s="308"/>
      <c r="CC71" s="308"/>
      <c r="CD71" s="308"/>
      <c r="CE71" s="308"/>
      <c r="CF71" s="308"/>
      <c r="CG71" s="308"/>
    </row>
    <row r="72" spans="1:85" s="288" customFormat="1" ht="22.5">
      <c r="A72" s="343">
        <v>2</v>
      </c>
      <c r="B72" s="493" t="s">
        <v>664</v>
      </c>
      <c r="C72" s="486" t="s">
        <v>283</v>
      </c>
      <c r="D72" s="486" t="s">
        <v>663</v>
      </c>
      <c r="E72" s="453"/>
      <c r="F72" s="333"/>
      <c r="G72" s="325">
        <f t="shared" ref="G72:G74" si="58">H72+I72</f>
        <v>6320</v>
      </c>
      <c r="H72" s="325"/>
      <c r="I72" s="325">
        <v>6320</v>
      </c>
      <c r="J72" s="325">
        <f t="shared" ref="J72:J74" si="59">I72</f>
        <v>6320</v>
      </c>
      <c r="K72" s="325"/>
      <c r="L72" s="325"/>
      <c r="M72" s="325"/>
      <c r="N72" s="325"/>
      <c r="O72" s="325"/>
      <c r="P72" s="325"/>
      <c r="Q72" s="325"/>
      <c r="R72" s="325"/>
      <c r="S72" s="325"/>
      <c r="T72" s="327">
        <f t="shared" ref="T72:T74" si="60">U72+V72+W72</f>
        <v>6320</v>
      </c>
      <c r="U72" s="327"/>
      <c r="V72" s="327"/>
      <c r="W72" s="327">
        <f t="shared" ref="W72:W74" si="61">J72</f>
        <v>6320</v>
      </c>
      <c r="X72" s="327"/>
      <c r="Y72" s="327"/>
      <c r="Z72" s="327"/>
      <c r="AA72" s="327"/>
      <c r="AB72" s="327">
        <v>1900</v>
      </c>
      <c r="AC72" s="381"/>
      <c r="AD72" s="345"/>
      <c r="AE72" s="308"/>
      <c r="AF72" s="308"/>
      <c r="AG72" s="308"/>
      <c r="AH72" s="308"/>
      <c r="AI72" s="308"/>
      <c r="AJ72" s="308"/>
      <c r="AK72" s="308"/>
      <c r="AL72" s="308"/>
      <c r="AM72" s="308"/>
      <c r="AN72" s="308"/>
      <c r="AO72" s="308"/>
      <c r="AP72" s="308"/>
      <c r="AQ72" s="308"/>
      <c r="AR72" s="308"/>
      <c r="AS72" s="308"/>
      <c r="AT72" s="308"/>
      <c r="AU72" s="308"/>
      <c r="AV72" s="308"/>
      <c r="AW72" s="308"/>
      <c r="AX72" s="308"/>
      <c r="AY72" s="308"/>
      <c r="AZ72" s="308"/>
      <c r="BA72" s="308"/>
      <c r="BB72" s="308"/>
      <c r="BC72" s="308"/>
      <c r="BD72" s="308"/>
      <c r="BE72" s="308"/>
      <c r="BF72" s="308"/>
      <c r="BG72" s="308"/>
      <c r="BH72" s="308"/>
      <c r="BI72" s="308"/>
      <c r="BJ72" s="308"/>
      <c r="BK72" s="308"/>
      <c r="BL72" s="308"/>
      <c r="BM72" s="308"/>
      <c r="BN72" s="308"/>
      <c r="BO72" s="308"/>
      <c r="BP72" s="308"/>
      <c r="BQ72" s="308"/>
      <c r="BR72" s="308"/>
      <c r="BS72" s="308"/>
      <c r="BT72" s="308"/>
      <c r="BU72" s="308"/>
      <c r="BV72" s="308"/>
      <c r="BW72" s="308"/>
      <c r="BX72" s="308"/>
      <c r="BY72" s="308"/>
      <c r="BZ72" s="308"/>
      <c r="CA72" s="308"/>
      <c r="CB72" s="308"/>
      <c r="CC72" s="308"/>
      <c r="CD72" s="308"/>
      <c r="CE72" s="308"/>
      <c r="CF72" s="308"/>
      <c r="CG72" s="308"/>
    </row>
    <row r="73" spans="1:85" s="288" customFormat="1" ht="22.5">
      <c r="A73" s="343">
        <v>3</v>
      </c>
      <c r="B73" s="493" t="s">
        <v>658</v>
      </c>
      <c r="C73" s="486" t="s">
        <v>283</v>
      </c>
      <c r="D73" s="486" t="s">
        <v>662</v>
      </c>
      <c r="E73" s="453"/>
      <c r="F73" s="333"/>
      <c r="G73" s="325">
        <f t="shared" si="58"/>
        <v>6900</v>
      </c>
      <c r="H73" s="325"/>
      <c r="I73" s="325">
        <v>6900</v>
      </c>
      <c r="J73" s="325">
        <f t="shared" si="59"/>
        <v>6900</v>
      </c>
      <c r="K73" s="325"/>
      <c r="L73" s="325"/>
      <c r="M73" s="325"/>
      <c r="N73" s="325"/>
      <c r="O73" s="325"/>
      <c r="P73" s="325"/>
      <c r="Q73" s="325"/>
      <c r="R73" s="325"/>
      <c r="S73" s="325"/>
      <c r="T73" s="327">
        <f t="shared" si="60"/>
        <v>6900</v>
      </c>
      <c r="U73" s="327"/>
      <c r="V73" s="327"/>
      <c r="W73" s="327">
        <f t="shared" si="61"/>
        <v>6900</v>
      </c>
      <c r="X73" s="327"/>
      <c r="Y73" s="327"/>
      <c r="Z73" s="327"/>
      <c r="AA73" s="327"/>
      <c r="AB73" s="327">
        <v>2000</v>
      </c>
      <c r="AC73" s="381"/>
      <c r="AD73" s="345"/>
      <c r="AE73" s="308"/>
      <c r="AF73" s="308"/>
      <c r="AG73" s="308"/>
      <c r="AH73" s="308"/>
      <c r="AI73" s="308"/>
      <c r="AJ73" s="308"/>
      <c r="AK73" s="308"/>
      <c r="AL73" s="308"/>
      <c r="AM73" s="308"/>
      <c r="AN73" s="308"/>
      <c r="AO73" s="308"/>
      <c r="AP73" s="308"/>
      <c r="AQ73" s="308"/>
      <c r="AR73" s="308"/>
      <c r="AS73" s="308"/>
      <c r="AT73" s="308"/>
      <c r="AU73" s="308"/>
      <c r="AV73" s="308"/>
      <c r="AW73" s="308"/>
      <c r="AX73" s="308"/>
      <c r="AY73" s="308"/>
      <c r="AZ73" s="308"/>
      <c r="BA73" s="308"/>
      <c r="BB73" s="308"/>
      <c r="BC73" s="308"/>
      <c r="BD73" s="308"/>
      <c r="BE73" s="308"/>
      <c r="BF73" s="308"/>
      <c r="BG73" s="308"/>
      <c r="BH73" s="308"/>
      <c r="BI73" s="308"/>
      <c r="BJ73" s="308"/>
      <c r="BK73" s="308"/>
      <c r="BL73" s="308"/>
      <c r="BM73" s="308"/>
      <c r="BN73" s="308"/>
      <c r="BO73" s="308"/>
      <c r="BP73" s="308"/>
      <c r="BQ73" s="308"/>
      <c r="BR73" s="308"/>
      <c r="BS73" s="308"/>
      <c r="BT73" s="308"/>
      <c r="BU73" s="308"/>
      <c r="BV73" s="308"/>
      <c r="BW73" s="308"/>
      <c r="BX73" s="308"/>
      <c r="BY73" s="308"/>
      <c r="BZ73" s="308"/>
      <c r="CA73" s="308"/>
      <c r="CB73" s="308"/>
      <c r="CC73" s="308"/>
      <c r="CD73" s="308"/>
      <c r="CE73" s="308"/>
      <c r="CF73" s="308"/>
      <c r="CG73" s="308"/>
    </row>
    <row r="74" spans="1:85" s="288" customFormat="1" ht="22.5">
      <c r="A74" s="343">
        <v>4</v>
      </c>
      <c r="B74" s="493" t="s">
        <v>659</v>
      </c>
      <c r="C74" s="486" t="s">
        <v>206</v>
      </c>
      <c r="D74" s="486" t="s">
        <v>665</v>
      </c>
      <c r="E74" s="453"/>
      <c r="F74" s="333"/>
      <c r="G74" s="325">
        <f t="shared" si="58"/>
        <v>3500</v>
      </c>
      <c r="H74" s="325"/>
      <c r="I74" s="325">
        <v>3500</v>
      </c>
      <c r="J74" s="325">
        <f t="shared" si="59"/>
        <v>3500</v>
      </c>
      <c r="K74" s="325"/>
      <c r="L74" s="325"/>
      <c r="M74" s="325"/>
      <c r="N74" s="325"/>
      <c r="O74" s="325"/>
      <c r="P74" s="325"/>
      <c r="Q74" s="325"/>
      <c r="R74" s="325"/>
      <c r="S74" s="325"/>
      <c r="T74" s="327">
        <f t="shared" si="60"/>
        <v>3500</v>
      </c>
      <c r="U74" s="327"/>
      <c r="V74" s="327"/>
      <c r="W74" s="327">
        <f t="shared" si="61"/>
        <v>3500</v>
      </c>
      <c r="X74" s="327"/>
      <c r="Y74" s="327"/>
      <c r="Z74" s="327"/>
      <c r="AA74" s="327"/>
      <c r="AB74" s="327">
        <v>1200</v>
      </c>
      <c r="AC74" s="381"/>
      <c r="AD74" s="345"/>
      <c r="AE74" s="308"/>
      <c r="AF74" s="308"/>
      <c r="AG74" s="308"/>
      <c r="AH74" s="308"/>
      <c r="AI74" s="308"/>
      <c r="AJ74" s="308"/>
      <c r="AK74" s="308"/>
      <c r="AL74" s="308"/>
      <c r="AM74" s="308"/>
      <c r="AN74" s="308"/>
      <c r="AO74" s="308"/>
      <c r="AP74" s="308"/>
      <c r="AQ74" s="308"/>
      <c r="AR74" s="308"/>
      <c r="AS74" s="308"/>
      <c r="AT74" s="308"/>
      <c r="AU74" s="308"/>
      <c r="AV74" s="308"/>
      <c r="AW74" s="308"/>
      <c r="AX74" s="308"/>
      <c r="AY74" s="308"/>
      <c r="AZ74" s="308"/>
      <c r="BA74" s="308"/>
      <c r="BB74" s="308"/>
      <c r="BC74" s="308"/>
      <c r="BD74" s="308"/>
      <c r="BE74" s="308"/>
      <c r="BF74" s="308"/>
      <c r="BG74" s="308"/>
      <c r="BH74" s="308"/>
      <c r="BI74" s="308"/>
      <c r="BJ74" s="308"/>
      <c r="BK74" s="308"/>
      <c r="BL74" s="308"/>
      <c r="BM74" s="308"/>
      <c r="BN74" s="308"/>
      <c r="BO74" s="308"/>
      <c r="BP74" s="308"/>
      <c r="BQ74" s="308"/>
      <c r="BR74" s="308"/>
      <c r="BS74" s="308"/>
      <c r="BT74" s="308"/>
      <c r="BU74" s="308"/>
      <c r="BV74" s="308"/>
      <c r="BW74" s="308"/>
      <c r="BX74" s="308"/>
      <c r="BY74" s="308"/>
      <c r="BZ74" s="308"/>
      <c r="CA74" s="308"/>
      <c r="CB74" s="308"/>
      <c r="CC74" s="308"/>
      <c r="CD74" s="308"/>
      <c r="CE74" s="308"/>
      <c r="CF74" s="308"/>
      <c r="CG74" s="308"/>
    </row>
    <row r="75" spans="1:85" s="288" customFormat="1" ht="22.5">
      <c r="A75" s="314" t="s">
        <v>458</v>
      </c>
      <c r="B75" s="464" t="s">
        <v>669</v>
      </c>
      <c r="C75" s="443"/>
      <c r="D75" s="443"/>
      <c r="E75" s="443"/>
      <c r="F75" s="443"/>
      <c r="G75" s="320">
        <f>G76</f>
        <v>32987</v>
      </c>
      <c r="H75" s="320">
        <f t="shared" ref="H75:AB75" si="62">H76</f>
        <v>18788</v>
      </c>
      <c r="I75" s="320">
        <f t="shared" si="62"/>
        <v>14179</v>
      </c>
      <c r="J75" s="320">
        <f t="shared" si="62"/>
        <v>31891.468999999997</v>
      </c>
      <c r="K75" s="320">
        <f t="shared" si="62"/>
        <v>15865</v>
      </c>
      <c r="L75" s="320">
        <f t="shared" si="62"/>
        <v>15865</v>
      </c>
      <c r="M75" s="320">
        <f t="shared" si="62"/>
        <v>5500</v>
      </c>
      <c r="N75" s="320">
        <f t="shared" si="62"/>
        <v>5409.7219999999998</v>
      </c>
      <c r="O75" s="320">
        <f t="shared" si="62"/>
        <v>5500</v>
      </c>
      <c r="P75" s="320">
        <f t="shared" si="62"/>
        <v>13229.395</v>
      </c>
      <c r="Q75" s="320">
        <f t="shared" si="62"/>
        <v>3050</v>
      </c>
      <c r="R75" s="320">
        <f t="shared" si="62"/>
        <v>3147</v>
      </c>
      <c r="S75" s="320">
        <f t="shared" si="62"/>
        <v>24693</v>
      </c>
      <c r="T75" s="320">
        <f t="shared" si="62"/>
        <v>4398.469000000001</v>
      </c>
      <c r="U75" s="320">
        <f t="shared" si="62"/>
        <v>0</v>
      </c>
      <c r="V75" s="320">
        <f t="shared" si="62"/>
        <v>0</v>
      </c>
      <c r="W75" s="320">
        <f t="shared" si="62"/>
        <v>4398.469000000001</v>
      </c>
      <c r="X75" s="320">
        <f t="shared" si="62"/>
        <v>24693</v>
      </c>
      <c r="Y75" s="320">
        <f t="shared" si="62"/>
        <v>15943</v>
      </c>
      <c r="Z75" s="320">
        <f t="shared" si="62"/>
        <v>1250</v>
      </c>
      <c r="AA75" s="320">
        <f t="shared" si="62"/>
        <v>7500</v>
      </c>
      <c r="AB75" s="320">
        <f t="shared" si="62"/>
        <v>3900</v>
      </c>
      <c r="AC75" s="386"/>
      <c r="AD75" s="443"/>
      <c r="AE75" s="308"/>
      <c r="AF75" s="308"/>
      <c r="AG75" s="308"/>
      <c r="AH75" s="308"/>
      <c r="AI75" s="308"/>
      <c r="AJ75" s="308"/>
      <c r="AK75" s="308"/>
      <c r="AL75" s="308"/>
      <c r="AM75" s="308"/>
      <c r="AN75" s="308"/>
      <c r="AO75" s="308"/>
      <c r="AP75" s="308"/>
      <c r="AQ75" s="308"/>
      <c r="AR75" s="308"/>
      <c r="AS75" s="308"/>
      <c r="AT75" s="308"/>
      <c r="AU75" s="308"/>
      <c r="AV75" s="308"/>
      <c r="AW75" s="308"/>
      <c r="AX75" s="308"/>
      <c r="AY75" s="308"/>
      <c r="AZ75" s="308"/>
      <c r="BA75" s="308"/>
      <c r="BB75" s="308"/>
      <c r="BC75" s="308"/>
      <c r="BD75" s="308"/>
      <c r="BE75" s="308"/>
      <c r="BF75" s="308"/>
      <c r="BG75" s="308"/>
      <c r="BH75" s="308"/>
      <c r="BI75" s="308"/>
      <c r="BJ75" s="308"/>
      <c r="BK75" s="308"/>
      <c r="BL75" s="308"/>
      <c r="BM75" s="308"/>
      <c r="BN75" s="308"/>
      <c r="BO75" s="308"/>
      <c r="BP75" s="308"/>
      <c r="BQ75" s="308"/>
      <c r="BR75" s="308"/>
      <c r="BS75" s="308"/>
      <c r="BT75" s="308"/>
      <c r="BU75" s="308"/>
      <c r="BV75" s="308"/>
      <c r="BW75" s="308"/>
      <c r="BX75" s="308"/>
      <c r="BY75" s="308"/>
      <c r="BZ75" s="308"/>
      <c r="CA75" s="308"/>
      <c r="CB75" s="308"/>
      <c r="CC75" s="308"/>
      <c r="CD75" s="308"/>
      <c r="CE75" s="308"/>
      <c r="CF75" s="308"/>
      <c r="CG75" s="308"/>
    </row>
    <row r="76" spans="1:85" s="288" customFormat="1" ht="33.75">
      <c r="A76" s="492"/>
      <c r="B76" s="315" t="s">
        <v>642</v>
      </c>
      <c r="C76" s="382"/>
      <c r="D76" s="383"/>
      <c r="E76" s="457"/>
      <c r="F76" s="384"/>
      <c r="G76" s="385">
        <f>SUM(G77:G81)</f>
        <v>32987</v>
      </c>
      <c r="H76" s="385">
        <f t="shared" ref="H76:AB76" si="63">SUM(H77:H81)</f>
        <v>18788</v>
      </c>
      <c r="I76" s="385">
        <f t="shared" si="63"/>
        <v>14179</v>
      </c>
      <c r="J76" s="385">
        <f t="shared" si="63"/>
        <v>31891.468999999997</v>
      </c>
      <c r="K76" s="385">
        <f t="shared" si="63"/>
        <v>15865</v>
      </c>
      <c r="L76" s="385">
        <f t="shared" si="63"/>
        <v>15865</v>
      </c>
      <c r="M76" s="385">
        <f t="shared" si="63"/>
        <v>5500</v>
      </c>
      <c r="N76" s="385">
        <f t="shared" si="63"/>
        <v>5409.7219999999998</v>
      </c>
      <c r="O76" s="385">
        <f t="shared" si="63"/>
        <v>5500</v>
      </c>
      <c r="P76" s="385">
        <f t="shared" si="63"/>
        <v>13229.395</v>
      </c>
      <c r="Q76" s="385">
        <f t="shared" si="63"/>
        <v>3050</v>
      </c>
      <c r="R76" s="385">
        <f t="shared" si="63"/>
        <v>3147</v>
      </c>
      <c r="S76" s="385">
        <f t="shared" si="63"/>
        <v>24693</v>
      </c>
      <c r="T76" s="385">
        <f t="shared" si="63"/>
        <v>4398.469000000001</v>
      </c>
      <c r="U76" s="385">
        <f t="shared" si="63"/>
        <v>0</v>
      </c>
      <c r="V76" s="385">
        <f t="shared" si="63"/>
        <v>0</v>
      </c>
      <c r="W76" s="385">
        <f t="shared" si="63"/>
        <v>4398.469000000001</v>
      </c>
      <c r="X76" s="385">
        <f t="shared" si="63"/>
        <v>24693</v>
      </c>
      <c r="Y76" s="385">
        <f t="shared" si="63"/>
        <v>15943</v>
      </c>
      <c r="Z76" s="385">
        <f t="shared" si="63"/>
        <v>1250</v>
      </c>
      <c r="AA76" s="385">
        <f t="shared" si="63"/>
        <v>7500</v>
      </c>
      <c r="AB76" s="385">
        <f t="shared" si="63"/>
        <v>3900</v>
      </c>
      <c r="AC76" s="496"/>
      <c r="AD76" s="443"/>
      <c r="AE76" s="308"/>
      <c r="AF76" s="308"/>
      <c r="AG76" s="308"/>
      <c r="AH76" s="308"/>
      <c r="AI76" s="308"/>
      <c r="AJ76" s="308"/>
      <c r="AK76" s="308"/>
      <c r="AL76" s="308"/>
      <c r="AM76" s="308"/>
      <c r="AN76" s="308"/>
      <c r="AO76" s="308"/>
      <c r="AP76" s="308"/>
      <c r="AQ76" s="308"/>
      <c r="AR76" s="308"/>
      <c r="AS76" s="308"/>
      <c r="AT76" s="308"/>
      <c r="AU76" s="308"/>
      <c r="AV76" s="308"/>
      <c r="AW76" s="308"/>
      <c r="AX76" s="308"/>
      <c r="AY76" s="308"/>
      <c r="AZ76" s="308"/>
      <c r="BA76" s="308"/>
      <c r="BB76" s="308"/>
      <c r="BC76" s="308"/>
      <c r="BD76" s="308"/>
      <c r="BE76" s="308"/>
      <c r="BF76" s="308"/>
      <c r="BG76" s="308"/>
      <c r="BH76" s="308"/>
      <c r="BI76" s="308"/>
      <c r="BJ76" s="308"/>
      <c r="BK76" s="308"/>
      <c r="BL76" s="308"/>
      <c r="BM76" s="308"/>
      <c r="BN76" s="308"/>
      <c r="BO76" s="308"/>
      <c r="BP76" s="308"/>
      <c r="BQ76" s="308"/>
      <c r="BR76" s="308"/>
      <c r="BS76" s="308"/>
      <c r="BT76" s="308"/>
      <c r="BU76" s="308"/>
      <c r="BV76" s="308"/>
      <c r="BW76" s="308"/>
      <c r="BX76" s="308"/>
      <c r="BY76" s="308"/>
      <c r="BZ76" s="308"/>
      <c r="CA76" s="308"/>
      <c r="CB76" s="308"/>
      <c r="CC76" s="308"/>
      <c r="CD76" s="308"/>
      <c r="CE76" s="308"/>
      <c r="CF76" s="308"/>
      <c r="CG76" s="308"/>
    </row>
    <row r="77" spans="1:85" s="288" customFormat="1" ht="22.5">
      <c r="A77" s="470">
        <v>1</v>
      </c>
      <c r="B77" s="500" t="s">
        <v>248</v>
      </c>
      <c r="C77" s="453" t="s">
        <v>289</v>
      </c>
      <c r="D77" s="501" t="s">
        <v>387</v>
      </c>
      <c r="E77" s="453" t="s">
        <v>237</v>
      </c>
      <c r="F77" s="344" t="s">
        <v>735</v>
      </c>
      <c r="G77" s="502">
        <v>4192</v>
      </c>
      <c r="H77" s="325">
        <v>2800</v>
      </c>
      <c r="I77" s="325">
        <v>1372</v>
      </c>
      <c r="J77" s="476">
        <v>4139.3519999999999</v>
      </c>
      <c r="K77" s="325"/>
      <c r="L77" s="325"/>
      <c r="M77" s="325"/>
      <c r="N77" s="325"/>
      <c r="O77" s="325"/>
      <c r="P77" s="325"/>
      <c r="Q77" s="325"/>
      <c r="R77" s="325"/>
      <c r="S77" s="325"/>
      <c r="T77" s="327">
        <f>SUM(U77:W77)</f>
        <v>1339.3519999999999</v>
      </c>
      <c r="U77" s="325"/>
      <c r="V77" s="325"/>
      <c r="W77" s="325">
        <f>J77-2800</f>
        <v>1339.3519999999999</v>
      </c>
      <c r="X77" s="325"/>
      <c r="Y77" s="325"/>
      <c r="Z77" s="325"/>
      <c r="AA77" s="325"/>
      <c r="AB77" s="325">
        <v>1000</v>
      </c>
      <c r="AC77" s="379"/>
      <c r="AD77" s="344"/>
      <c r="AE77" s="308"/>
      <c r="AF77" s="308"/>
      <c r="AG77" s="308"/>
      <c r="AH77" s="308"/>
      <c r="AI77" s="308"/>
      <c r="AJ77" s="308"/>
      <c r="AK77" s="308"/>
      <c r="AL77" s="308"/>
      <c r="AM77" s="308"/>
      <c r="AN77" s="308"/>
      <c r="AO77" s="308"/>
      <c r="AP77" s="308"/>
      <c r="AQ77" s="308"/>
      <c r="AR77" s="308"/>
      <c r="AS77" s="308"/>
      <c r="AT77" s="308"/>
      <c r="AU77" s="308"/>
      <c r="AV77" s="308"/>
      <c r="AW77" s="308"/>
      <c r="AX77" s="308"/>
      <c r="AY77" s="308"/>
      <c r="AZ77" s="308"/>
      <c r="BA77" s="308"/>
      <c r="BB77" s="308"/>
      <c r="BC77" s="308"/>
      <c r="BD77" s="308"/>
      <c r="BE77" s="308"/>
      <c r="BF77" s="308"/>
      <c r="BG77" s="308"/>
      <c r="BH77" s="308"/>
      <c r="BI77" s="308"/>
      <c r="BJ77" s="308"/>
      <c r="BK77" s="308"/>
      <c r="BL77" s="308"/>
      <c r="BM77" s="308"/>
      <c r="BN77" s="308"/>
      <c r="BO77" s="308"/>
      <c r="BP77" s="308"/>
      <c r="BQ77" s="308"/>
      <c r="BR77" s="308"/>
      <c r="BS77" s="308"/>
      <c r="BT77" s="308"/>
      <c r="BU77" s="308"/>
      <c r="BV77" s="308"/>
      <c r="BW77" s="308"/>
      <c r="BX77" s="308"/>
      <c r="BY77" s="308"/>
      <c r="BZ77" s="308"/>
      <c r="CA77" s="308"/>
      <c r="CB77" s="308"/>
      <c r="CC77" s="308"/>
      <c r="CD77" s="308"/>
      <c r="CE77" s="308"/>
      <c r="CF77" s="308"/>
      <c r="CG77" s="308"/>
    </row>
    <row r="78" spans="1:85" s="288" customFormat="1" ht="27">
      <c r="A78" s="470">
        <v>2</v>
      </c>
      <c r="B78" s="329" t="s">
        <v>367</v>
      </c>
      <c r="C78" s="453" t="s">
        <v>356</v>
      </c>
      <c r="D78" s="486" t="s">
        <v>368</v>
      </c>
      <c r="E78" s="486" t="s">
        <v>216</v>
      </c>
      <c r="F78" s="494" t="s">
        <v>369</v>
      </c>
      <c r="G78" s="325">
        <f t="shared" ref="G78" si="64">SUM(H78:I78)</f>
        <v>5000</v>
      </c>
      <c r="H78" s="327">
        <v>3000</v>
      </c>
      <c r="I78" s="325">
        <v>2000</v>
      </c>
      <c r="J78" s="459">
        <v>4689.3950000000004</v>
      </c>
      <c r="K78" s="502">
        <f>990+1965+500</f>
        <v>3455</v>
      </c>
      <c r="L78" s="502">
        <f>K78</f>
        <v>3455</v>
      </c>
      <c r="M78" s="327">
        <v>700</v>
      </c>
      <c r="N78" s="327">
        <v>700</v>
      </c>
      <c r="O78" s="327">
        <v>700</v>
      </c>
      <c r="P78" s="327">
        <f>J78</f>
        <v>4689.3950000000004</v>
      </c>
      <c r="Q78" s="327"/>
      <c r="R78" s="327"/>
      <c r="S78" s="327">
        <f>K78+M78</f>
        <v>4155</v>
      </c>
      <c r="T78" s="327">
        <f>SUM(U78:W78)</f>
        <v>534.39500000000044</v>
      </c>
      <c r="U78" s="327"/>
      <c r="V78" s="327"/>
      <c r="W78" s="327">
        <f>P78-S78</f>
        <v>534.39500000000044</v>
      </c>
      <c r="X78" s="327">
        <f>SUM(Y78:AA78)</f>
        <v>4155</v>
      </c>
      <c r="Y78" s="327">
        <f>990+1965</f>
        <v>2955</v>
      </c>
      <c r="Z78" s="327"/>
      <c r="AA78" s="327">
        <f>M78+500</f>
        <v>1200</v>
      </c>
      <c r="AB78" s="327">
        <v>500</v>
      </c>
      <c r="AC78" s="379">
        <v>2019</v>
      </c>
      <c r="AD78" s="345"/>
      <c r="AE78" s="308"/>
      <c r="AF78" s="308"/>
      <c r="AG78" s="308"/>
      <c r="AH78" s="308"/>
      <c r="AI78" s="308"/>
      <c r="AJ78" s="308"/>
      <c r="AK78" s="308"/>
      <c r="AL78" s="308"/>
      <c r="AM78" s="308"/>
      <c r="AN78" s="308"/>
      <c r="AO78" s="308"/>
      <c r="AP78" s="308"/>
      <c r="AQ78" s="308"/>
      <c r="AR78" s="308"/>
      <c r="AS78" s="308"/>
      <c r="AT78" s="308"/>
      <c r="AU78" s="308"/>
      <c r="AV78" s="308"/>
      <c r="AW78" s="308"/>
      <c r="AX78" s="308"/>
      <c r="AY78" s="308"/>
      <c r="AZ78" s="308"/>
      <c r="BA78" s="308"/>
      <c r="BB78" s="308"/>
      <c r="BC78" s="308"/>
      <c r="BD78" s="308"/>
      <c r="BE78" s="308"/>
      <c r="BF78" s="308"/>
      <c r="BG78" s="308"/>
      <c r="BH78" s="308"/>
      <c r="BI78" s="308"/>
      <c r="BJ78" s="308"/>
      <c r="BK78" s="308"/>
      <c r="BL78" s="308"/>
      <c r="BM78" s="308"/>
      <c r="BN78" s="308"/>
      <c r="BO78" s="308"/>
      <c r="BP78" s="308"/>
      <c r="BQ78" s="308"/>
      <c r="BR78" s="308"/>
      <c r="BS78" s="308"/>
      <c r="BT78" s="308"/>
      <c r="BU78" s="308"/>
      <c r="BV78" s="308"/>
      <c r="BW78" s="308"/>
      <c r="BX78" s="308"/>
      <c r="BY78" s="308"/>
      <c r="BZ78" s="308"/>
      <c r="CA78" s="308"/>
      <c r="CB78" s="308"/>
      <c r="CC78" s="308"/>
      <c r="CD78" s="308"/>
      <c r="CE78" s="308"/>
      <c r="CF78" s="308"/>
      <c r="CG78" s="308"/>
    </row>
    <row r="79" spans="1:85" s="288" customFormat="1" ht="27">
      <c r="A79" s="470">
        <v>3</v>
      </c>
      <c r="B79" s="329" t="s">
        <v>520</v>
      </c>
      <c r="C79" s="503" t="s">
        <v>210</v>
      </c>
      <c r="D79" s="353" t="s">
        <v>668</v>
      </c>
      <c r="E79" s="504" t="s">
        <v>419</v>
      </c>
      <c r="F79" s="333" t="s">
        <v>541</v>
      </c>
      <c r="G79" s="325">
        <f t="shared" ref="G79" si="65">SUM(H79:I79)</f>
        <v>3700</v>
      </c>
      <c r="H79" s="327"/>
      <c r="I79" s="325">
        <v>3700</v>
      </c>
      <c r="J79" s="459">
        <v>3234.7220000000002</v>
      </c>
      <c r="K79" s="327">
        <f>L79</f>
        <v>1325</v>
      </c>
      <c r="L79" s="327">
        <f>700+625</f>
        <v>1325</v>
      </c>
      <c r="M79" s="459">
        <v>1900</v>
      </c>
      <c r="N79" s="459">
        <v>1809.722</v>
      </c>
      <c r="O79" s="459">
        <v>1900</v>
      </c>
      <c r="P79" s="505">
        <v>3490</v>
      </c>
      <c r="Q79" s="505">
        <v>1100</v>
      </c>
      <c r="R79" s="327">
        <v>1188</v>
      </c>
      <c r="S79" s="327">
        <f>L79+M79</f>
        <v>3225</v>
      </c>
      <c r="T79" s="327">
        <f t="shared" ref="T79:T80" si="66">SUM(U79:W79)</f>
        <v>9.7220000000002074</v>
      </c>
      <c r="U79" s="327"/>
      <c r="V79" s="327"/>
      <c r="W79" s="327">
        <f>J79-S79</f>
        <v>9.7220000000002074</v>
      </c>
      <c r="X79" s="327">
        <f>SUM(Y79:AA79)</f>
        <v>3225</v>
      </c>
      <c r="Y79" s="327"/>
      <c r="Z79" s="327">
        <v>625</v>
      </c>
      <c r="AA79" s="327">
        <f>700+1900</f>
        <v>2600</v>
      </c>
      <c r="AB79" s="327">
        <v>0</v>
      </c>
      <c r="AC79" s="381">
        <v>2020</v>
      </c>
      <c r="AD79" s="345"/>
      <c r="AE79" s="308"/>
      <c r="AF79" s="308"/>
      <c r="AG79" s="308"/>
      <c r="AH79" s="308"/>
      <c r="AI79" s="308"/>
      <c r="AJ79" s="308"/>
      <c r="AK79" s="308"/>
      <c r="AL79" s="308"/>
      <c r="AM79" s="308"/>
      <c r="AN79" s="308"/>
      <c r="AO79" s="308"/>
      <c r="AP79" s="308"/>
      <c r="AQ79" s="308"/>
      <c r="AR79" s="308"/>
      <c r="AS79" s="308"/>
      <c r="AT79" s="308"/>
      <c r="AU79" s="308"/>
      <c r="AV79" s="308"/>
      <c r="AW79" s="308"/>
      <c r="AX79" s="308"/>
      <c r="AY79" s="308"/>
      <c r="AZ79" s="308"/>
      <c r="BA79" s="308"/>
      <c r="BB79" s="308"/>
      <c r="BC79" s="308"/>
      <c r="BD79" s="308"/>
      <c r="BE79" s="308"/>
      <c r="BF79" s="308"/>
      <c r="BG79" s="308"/>
      <c r="BH79" s="308"/>
      <c r="BI79" s="308"/>
      <c r="BJ79" s="308"/>
      <c r="BK79" s="308"/>
      <c r="BL79" s="308"/>
      <c r="BM79" s="308"/>
      <c r="BN79" s="308"/>
      <c r="BO79" s="308"/>
      <c r="BP79" s="308"/>
      <c r="BQ79" s="308"/>
      <c r="BR79" s="308"/>
      <c r="BS79" s="308"/>
      <c r="BT79" s="308"/>
      <c r="BU79" s="308"/>
      <c r="BV79" s="308"/>
      <c r="BW79" s="308"/>
      <c r="BX79" s="308"/>
      <c r="BY79" s="308"/>
      <c r="BZ79" s="308"/>
      <c r="CA79" s="308"/>
      <c r="CB79" s="308"/>
      <c r="CC79" s="308"/>
      <c r="CD79" s="308"/>
      <c r="CE79" s="308"/>
      <c r="CF79" s="308"/>
      <c r="CG79" s="308"/>
    </row>
    <row r="80" spans="1:85" s="288" customFormat="1" ht="33.75">
      <c r="A80" s="470">
        <v>4</v>
      </c>
      <c r="B80" s="329" t="s">
        <v>521</v>
      </c>
      <c r="C80" s="503" t="s">
        <v>486</v>
      </c>
      <c r="D80" s="353" t="s">
        <v>531</v>
      </c>
      <c r="E80" s="504" t="s">
        <v>419</v>
      </c>
      <c r="F80" s="333" t="s">
        <v>542</v>
      </c>
      <c r="G80" s="325">
        <f>SUM(H80:I80)</f>
        <v>5100</v>
      </c>
      <c r="H80" s="327"/>
      <c r="I80" s="325">
        <v>5100</v>
      </c>
      <c r="J80" s="459">
        <v>5059</v>
      </c>
      <c r="K80" s="327">
        <f>L80</f>
        <v>1425</v>
      </c>
      <c r="L80" s="327">
        <f>800+625</f>
        <v>1425</v>
      </c>
      <c r="M80" s="459">
        <v>2900</v>
      </c>
      <c r="N80" s="459">
        <v>2900</v>
      </c>
      <c r="O80" s="459">
        <v>2900</v>
      </c>
      <c r="P80" s="505">
        <v>5050</v>
      </c>
      <c r="Q80" s="505">
        <v>1950</v>
      </c>
      <c r="R80" s="327">
        <v>1959</v>
      </c>
      <c r="S80" s="327">
        <f>L80+M80</f>
        <v>4325</v>
      </c>
      <c r="T80" s="327">
        <f t="shared" si="66"/>
        <v>734</v>
      </c>
      <c r="U80" s="327"/>
      <c r="V80" s="327"/>
      <c r="W80" s="327">
        <f>J80-S80</f>
        <v>734</v>
      </c>
      <c r="X80" s="327">
        <f t="shared" ref="X80" si="67">SUM(Y80:AA80)</f>
        <v>4325</v>
      </c>
      <c r="Y80" s="327"/>
      <c r="Z80" s="327">
        <v>625</v>
      </c>
      <c r="AA80" s="327">
        <f>800+2900</f>
        <v>3700</v>
      </c>
      <c r="AB80" s="327">
        <v>700</v>
      </c>
      <c r="AC80" s="381">
        <v>2020</v>
      </c>
      <c r="AD80" s="345"/>
      <c r="AE80" s="308"/>
      <c r="AF80" s="308"/>
      <c r="AG80" s="308"/>
      <c r="AH80" s="308"/>
      <c r="AI80" s="308"/>
      <c r="AJ80" s="308"/>
      <c r="AK80" s="308"/>
      <c r="AL80" s="308"/>
      <c r="AM80" s="308"/>
      <c r="AN80" s="308"/>
      <c r="AO80" s="308"/>
      <c r="AP80" s="308"/>
      <c r="AQ80" s="308"/>
      <c r="AR80" s="308"/>
      <c r="AS80" s="308"/>
      <c r="AT80" s="308"/>
      <c r="AU80" s="308"/>
      <c r="AV80" s="308"/>
      <c r="AW80" s="308"/>
      <c r="AX80" s="308"/>
      <c r="AY80" s="308"/>
      <c r="AZ80" s="308"/>
      <c r="BA80" s="308"/>
      <c r="BB80" s="308"/>
      <c r="BC80" s="308"/>
      <c r="BD80" s="308"/>
      <c r="BE80" s="308"/>
      <c r="BF80" s="308"/>
      <c r="BG80" s="308"/>
      <c r="BH80" s="308"/>
      <c r="BI80" s="308"/>
      <c r="BJ80" s="308"/>
      <c r="BK80" s="308"/>
      <c r="BL80" s="308"/>
      <c r="BM80" s="308"/>
      <c r="BN80" s="308"/>
      <c r="BO80" s="308"/>
      <c r="BP80" s="308"/>
      <c r="BQ80" s="308"/>
      <c r="BR80" s="308"/>
      <c r="BS80" s="308"/>
      <c r="BT80" s="308"/>
      <c r="BU80" s="308"/>
      <c r="BV80" s="308"/>
      <c r="BW80" s="308"/>
      <c r="BX80" s="308"/>
      <c r="BY80" s="308"/>
      <c r="BZ80" s="308"/>
      <c r="CA80" s="308"/>
      <c r="CB80" s="308"/>
      <c r="CC80" s="308"/>
      <c r="CD80" s="308"/>
      <c r="CE80" s="308"/>
      <c r="CF80" s="308"/>
      <c r="CG80" s="308"/>
    </row>
    <row r="81" spans="1:85" s="288" customFormat="1" ht="27">
      <c r="A81" s="470">
        <v>5</v>
      </c>
      <c r="B81" s="506" t="s">
        <v>370</v>
      </c>
      <c r="C81" s="453" t="s">
        <v>275</v>
      </c>
      <c r="D81" s="501" t="s">
        <v>371</v>
      </c>
      <c r="E81" s="501" t="s">
        <v>419</v>
      </c>
      <c r="F81" s="494" t="s">
        <v>671</v>
      </c>
      <c r="G81" s="325">
        <f t="shared" ref="G81" si="68">SUM(H81:I81)</f>
        <v>14995</v>
      </c>
      <c r="H81" s="325">
        <v>12988</v>
      </c>
      <c r="I81" s="325">
        <f>1781+226</f>
        <v>2007</v>
      </c>
      <c r="J81" s="325">
        <v>14769</v>
      </c>
      <c r="K81" s="325">
        <v>9660</v>
      </c>
      <c r="L81" s="325">
        <f>K81</f>
        <v>9660</v>
      </c>
      <c r="M81" s="325">
        <v>0</v>
      </c>
      <c r="N81" s="325">
        <v>0</v>
      </c>
      <c r="O81" s="325">
        <v>0</v>
      </c>
      <c r="P81" s="325"/>
      <c r="Q81" s="325"/>
      <c r="R81" s="325"/>
      <c r="S81" s="325">
        <f>K81+3328</f>
        <v>12988</v>
      </c>
      <c r="T81" s="325">
        <f>SUM(U81:W81)</f>
        <v>1781</v>
      </c>
      <c r="U81" s="325"/>
      <c r="V81" s="325"/>
      <c r="W81" s="325">
        <f>I81-226</f>
        <v>1781</v>
      </c>
      <c r="X81" s="327">
        <f>SUM(Y81:AA81)</f>
        <v>12988</v>
      </c>
      <c r="Y81" s="325">
        <f>9660+3328</f>
        <v>12988</v>
      </c>
      <c r="Z81" s="325"/>
      <c r="AA81" s="325"/>
      <c r="AB81" s="325">
        <v>1700</v>
      </c>
      <c r="AC81" s="381">
        <v>2020</v>
      </c>
      <c r="AD81" s="345"/>
      <c r="AE81" s="308"/>
      <c r="AF81" s="308"/>
      <c r="AG81" s="308"/>
      <c r="AH81" s="308"/>
      <c r="AI81" s="308"/>
      <c r="AJ81" s="308"/>
      <c r="AK81" s="308"/>
      <c r="AL81" s="308"/>
      <c r="AM81" s="308"/>
      <c r="AN81" s="308"/>
      <c r="AO81" s="308"/>
      <c r="AP81" s="308"/>
      <c r="AQ81" s="308"/>
      <c r="AR81" s="308"/>
      <c r="AS81" s="308"/>
      <c r="AT81" s="308"/>
      <c r="AU81" s="308"/>
      <c r="AV81" s="308"/>
      <c r="AW81" s="308"/>
      <c r="AX81" s="308"/>
      <c r="AY81" s="308"/>
      <c r="AZ81" s="308"/>
      <c r="BA81" s="308"/>
      <c r="BB81" s="308"/>
      <c r="BC81" s="308"/>
      <c r="BD81" s="308"/>
      <c r="BE81" s="308"/>
      <c r="BF81" s="308"/>
      <c r="BG81" s="308"/>
      <c r="BH81" s="308"/>
      <c r="BI81" s="308"/>
      <c r="BJ81" s="308"/>
      <c r="BK81" s="308"/>
      <c r="BL81" s="308"/>
      <c r="BM81" s="308"/>
      <c r="BN81" s="308"/>
      <c r="BO81" s="308"/>
      <c r="BP81" s="308"/>
      <c r="BQ81" s="308"/>
      <c r="BR81" s="308"/>
      <c r="BS81" s="308"/>
      <c r="BT81" s="308"/>
      <c r="BU81" s="308"/>
      <c r="BV81" s="308"/>
      <c r="BW81" s="308"/>
      <c r="BX81" s="308"/>
      <c r="BY81" s="308"/>
      <c r="BZ81" s="308"/>
      <c r="CA81" s="308"/>
      <c r="CB81" s="308"/>
      <c r="CC81" s="308"/>
      <c r="CD81" s="308"/>
      <c r="CE81" s="308"/>
      <c r="CF81" s="308"/>
      <c r="CG81" s="308"/>
    </row>
    <row r="82" spans="1:85" s="288" customFormat="1" ht="32.25" customHeight="1">
      <c r="A82" s="478" t="s">
        <v>10</v>
      </c>
      <c r="B82" s="490" t="s">
        <v>314</v>
      </c>
      <c r="C82" s="491"/>
      <c r="D82" s="481"/>
      <c r="E82" s="480"/>
      <c r="F82" s="482"/>
      <c r="G82" s="483">
        <f t="shared" ref="G82:AB82" si="69">G83+G84+G85+G86+G87+G99</f>
        <v>55211</v>
      </c>
      <c r="H82" s="483">
        <f t="shared" si="69"/>
        <v>0</v>
      </c>
      <c r="I82" s="483">
        <f t="shared" si="69"/>
        <v>49916</v>
      </c>
      <c r="J82" s="483">
        <f t="shared" si="69"/>
        <v>51491.970999999998</v>
      </c>
      <c r="K82" s="483">
        <f t="shared" si="69"/>
        <v>29470</v>
      </c>
      <c r="L82" s="483">
        <f t="shared" si="69"/>
        <v>29418</v>
      </c>
      <c r="M82" s="483">
        <f t="shared" si="69"/>
        <v>7000</v>
      </c>
      <c r="N82" s="483">
        <f t="shared" si="69"/>
        <v>2548.59</v>
      </c>
      <c r="O82" s="483">
        <f t="shared" si="69"/>
        <v>7000</v>
      </c>
      <c r="P82" s="483">
        <f t="shared" si="69"/>
        <v>40763</v>
      </c>
      <c r="Q82" s="483">
        <f t="shared" si="69"/>
        <v>8050</v>
      </c>
      <c r="R82" s="483">
        <f t="shared" si="69"/>
        <v>10076</v>
      </c>
      <c r="S82" s="483">
        <f t="shared" si="69"/>
        <v>39370</v>
      </c>
      <c r="T82" s="483">
        <f t="shared" si="69"/>
        <v>12695.971000000001</v>
      </c>
      <c r="U82" s="483">
        <f t="shared" si="69"/>
        <v>0</v>
      </c>
      <c r="V82" s="483">
        <f t="shared" si="69"/>
        <v>0</v>
      </c>
      <c r="W82" s="483">
        <f t="shared" si="69"/>
        <v>12695.971000000001</v>
      </c>
      <c r="X82" s="483">
        <f t="shared" si="69"/>
        <v>39370</v>
      </c>
      <c r="Y82" s="483">
        <f t="shared" si="69"/>
        <v>0</v>
      </c>
      <c r="Z82" s="483">
        <f t="shared" si="69"/>
        <v>10000</v>
      </c>
      <c r="AA82" s="483">
        <f t="shared" si="69"/>
        <v>29370</v>
      </c>
      <c r="AB82" s="483">
        <f t="shared" si="69"/>
        <v>7000</v>
      </c>
      <c r="AC82" s="381"/>
      <c r="AD82" s="345"/>
      <c r="AE82" s="420">
        <f>N82/M82%</f>
        <v>36.408428571428573</v>
      </c>
      <c r="AF82" s="420">
        <f>O82/M82%</f>
        <v>100</v>
      </c>
      <c r="AG82" s="308"/>
      <c r="AH82" s="308"/>
      <c r="AI82" s="308"/>
      <c r="AJ82" s="308"/>
      <c r="AK82" s="308"/>
      <c r="AL82" s="308"/>
      <c r="AM82" s="308"/>
      <c r="AN82" s="308"/>
      <c r="AO82" s="308"/>
      <c r="AP82" s="308"/>
      <c r="AQ82" s="308"/>
      <c r="AR82" s="308"/>
      <c r="AS82" s="308"/>
      <c r="AT82" s="308"/>
      <c r="AU82" s="308"/>
      <c r="AV82" s="308"/>
      <c r="AW82" s="308"/>
      <c r="AX82" s="308"/>
      <c r="AY82" s="308"/>
      <c r="AZ82" s="308"/>
      <c r="BA82" s="308"/>
      <c r="BB82" s="308"/>
      <c r="BC82" s="308"/>
      <c r="BD82" s="308"/>
      <c r="BE82" s="308"/>
      <c r="BF82" s="308"/>
      <c r="BG82" s="308"/>
      <c r="BH82" s="308"/>
      <c r="BI82" s="308"/>
      <c r="BJ82" s="308"/>
      <c r="BK82" s="308"/>
      <c r="BL82" s="308"/>
      <c r="BM82" s="308"/>
      <c r="BN82" s="308"/>
      <c r="BO82" s="308"/>
      <c r="BP82" s="308"/>
      <c r="BQ82" s="308"/>
      <c r="BR82" s="308"/>
      <c r="BS82" s="308"/>
      <c r="BT82" s="308"/>
      <c r="BU82" s="308"/>
      <c r="BV82" s="308"/>
      <c r="BW82" s="308"/>
      <c r="BX82" s="308"/>
      <c r="BY82" s="308"/>
      <c r="BZ82" s="308"/>
      <c r="CA82" s="308"/>
      <c r="CB82" s="308"/>
      <c r="CC82" s="308"/>
      <c r="CD82" s="308"/>
      <c r="CE82" s="308"/>
      <c r="CF82" s="308"/>
      <c r="CG82" s="308"/>
    </row>
    <row r="83" spans="1:85" s="288" customFormat="1" ht="52.5">
      <c r="A83" s="507">
        <v>1</v>
      </c>
      <c r="B83" s="508" t="s">
        <v>315</v>
      </c>
      <c r="C83" s="463"/>
      <c r="D83" s="330"/>
      <c r="E83" s="453"/>
      <c r="F83" s="333"/>
      <c r="G83" s="325">
        <f>2092+2800+256+147</f>
        <v>5295</v>
      </c>
      <c r="H83" s="327"/>
      <c r="I83" s="325"/>
      <c r="J83" s="327">
        <f>G83</f>
        <v>5295</v>
      </c>
      <c r="K83" s="327">
        <f>L83</f>
        <v>347.03</v>
      </c>
      <c r="L83" s="327">
        <f>347.03</f>
        <v>347.03</v>
      </c>
      <c r="M83" s="327">
        <v>1500</v>
      </c>
      <c r="N83" s="327"/>
      <c r="O83" s="327">
        <v>1500</v>
      </c>
      <c r="P83" s="327">
        <v>1200</v>
      </c>
      <c r="Q83" s="327">
        <v>1200</v>
      </c>
      <c r="R83" s="327">
        <v>1500</v>
      </c>
      <c r="S83" s="327">
        <f>K83+M83</f>
        <v>1847.03</v>
      </c>
      <c r="T83" s="327">
        <f>SUM(U83:W83)</f>
        <v>3447.9700000000003</v>
      </c>
      <c r="U83" s="327"/>
      <c r="V83" s="327"/>
      <c r="W83" s="327">
        <f>J83-S83</f>
        <v>3447.9700000000003</v>
      </c>
      <c r="X83" s="327">
        <f>SUM(Y83:AA83)</f>
        <v>1847.03</v>
      </c>
      <c r="Y83" s="327"/>
      <c r="Z83" s="327"/>
      <c r="AA83" s="327">
        <f>S83</f>
        <v>1847.03</v>
      </c>
      <c r="AB83" s="327">
        <v>1500</v>
      </c>
      <c r="AC83" s="381">
        <v>2019</v>
      </c>
      <c r="AD83" s="345"/>
      <c r="AE83" s="308">
        <v>4900</v>
      </c>
      <c r="AF83" s="308"/>
      <c r="AG83" s="308"/>
      <c r="AH83" s="308"/>
      <c r="AI83" s="308"/>
      <c r="AJ83" s="308"/>
      <c r="AK83" s="308"/>
      <c r="AL83" s="308"/>
      <c r="AM83" s="308"/>
      <c r="AN83" s="308"/>
      <c r="AO83" s="308"/>
      <c r="AP83" s="308"/>
      <c r="AQ83" s="308"/>
      <c r="AR83" s="308"/>
      <c r="AS83" s="308"/>
      <c r="AT83" s="308"/>
      <c r="AU83" s="308"/>
      <c r="AV83" s="308"/>
      <c r="AW83" s="308"/>
      <c r="AX83" s="308"/>
      <c r="AY83" s="308"/>
      <c r="AZ83" s="308"/>
      <c r="BA83" s="308"/>
      <c r="BB83" s="308"/>
      <c r="BC83" s="308"/>
      <c r="BD83" s="308"/>
      <c r="BE83" s="308"/>
      <c r="BF83" s="308"/>
      <c r="BG83" s="308"/>
      <c r="BH83" s="308"/>
      <c r="BI83" s="308"/>
      <c r="BJ83" s="308"/>
      <c r="BK83" s="308"/>
      <c r="BL83" s="308"/>
      <c r="BM83" s="308"/>
      <c r="BN83" s="308"/>
      <c r="BO83" s="308"/>
      <c r="BP83" s="308"/>
      <c r="BQ83" s="308"/>
      <c r="BR83" s="308"/>
      <c r="BS83" s="308"/>
      <c r="BT83" s="308"/>
      <c r="BU83" s="308"/>
      <c r="BV83" s="308"/>
      <c r="BW83" s="308"/>
      <c r="BX83" s="308"/>
      <c r="BY83" s="308"/>
      <c r="BZ83" s="308"/>
      <c r="CA83" s="308"/>
      <c r="CB83" s="308"/>
      <c r="CC83" s="308"/>
      <c r="CD83" s="308"/>
      <c r="CE83" s="308"/>
      <c r="CF83" s="308"/>
      <c r="CG83" s="308"/>
    </row>
    <row r="84" spans="1:85" s="288" customFormat="1" ht="26.25" customHeight="1">
      <c r="A84" s="509">
        <v>2</v>
      </c>
      <c r="B84" s="508" t="s">
        <v>318</v>
      </c>
      <c r="C84" s="463"/>
      <c r="D84" s="510"/>
      <c r="E84" s="453"/>
      <c r="F84" s="333"/>
      <c r="G84" s="325">
        <f>SUM(H84:I84)</f>
        <v>2824</v>
      </c>
      <c r="H84" s="327"/>
      <c r="I84" s="325">
        <v>2824</v>
      </c>
      <c r="J84" s="327">
        <v>2136</v>
      </c>
      <c r="K84" s="327">
        <v>1000</v>
      </c>
      <c r="L84" s="327">
        <f>K84</f>
        <v>1000</v>
      </c>
      <c r="M84" s="327">
        <v>1136</v>
      </c>
      <c r="N84" s="327"/>
      <c r="O84" s="327">
        <f>M84</f>
        <v>1136</v>
      </c>
      <c r="P84" s="327">
        <f>J84</f>
        <v>2136</v>
      </c>
      <c r="Q84" s="327"/>
      <c r="R84" s="327"/>
      <c r="S84" s="327">
        <f>M84+K84</f>
        <v>2136</v>
      </c>
      <c r="T84" s="327">
        <f>SUM(U84:W84)</f>
        <v>0</v>
      </c>
      <c r="U84" s="327"/>
      <c r="V84" s="327"/>
      <c r="W84" s="327">
        <f>J84-S84</f>
        <v>0</v>
      </c>
      <c r="X84" s="327">
        <f t="shared" ref="X84:X86" si="70">SUM(Y84:AA84)</f>
        <v>2136</v>
      </c>
      <c r="Y84" s="327"/>
      <c r="Z84" s="327"/>
      <c r="AA84" s="327">
        <f>S84</f>
        <v>2136</v>
      </c>
      <c r="AB84" s="327">
        <f>W84</f>
        <v>0</v>
      </c>
      <c r="AC84" s="381">
        <v>2019</v>
      </c>
      <c r="AD84" s="345"/>
      <c r="AE84" s="377">
        <f>AE83-AB82</f>
        <v>-2100</v>
      </c>
      <c r="AF84" s="308"/>
      <c r="AG84" s="308"/>
      <c r="AH84" s="308"/>
      <c r="AI84" s="308"/>
      <c r="AJ84" s="308"/>
      <c r="AK84" s="308"/>
      <c r="AL84" s="308"/>
      <c r="AM84" s="308"/>
      <c r="AN84" s="308"/>
      <c r="AO84" s="308"/>
      <c r="AP84" s="308"/>
      <c r="AQ84" s="308"/>
      <c r="AR84" s="308"/>
      <c r="AS84" s="308"/>
      <c r="AT84" s="308"/>
      <c r="AU84" s="308"/>
      <c r="AV84" s="308"/>
      <c r="AW84" s="308"/>
      <c r="AX84" s="308"/>
      <c r="AY84" s="308"/>
      <c r="AZ84" s="308"/>
      <c r="BA84" s="308"/>
      <c r="BB84" s="308"/>
      <c r="BC84" s="308"/>
      <c r="BD84" s="308"/>
      <c r="BE84" s="308"/>
      <c r="BF84" s="308"/>
      <c r="BG84" s="308"/>
      <c r="BH84" s="308"/>
      <c r="BI84" s="308"/>
      <c r="BJ84" s="308"/>
      <c r="BK84" s="308"/>
      <c r="BL84" s="308"/>
      <c r="BM84" s="308"/>
      <c r="BN84" s="308"/>
      <c r="BO84" s="308"/>
      <c r="BP84" s="308"/>
      <c r="BQ84" s="308"/>
      <c r="BR84" s="308"/>
      <c r="BS84" s="308"/>
      <c r="BT84" s="308"/>
      <c r="BU84" s="308"/>
      <c r="BV84" s="308"/>
      <c r="BW84" s="308"/>
      <c r="BX84" s="308"/>
      <c r="BY84" s="308"/>
      <c r="BZ84" s="308"/>
      <c r="CA84" s="308"/>
      <c r="CB84" s="308"/>
      <c r="CC84" s="308"/>
      <c r="CD84" s="308"/>
      <c r="CE84" s="308"/>
      <c r="CF84" s="308"/>
      <c r="CG84" s="308"/>
    </row>
    <row r="85" spans="1:85" s="288" customFormat="1" ht="30" customHeight="1">
      <c r="A85" s="509">
        <v>3</v>
      </c>
      <c r="B85" s="508" t="s">
        <v>319</v>
      </c>
      <c r="C85" s="463" t="s">
        <v>296</v>
      </c>
      <c r="D85" s="486">
        <v>2018</v>
      </c>
      <c r="E85" s="453"/>
      <c r="F85" s="333"/>
      <c r="G85" s="325">
        <f>SUM(H85:I85)</f>
        <v>1276</v>
      </c>
      <c r="H85" s="327"/>
      <c r="I85" s="325">
        <v>1276</v>
      </c>
      <c r="J85" s="325">
        <v>1276</v>
      </c>
      <c r="K85" s="327">
        <f>L85</f>
        <v>1154</v>
      </c>
      <c r="L85" s="327">
        <f>1000+154</f>
        <v>1154</v>
      </c>
      <c r="M85" s="327">
        <v>122</v>
      </c>
      <c r="N85" s="327"/>
      <c r="O85" s="327">
        <f>M85</f>
        <v>122</v>
      </c>
      <c r="P85" s="327">
        <v>1200</v>
      </c>
      <c r="Q85" s="327">
        <v>1150</v>
      </c>
      <c r="R85" s="327">
        <v>1276</v>
      </c>
      <c r="S85" s="327">
        <f>K85+M85</f>
        <v>1276</v>
      </c>
      <c r="T85" s="327">
        <f>I85-S85</f>
        <v>0</v>
      </c>
      <c r="U85" s="327"/>
      <c r="V85" s="327"/>
      <c r="W85" s="327">
        <f>T85</f>
        <v>0</v>
      </c>
      <c r="X85" s="327">
        <f t="shared" si="70"/>
        <v>1276</v>
      </c>
      <c r="Y85" s="327"/>
      <c r="Z85" s="327"/>
      <c r="AA85" s="327">
        <f>S85</f>
        <v>1276</v>
      </c>
      <c r="AB85" s="327">
        <f>W85</f>
        <v>0</v>
      </c>
      <c r="AC85" s="381">
        <v>2019</v>
      </c>
      <c r="AD85" s="345"/>
      <c r="AE85" s="308"/>
      <c r="AF85" s="308"/>
      <c r="AG85" s="308"/>
      <c r="AH85" s="308"/>
      <c r="AI85" s="308"/>
      <c r="AJ85" s="308"/>
      <c r="AK85" s="308"/>
      <c r="AL85" s="308"/>
      <c r="AM85" s="308"/>
      <c r="AN85" s="308"/>
      <c r="AO85" s="308"/>
      <c r="AP85" s="308"/>
      <c r="AQ85" s="308"/>
      <c r="AR85" s="308"/>
      <c r="AS85" s="308"/>
      <c r="AT85" s="308"/>
      <c r="AU85" s="308"/>
      <c r="AV85" s="308"/>
      <c r="AW85" s="308"/>
      <c r="AX85" s="308"/>
      <c r="AY85" s="308"/>
      <c r="AZ85" s="308"/>
      <c r="BA85" s="308"/>
      <c r="BB85" s="308"/>
      <c r="BC85" s="308"/>
      <c r="BD85" s="308"/>
      <c r="BE85" s="308"/>
      <c r="BF85" s="308"/>
      <c r="BG85" s="308"/>
      <c r="BH85" s="308"/>
      <c r="BI85" s="308"/>
      <c r="BJ85" s="308"/>
      <c r="BK85" s="308"/>
      <c r="BL85" s="308"/>
      <c r="BM85" s="308"/>
      <c r="BN85" s="308"/>
      <c r="BO85" s="308"/>
      <c r="BP85" s="308"/>
      <c r="BQ85" s="308"/>
      <c r="BR85" s="308"/>
      <c r="BS85" s="308"/>
      <c r="BT85" s="308"/>
      <c r="BU85" s="308"/>
      <c r="BV85" s="308"/>
      <c r="BW85" s="308"/>
      <c r="BX85" s="308"/>
      <c r="BY85" s="308"/>
      <c r="BZ85" s="308"/>
      <c r="CA85" s="308"/>
      <c r="CB85" s="308"/>
      <c r="CC85" s="308"/>
      <c r="CD85" s="308"/>
      <c r="CE85" s="308"/>
      <c r="CF85" s="308"/>
      <c r="CG85" s="308"/>
    </row>
    <row r="86" spans="1:85" s="288" customFormat="1" ht="52.5">
      <c r="A86" s="509">
        <v>4</v>
      </c>
      <c r="B86" s="508" t="s">
        <v>320</v>
      </c>
      <c r="C86" s="463" t="s">
        <v>270</v>
      </c>
      <c r="D86" s="486" t="s">
        <v>281</v>
      </c>
      <c r="E86" s="453"/>
      <c r="F86" s="511" t="s">
        <v>322</v>
      </c>
      <c r="G86" s="325">
        <v>2316</v>
      </c>
      <c r="H86" s="327"/>
      <c r="I86" s="325">
        <f>G86</f>
        <v>2316</v>
      </c>
      <c r="J86" s="327">
        <v>2316</v>
      </c>
      <c r="K86" s="327">
        <v>1026</v>
      </c>
      <c r="L86" s="327">
        <f>K86</f>
        <v>1026</v>
      </c>
      <c r="M86" s="327">
        <v>1290</v>
      </c>
      <c r="N86" s="327">
        <v>1229.58</v>
      </c>
      <c r="O86" s="327">
        <f>M86</f>
        <v>1290</v>
      </c>
      <c r="P86" s="327">
        <v>2316</v>
      </c>
      <c r="Q86" s="327">
        <v>0</v>
      </c>
      <c r="R86" s="327">
        <v>0</v>
      </c>
      <c r="S86" s="327">
        <f>K86+M86</f>
        <v>2316</v>
      </c>
      <c r="T86" s="327">
        <f>U86+V86+W86</f>
        <v>0</v>
      </c>
      <c r="U86" s="327"/>
      <c r="V86" s="327"/>
      <c r="W86" s="327">
        <f>J86-S86</f>
        <v>0</v>
      </c>
      <c r="X86" s="327">
        <f t="shared" si="70"/>
        <v>2316</v>
      </c>
      <c r="Y86" s="327"/>
      <c r="Z86" s="327"/>
      <c r="AA86" s="327">
        <f>L86+M86</f>
        <v>2316</v>
      </c>
      <c r="AB86" s="327">
        <f>T86</f>
        <v>0</v>
      </c>
      <c r="AC86" s="381">
        <v>2020</v>
      </c>
      <c r="AD86" s="345"/>
      <c r="AE86" s="308"/>
      <c r="AF86" s="308"/>
      <c r="AG86" s="308"/>
      <c r="AH86" s="308"/>
      <c r="AI86" s="308"/>
      <c r="AJ86" s="308"/>
      <c r="AK86" s="308"/>
      <c r="AL86" s="308"/>
      <c r="AM86" s="308"/>
      <c r="AN86" s="308"/>
      <c r="AO86" s="308"/>
      <c r="AP86" s="308"/>
      <c r="AQ86" s="308"/>
      <c r="AR86" s="308"/>
      <c r="AS86" s="308"/>
      <c r="AT86" s="308"/>
      <c r="AU86" s="308"/>
      <c r="AV86" s="308"/>
      <c r="AW86" s="308"/>
      <c r="AX86" s="308"/>
      <c r="AY86" s="308"/>
      <c r="AZ86" s="308"/>
      <c r="BA86" s="308"/>
      <c r="BB86" s="308"/>
      <c r="BC86" s="308"/>
      <c r="BD86" s="308"/>
      <c r="BE86" s="308"/>
      <c r="BF86" s="308"/>
      <c r="BG86" s="308"/>
      <c r="BH86" s="308"/>
      <c r="BI86" s="308"/>
      <c r="BJ86" s="308"/>
      <c r="BK86" s="308"/>
      <c r="BL86" s="308"/>
      <c r="BM86" s="308"/>
      <c r="BN86" s="308"/>
      <c r="BO86" s="308"/>
      <c r="BP86" s="308"/>
      <c r="BQ86" s="308"/>
      <c r="BR86" s="308"/>
      <c r="BS86" s="308"/>
      <c r="BT86" s="308"/>
      <c r="BU86" s="308"/>
      <c r="BV86" s="308"/>
      <c r="BW86" s="308"/>
      <c r="BX86" s="308"/>
      <c r="BY86" s="308"/>
      <c r="BZ86" s="308"/>
      <c r="CA86" s="308"/>
      <c r="CB86" s="308"/>
      <c r="CC86" s="308"/>
      <c r="CD86" s="308"/>
      <c r="CE86" s="308"/>
      <c r="CF86" s="308"/>
      <c r="CG86" s="308"/>
    </row>
    <row r="87" spans="1:85" s="280" customFormat="1" ht="21.75" customHeight="1">
      <c r="A87" s="509">
        <v>5</v>
      </c>
      <c r="B87" s="508" t="s">
        <v>321</v>
      </c>
      <c r="C87" s="512"/>
      <c r="D87" s="510"/>
      <c r="E87" s="499"/>
      <c r="F87" s="482"/>
      <c r="G87" s="483">
        <f>G88+G97+G99</f>
        <v>43500</v>
      </c>
      <c r="H87" s="483">
        <f t="shared" ref="H87:AB87" si="71">H88+H97+H99</f>
        <v>0</v>
      </c>
      <c r="I87" s="483">
        <f t="shared" si="71"/>
        <v>43500</v>
      </c>
      <c r="J87" s="483">
        <f t="shared" si="71"/>
        <v>40468.970999999998</v>
      </c>
      <c r="K87" s="483">
        <f t="shared" si="71"/>
        <v>25942.97</v>
      </c>
      <c r="L87" s="483">
        <f t="shared" si="71"/>
        <v>25890.97</v>
      </c>
      <c r="M87" s="483">
        <f t="shared" si="71"/>
        <v>2952</v>
      </c>
      <c r="N87" s="483">
        <f t="shared" si="71"/>
        <v>1319.01</v>
      </c>
      <c r="O87" s="483">
        <f t="shared" si="71"/>
        <v>2952</v>
      </c>
      <c r="P87" s="483">
        <f t="shared" si="71"/>
        <v>33911</v>
      </c>
      <c r="Q87" s="483">
        <f t="shared" si="71"/>
        <v>5700</v>
      </c>
      <c r="R87" s="483">
        <f t="shared" si="71"/>
        <v>7300</v>
      </c>
      <c r="S87" s="483">
        <f t="shared" si="71"/>
        <v>31794.97</v>
      </c>
      <c r="T87" s="483">
        <f t="shared" si="71"/>
        <v>9248.0010000000002</v>
      </c>
      <c r="U87" s="483">
        <f t="shared" si="71"/>
        <v>0</v>
      </c>
      <c r="V87" s="483">
        <f t="shared" si="71"/>
        <v>0</v>
      </c>
      <c r="W87" s="483">
        <f t="shared" si="71"/>
        <v>9248.0010000000002</v>
      </c>
      <c r="X87" s="483">
        <f t="shared" si="71"/>
        <v>31794.97</v>
      </c>
      <c r="Y87" s="483">
        <f t="shared" si="71"/>
        <v>0</v>
      </c>
      <c r="Z87" s="483">
        <f t="shared" si="71"/>
        <v>10000</v>
      </c>
      <c r="AA87" s="483">
        <f t="shared" si="71"/>
        <v>21794.97</v>
      </c>
      <c r="AB87" s="483">
        <f t="shared" si="71"/>
        <v>5500</v>
      </c>
      <c r="AC87" s="484"/>
      <c r="AD87" s="444"/>
      <c r="AE87" s="295"/>
      <c r="AF87" s="295"/>
      <c r="AG87" s="295"/>
      <c r="AH87" s="295"/>
      <c r="AI87" s="295"/>
      <c r="AJ87" s="295"/>
      <c r="AK87" s="295"/>
      <c r="AL87" s="295"/>
      <c r="AM87" s="295"/>
      <c r="AN87" s="295"/>
      <c r="AO87" s="295"/>
      <c r="AP87" s="295"/>
      <c r="AQ87" s="295"/>
      <c r="AR87" s="295"/>
      <c r="AS87" s="295"/>
      <c r="AT87" s="295"/>
      <c r="AU87" s="295"/>
      <c r="AV87" s="295"/>
      <c r="AW87" s="295"/>
      <c r="AX87" s="295"/>
      <c r="AY87" s="295"/>
      <c r="AZ87" s="295"/>
      <c r="BA87" s="295"/>
      <c r="BB87" s="295"/>
      <c r="BC87" s="295"/>
      <c r="BD87" s="295"/>
      <c r="BE87" s="295"/>
      <c r="BF87" s="295"/>
      <c r="BG87" s="295"/>
      <c r="BH87" s="295"/>
      <c r="BI87" s="295"/>
      <c r="BJ87" s="295"/>
      <c r="BK87" s="295"/>
      <c r="BL87" s="295"/>
      <c r="BM87" s="295"/>
      <c r="BN87" s="295"/>
      <c r="BO87" s="295"/>
      <c r="BP87" s="295"/>
      <c r="BQ87" s="295"/>
      <c r="BR87" s="295"/>
      <c r="BS87" s="295"/>
      <c r="BT87" s="295"/>
      <c r="BU87" s="295"/>
      <c r="BV87" s="295"/>
      <c r="BW87" s="295"/>
      <c r="BX87" s="295"/>
      <c r="BY87" s="295"/>
      <c r="BZ87" s="295"/>
      <c r="CA87" s="295"/>
      <c r="CB87" s="295"/>
      <c r="CC87" s="295"/>
      <c r="CD87" s="295"/>
      <c r="CE87" s="295"/>
      <c r="CF87" s="295"/>
      <c r="CG87" s="295"/>
    </row>
    <row r="88" spans="1:85" s="280" customFormat="1" ht="33.75">
      <c r="A88" s="513" t="s">
        <v>78</v>
      </c>
      <c r="B88" s="315" t="s">
        <v>642</v>
      </c>
      <c r="C88" s="512"/>
      <c r="D88" s="510"/>
      <c r="E88" s="499"/>
      <c r="F88" s="482"/>
      <c r="G88" s="385">
        <f>SUM(G89:G96)</f>
        <v>36520</v>
      </c>
      <c r="H88" s="385">
        <f t="shared" ref="H88:AB88" si="72">SUM(H89:H96)</f>
        <v>0</v>
      </c>
      <c r="I88" s="385">
        <f t="shared" si="72"/>
        <v>36520</v>
      </c>
      <c r="J88" s="385">
        <f t="shared" si="72"/>
        <v>33574.970999999998</v>
      </c>
      <c r="K88" s="385">
        <f t="shared" si="72"/>
        <v>25742.97</v>
      </c>
      <c r="L88" s="385">
        <f t="shared" si="72"/>
        <v>25690.97</v>
      </c>
      <c r="M88" s="385">
        <f t="shared" si="72"/>
        <v>1952</v>
      </c>
      <c r="N88" s="385">
        <f t="shared" si="72"/>
        <v>1319.01</v>
      </c>
      <c r="O88" s="385">
        <f t="shared" si="72"/>
        <v>1952</v>
      </c>
      <c r="P88" s="385">
        <f t="shared" si="72"/>
        <v>29911</v>
      </c>
      <c r="Q88" s="385">
        <f t="shared" si="72"/>
        <v>2700</v>
      </c>
      <c r="R88" s="385">
        <f t="shared" si="72"/>
        <v>3300</v>
      </c>
      <c r="S88" s="385">
        <f t="shared" si="72"/>
        <v>30594.97</v>
      </c>
      <c r="T88" s="385">
        <f t="shared" si="72"/>
        <v>3554.0010000000002</v>
      </c>
      <c r="U88" s="385">
        <f t="shared" si="72"/>
        <v>0</v>
      </c>
      <c r="V88" s="385">
        <f t="shared" si="72"/>
        <v>0</v>
      </c>
      <c r="W88" s="385">
        <f t="shared" si="72"/>
        <v>3554.0010000000002</v>
      </c>
      <c r="X88" s="385">
        <f t="shared" si="72"/>
        <v>30594.97</v>
      </c>
      <c r="Y88" s="385">
        <f t="shared" si="72"/>
        <v>0</v>
      </c>
      <c r="Z88" s="385">
        <f t="shared" si="72"/>
        <v>10000</v>
      </c>
      <c r="AA88" s="385">
        <f t="shared" si="72"/>
        <v>20594.97</v>
      </c>
      <c r="AB88" s="385">
        <f t="shared" si="72"/>
        <v>3500</v>
      </c>
      <c r="AC88" s="484"/>
      <c r="AD88" s="444"/>
      <c r="AE88" s="295"/>
      <c r="AF88" s="295"/>
      <c r="AG88" s="295"/>
      <c r="AH88" s="295"/>
      <c r="AI88" s="295"/>
      <c r="AJ88" s="295"/>
      <c r="AK88" s="295"/>
      <c r="AL88" s="295"/>
      <c r="AM88" s="295"/>
      <c r="AN88" s="295"/>
      <c r="AO88" s="295"/>
      <c r="AP88" s="295"/>
      <c r="AQ88" s="295"/>
      <c r="AR88" s="295"/>
      <c r="AS88" s="295"/>
      <c r="AT88" s="295"/>
      <c r="AU88" s="295"/>
      <c r="AV88" s="295"/>
      <c r="AW88" s="295"/>
      <c r="AX88" s="295"/>
      <c r="AY88" s="295"/>
      <c r="AZ88" s="295"/>
      <c r="BA88" s="295"/>
      <c r="BB88" s="295"/>
      <c r="BC88" s="295"/>
      <c r="BD88" s="295"/>
      <c r="BE88" s="295"/>
      <c r="BF88" s="295"/>
      <c r="BG88" s="295"/>
      <c r="BH88" s="295"/>
      <c r="BI88" s="295"/>
      <c r="BJ88" s="295"/>
      <c r="BK88" s="295"/>
      <c r="BL88" s="295"/>
      <c r="BM88" s="295"/>
      <c r="BN88" s="295"/>
      <c r="BO88" s="295"/>
      <c r="BP88" s="295"/>
      <c r="BQ88" s="295"/>
      <c r="BR88" s="295"/>
      <c r="BS88" s="295"/>
      <c r="BT88" s="295"/>
      <c r="BU88" s="295"/>
      <c r="BV88" s="295"/>
      <c r="BW88" s="295"/>
      <c r="BX88" s="295"/>
      <c r="BY88" s="295"/>
      <c r="BZ88" s="295"/>
      <c r="CA88" s="295"/>
      <c r="CB88" s="295"/>
      <c r="CC88" s="295"/>
      <c r="CD88" s="295"/>
      <c r="CE88" s="295"/>
      <c r="CF88" s="295"/>
      <c r="CG88" s="295"/>
    </row>
    <row r="89" spans="1:85" s="288" customFormat="1" ht="33.75">
      <c r="A89" s="514">
        <v>1</v>
      </c>
      <c r="B89" s="329" t="s">
        <v>298</v>
      </c>
      <c r="C89" s="463" t="s">
        <v>206</v>
      </c>
      <c r="D89" s="453" t="s">
        <v>424</v>
      </c>
      <c r="E89" s="453" t="s">
        <v>276</v>
      </c>
      <c r="F89" s="333" t="s">
        <v>299</v>
      </c>
      <c r="G89" s="325">
        <v>6990</v>
      </c>
      <c r="H89" s="327"/>
      <c r="I89" s="325">
        <f>G89</f>
        <v>6990</v>
      </c>
      <c r="J89" s="327">
        <v>6721</v>
      </c>
      <c r="K89" s="327">
        <f>1068+1500+2564+1563</f>
        <v>6695</v>
      </c>
      <c r="L89" s="327">
        <f>K89</f>
        <v>6695</v>
      </c>
      <c r="M89" s="327">
        <v>600</v>
      </c>
      <c r="N89" s="327"/>
      <c r="O89" s="327">
        <f>M89</f>
        <v>600</v>
      </c>
      <c r="P89" s="327">
        <f>J89</f>
        <v>6721</v>
      </c>
      <c r="Q89" s="327"/>
      <c r="R89" s="327"/>
      <c r="S89" s="327">
        <f>K89+M89</f>
        <v>7295</v>
      </c>
      <c r="T89" s="327">
        <f>SUM(U89:W89)</f>
        <v>0</v>
      </c>
      <c r="U89" s="327"/>
      <c r="V89" s="327"/>
      <c r="W89" s="327">
        <v>0</v>
      </c>
      <c r="X89" s="327">
        <f>AA89</f>
        <v>7295</v>
      </c>
      <c r="Y89" s="327"/>
      <c r="Z89" s="327"/>
      <c r="AA89" s="327">
        <f>S89</f>
        <v>7295</v>
      </c>
      <c r="AB89" s="327">
        <v>0</v>
      </c>
      <c r="AC89" s="379">
        <v>2018</v>
      </c>
      <c r="AD89" s="344" t="s">
        <v>461</v>
      </c>
      <c r="AE89" s="296" t="s">
        <v>675</v>
      </c>
      <c r="AF89" s="377">
        <f>S89-J89</f>
        <v>574</v>
      </c>
      <c r="AG89" s="308"/>
      <c r="AH89" s="308"/>
      <c r="AI89" s="308"/>
      <c r="AJ89" s="308"/>
      <c r="AK89" s="308"/>
      <c r="AL89" s="308"/>
      <c r="AM89" s="308"/>
      <c r="AN89" s="308"/>
      <c r="AO89" s="308"/>
      <c r="AP89" s="308"/>
      <c r="AQ89" s="308"/>
      <c r="AR89" s="308"/>
      <c r="AS89" s="308"/>
      <c r="AT89" s="308"/>
      <c r="AU89" s="308"/>
      <c r="AV89" s="308"/>
      <c r="AW89" s="308"/>
      <c r="AX89" s="308"/>
      <c r="AY89" s="308"/>
      <c r="AZ89" s="308"/>
      <c r="BA89" s="308"/>
      <c r="BB89" s="308"/>
      <c r="BC89" s="308"/>
      <c r="BD89" s="308"/>
      <c r="BE89" s="308"/>
      <c r="BF89" s="308"/>
      <c r="BG89" s="308"/>
      <c r="BH89" s="308"/>
      <c r="BI89" s="308"/>
      <c r="BJ89" s="308"/>
      <c r="BK89" s="308"/>
      <c r="BL89" s="308"/>
      <c r="BM89" s="308"/>
      <c r="BN89" s="308"/>
      <c r="BO89" s="308"/>
      <c r="BP89" s="308"/>
      <c r="BQ89" s="308"/>
      <c r="BR89" s="308"/>
      <c r="BS89" s="308"/>
      <c r="BT89" s="308"/>
      <c r="BU89" s="308"/>
      <c r="BV89" s="308"/>
      <c r="BW89" s="308"/>
      <c r="BX89" s="308"/>
      <c r="BY89" s="308"/>
      <c r="BZ89" s="308"/>
      <c r="CA89" s="308"/>
      <c r="CB89" s="308"/>
      <c r="CC89" s="308"/>
      <c r="CD89" s="308"/>
      <c r="CE89" s="308"/>
      <c r="CF89" s="308"/>
      <c r="CG89" s="308"/>
    </row>
    <row r="90" spans="1:85" s="288" customFormat="1" ht="45">
      <c r="A90" s="485">
        <v>2</v>
      </c>
      <c r="B90" s="329" t="s">
        <v>577</v>
      </c>
      <c r="C90" s="511" t="s">
        <v>206</v>
      </c>
      <c r="D90" s="511" t="s">
        <v>276</v>
      </c>
      <c r="E90" s="332" t="s">
        <v>578</v>
      </c>
      <c r="F90" s="474" t="s">
        <v>579</v>
      </c>
      <c r="G90" s="515">
        <v>13500</v>
      </c>
      <c r="H90" s="327"/>
      <c r="I90" s="325">
        <v>13500</v>
      </c>
      <c r="J90" s="459">
        <v>11638</v>
      </c>
      <c r="K90" s="327">
        <f>L90</f>
        <v>10500</v>
      </c>
      <c r="L90" s="327">
        <f>10000+500</f>
        <v>10500</v>
      </c>
      <c r="M90" s="327"/>
      <c r="N90" s="327"/>
      <c r="O90" s="327">
        <f t="shared" ref="O90:O93" si="73">M90</f>
        <v>0</v>
      </c>
      <c r="P90" s="327">
        <f>J90</f>
        <v>11638</v>
      </c>
      <c r="Q90" s="327"/>
      <c r="R90" s="327"/>
      <c r="S90" s="327">
        <f>L90</f>
        <v>10500</v>
      </c>
      <c r="T90" s="327">
        <f>W90</f>
        <v>1138</v>
      </c>
      <c r="U90" s="327"/>
      <c r="V90" s="327"/>
      <c r="W90" s="327">
        <f t="shared" ref="W90:W95" si="74">J90-S90</f>
        <v>1138</v>
      </c>
      <c r="X90" s="327">
        <f>Y90+Z90+AA90</f>
        <v>10500</v>
      </c>
      <c r="Y90" s="327"/>
      <c r="Z90" s="327">
        <v>10000</v>
      </c>
      <c r="AA90" s="327">
        <v>500</v>
      </c>
      <c r="AB90" s="327">
        <v>1120</v>
      </c>
      <c r="AC90" s="379">
        <v>2019</v>
      </c>
      <c r="AD90" s="344" t="s">
        <v>580</v>
      </c>
      <c r="AE90" s="308"/>
      <c r="AF90" s="308"/>
      <c r="AG90" s="308"/>
      <c r="AH90" s="308"/>
      <c r="AI90" s="308"/>
      <c r="AJ90" s="308"/>
      <c r="AK90" s="308"/>
      <c r="AL90" s="308"/>
      <c r="AM90" s="308"/>
      <c r="AN90" s="308"/>
      <c r="AO90" s="308"/>
      <c r="AP90" s="308"/>
      <c r="AQ90" s="308"/>
      <c r="AR90" s="308"/>
      <c r="AS90" s="308"/>
      <c r="AT90" s="308"/>
      <c r="AU90" s="308"/>
      <c r="AV90" s="308"/>
      <c r="AW90" s="308"/>
      <c r="AX90" s="308"/>
      <c r="AY90" s="308"/>
      <c r="AZ90" s="308"/>
      <c r="BA90" s="308"/>
      <c r="BB90" s="308"/>
      <c r="BC90" s="308"/>
      <c r="BD90" s="308"/>
      <c r="BE90" s="308"/>
      <c r="BF90" s="308"/>
      <c r="BG90" s="308"/>
      <c r="BH90" s="308"/>
      <c r="BI90" s="308"/>
      <c r="BJ90" s="308"/>
      <c r="BK90" s="308"/>
      <c r="BL90" s="308"/>
      <c r="BM90" s="308"/>
      <c r="BN90" s="308"/>
      <c r="BO90" s="308"/>
      <c r="BP90" s="308"/>
      <c r="BQ90" s="308"/>
      <c r="BR90" s="308"/>
      <c r="BS90" s="308"/>
      <c r="BT90" s="308"/>
      <c r="BU90" s="308"/>
      <c r="BV90" s="308"/>
      <c r="BW90" s="308"/>
      <c r="BX90" s="308"/>
      <c r="BY90" s="308"/>
      <c r="BZ90" s="308"/>
      <c r="CA90" s="308"/>
      <c r="CB90" s="308"/>
      <c r="CC90" s="308"/>
      <c r="CD90" s="308"/>
      <c r="CE90" s="308"/>
      <c r="CF90" s="308"/>
      <c r="CG90" s="308"/>
    </row>
    <row r="91" spans="1:85" s="288" customFormat="1" ht="22.5">
      <c r="A91" s="514">
        <v>3</v>
      </c>
      <c r="B91" s="329" t="s">
        <v>423</v>
      </c>
      <c r="C91" s="463" t="s">
        <v>270</v>
      </c>
      <c r="D91" s="497" t="s">
        <v>276</v>
      </c>
      <c r="E91" s="332" t="s">
        <v>421</v>
      </c>
      <c r="F91" s="333" t="s">
        <v>420</v>
      </c>
      <c r="G91" s="325">
        <v>5000</v>
      </c>
      <c r="H91" s="327"/>
      <c r="I91" s="325">
        <v>5000</v>
      </c>
      <c r="J91" s="459">
        <v>4845.5420000000004</v>
      </c>
      <c r="K91" s="327">
        <f>L91</f>
        <v>4500</v>
      </c>
      <c r="L91" s="327">
        <f>1000+928+1800+772</f>
        <v>4500</v>
      </c>
      <c r="M91" s="327"/>
      <c r="N91" s="327"/>
      <c r="O91" s="327">
        <f t="shared" si="73"/>
        <v>0</v>
      </c>
      <c r="P91" s="327">
        <v>4500</v>
      </c>
      <c r="Q91" s="327">
        <v>2000</v>
      </c>
      <c r="R91" s="327">
        <v>2000</v>
      </c>
      <c r="S91" s="327">
        <f>K91+O91</f>
        <v>4500</v>
      </c>
      <c r="T91" s="327">
        <f>J91-S91</f>
        <v>345.54200000000037</v>
      </c>
      <c r="U91" s="327"/>
      <c r="V91" s="327"/>
      <c r="W91" s="327">
        <f t="shared" si="74"/>
        <v>345.54200000000037</v>
      </c>
      <c r="X91" s="327">
        <f>AA91</f>
        <v>4500</v>
      </c>
      <c r="Y91" s="327"/>
      <c r="Z91" s="327"/>
      <c r="AA91" s="327">
        <f t="shared" ref="AA91:AA95" si="75">S91</f>
        <v>4500</v>
      </c>
      <c r="AB91" s="327">
        <v>340</v>
      </c>
      <c r="AC91" s="379">
        <v>2018</v>
      </c>
      <c r="AD91" s="344" t="s">
        <v>422</v>
      </c>
      <c r="AE91" s="380" t="s">
        <v>566</v>
      </c>
      <c r="AF91" s="308"/>
      <c r="AG91" s="308"/>
      <c r="AH91" s="308"/>
      <c r="AI91" s="308"/>
      <c r="AJ91" s="308"/>
      <c r="AK91" s="308"/>
      <c r="AL91" s="308"/>
      <c r="AM91" s="308"/>
      <c r="AN91" s="308"/>
      <c r="AO91" s="308"/>
      <c r="AP91" s="308"/>
      <c r="AQ91" s="308"/>
      <c r="AR91" s="308"/>
      <c r="AS91" s="308"/>
      <c r="AT91" s="308"/>
      <c r="AU91" s="308"/>
      <c r="AV91" s="308"/>
      <c r="AW91" s="308"/>
      <c r="AX91" s="308"/>
      <c r="AY91" s="308"/>
      <c r="AZ91" s="308"/>
      <c r="BA91" s="308"/>
      <c r="BB91" s="308"/>
      <c r="BC91" s="308"/>
      <c r="BD91" s="308"/>
      <c r="BE91" s="308"/>
      <c r="BF91" s="308"/>
      <c r="BG91" s="308"/>
      <c r="BH91" s="308"/>
      <c r="BI91" s="308"/>
      <c r="BJ91" s="308"/>
      <c r="BK91" s="308"/>
      <c r="BL91" s="308"/>
      <c r="BM91" s="308"/>
      <c r="BN91" s="308"/>
      <c r="BO91" s="308"/>
      <c r="BP91" s="308"/>
      <c r="BQ91" s="308"/>
      <c r="BR91" s="308"/>
      <c r="BS91" s="308"/>
      <c r="BT91" s="308"/>
      <c r="BU91" s="308"/>
      <c r="BV91" s="308"/>
      <c r="BW91" s="308"/>
      <c r="BX91" s="308"/>
      <c r="BY91" s="308"/>
      <c r="BZ91" s="308"/>
      <c r="CA91" s="308"/>
      <c r="CB91" s="308"/>
      <c r="CC91" s="308"/>
      <c r="CD91" s="308"/>
      <c r="CE91" s="308"/>
      <c r="CF91" s="308"/>
      <c r="CG91" s="308"/>
    </row>
    <row r="92" spans="1:85" s="288" customFormat="1" ht="33.75">
      <c r="A92" s="485">
        <v>4</v>
      </c>
      <c r="B92" s="329" t="s">
        <v>573</v>
      </c>
      <c r="C92" s="463" t="s">
        <v>270</v>
      </c>
      <c r="D92" s="498" t="s">
        <v>276</v>
      </c>
      <c r="E92" s="332" t="s">
        <v>673</v>
      </c>
      <c r="F92" s="333" t="s">
        <v>672</v>
      </c>
      <c r="G92" s="325">
        <f>SUM(H92:I92)</f>
        <v>5000</v>
      </c>
      <c r="H92" s="327"/>
      <c r="I92" s="325">
        <v>5000</v>
      </c>
      <c r="J92" s="327">
        <v>4901</v>
      </c>
      <c r="K92" s="327">
        <f>2482+700</f>
        <v>3182</v>
      </c>
      <c r="L92" s="327">
        <f>K92</f>
        <v>3182</v>
      </c>
      <c r="M92" s="327">
        <v>552</v>
      </c>
      <c r="N92" s="327">
        <v>519.01</v>
      </c>
      <c r="O92" s="327">
        <f t="shared" si="73"/>
        <v>552</v>
      </c>
      <c r="P92" s="327">
        <f>J92</f>
        <v>4901</v>
      </c>
      <c r="Q92" s="327"/>
      <c r="R92" s="327"/>
      <c r="S92" s="327">
        <f>K92+M92+1000</f>
        <v>4734</v>
      </c>
      <c r="T92" s="327">
        <f>J92-S92</f>
        <v>167</v>
      </c>
      <c r="U92" s="327"/>
      <c r="V92" s="327"/>
      <c r="W92" s="327">
        <f t="shared" si="74"/>
        <v>167</v>
      </c>
      <c r="X92" s="327">
        <f>SUM(Y92:AA92)</f>
        <v>4734</v>
      </c>
      <c r="Y92" s="327"/>
      <c r="Z92" s="327"/>
      <c r="AA92" s="327">
        <f t="shared" si="75"/>
        <v>4734</v>
      </c>
      <c r="AB92" s="327">
        <v>160</v>
      </c>
      <c r="AC92" s="381">
        <v>2018</v>
      </c>
      <c r="AD92" s="344"/>
      <c r="AE92" s="380"/>
      <c r="AF92" s="308"/>
      <c r="AG92" s="308"/>
      <c r="AH92" s="308"/>
      <c r="AI92" s="308"/>
      <c r="AJ92" s="308"/>
      <c r="AK92" s="308"/>
      <c r="AL92" s="308"/>
      <c r="AM92" s="308"/>
      <c r="AN92" s="308"/>
      <c r="AO92" s="308"/>
      <c r="AP92" s="308"/>
      <c r="AQ92" s="308"/>
      <c r="AR92" s="308"/>
      <c r="AS92" s="308"/>
      <c r="AT92" s="308"/>
      <c r="AU92" s="308"/>
      <c r="AV92" s="308"/>
      <c r="AW92" s="308"/>
      <c r="AX92" s="308"/>
      <c r="AY92" s="308"/>
      <c r="AZ92" s="308"/>
      <c r="BA92" s="308"/>
      <c r="BB92" s="308"/>
      <c r="BC92" s="308"/>
      <c r="BD92" s="308"/>
      <c r="BE92" s="308"/>
      <c r="BF92" s="308"/>
      <c r="BG92" s="308"/>
      <c r="BH92" s="308"/>
      <c r="BI92" s="308"/>
      <c r="BJ92" s="308"/>
      <c r="BK92" s="308"/>
      <c r="BL92" s="308"/>
      <c r="BM92" s="308"/>
      <c r="BN92" s="308"/>
      <c r="BO92" s="308"/>
      <c r="BP92" s="308"/>
      <c r="BQ92" s="308"/>
      <c r="BR92" s="308"/>
      <c r="BS92" s="308"/>
      <c r="BT92" s="308"/>
      <c r="BU92" s="308"/>
      <c r="BV92" s="308"/>
      <c r="BW92" s="308"/>
      <c r="BX92" s="308"/>
      <c r="BY92" s="308"/>
      <c r="BZ92" s="308"/>
      <c r="CA92" s="308"/>
      <c r="CB92" s="308"/>
      <c r="CC92" s="308"/>
      <c r="CD92" s="308"/>
      <c r="CE92" s="308"/>
      <c r="CF92" s="308"/>
      <c r="CG92" s="308"/>
    </row>
    <row r="93" spans="1:85" s="288" customFormat="1" ht="33.75">
      <c r="A93" s="514">
        <v>5</v>
      </c>
      <c r="B93" s="329" t="s">
        <v>574</v>
      </c>
      <c r="C93" s="463" t="s">
        <v>270</v>
      </c>
      <c r="D93" s="498" t="s">
        <v>281</v>
      </c>
      <c r="E93" s="332" t="s">
        <v>674</v>
      </c>
      <c r="F93" s="333" t="s">
        <v>420</v>
      </c>
      <c r="G93" s="325">
        <f>SUM(H93:I93)</f>
        <v>1200</v>
      </c>
      <c r="H93" s="327"/>
      <c r="I93" s="325">
        <v>1200</v>
      </c>
      <c r="J93" s="327">
        <v>1151</v>
      </c>
      <c r="K93" s="327">
        <f>450</f>
        <v>450</v>
      </c>
      <c r="L93" s="327">
        <f>K93</f>
        <v>450</v>
      </c>
      <c r="M93" s="327">
        <v>500</v>
      </c>
      <c r="N93" s="327">
        <v>500</v>
      </c>
      <c r="O93" s="327">
        <f t="shared" si="73"/>
        <v>500</v>
      </c>
      <c r="P93" s="327">
        <v>1151</v>
      </c>
      <c r="Q93" s="327"/>
      <c r="R93" s="327"/>
      <c r="S93" s="327">
        <f>K93+M93</f>
        <v>950</v>
      </c>
      <c r="T93" s="327">
        <f>J93-S93</f>
        <v>201</v>
      </c>
      <c r="U93" s="327"/>
      <c r="V93" s="327"/>
      <c r="W93" s="327">
        <f t="shared" si="74"/>
        <v>201</v>
      </c>
      <c r="X93" s="327">
        <f>SUM(Y93:AA93)</f>
        <v>950</v>
      </c>
      <c r="Y93" s="327"/>
      <c r="Z93" s="327"/>
      <c r="AA93" s="327">
        <f t="shared" si="75"/>
        <v>950</v>
      </c>
      <c r="AB93" s="327">
        <v>200</v>
      </c>
      <c r="AC93" s="381">
        <v>2018</v>
      </c>
      <c r="AD93" s="344"/>
      <c r="AE93" s="380"/>
      <c r="AF93" s="308"/>
      <c r="AG93" s="308"/>
      <c r="AH93" s="308"/>
      <c r="AI93" s="308"/>
      <c r="AJ93" s="308"/>
      <c r="AK93" s="308"/>
      <c r="AL93" s="308"/>
      <c r="AM93" s="308"/>
      <c r="AN93" s="308"/>
      <c r="AO93" s="308"/>
      <c r="AP93" s="308"/>
      <c r="AQ93" s="308"/>
      <c r="AR93" s="308"/>
      <c r="AS93" s="308"/>
      <c r="AT93" s="308"/>
      <c r="AU93" s="308"/>
      <c r="AV93" s="308"/>
      <c r="AW93" s="308"/>
      <c r="AX93" s="308"/>
      <c r="AY93" s="308"/>
      <c r="AZ93" s="308"/>
      <c r="BA93" s="308"/>
      <c r="BB93" s="308"/>
      <c r="BC93" s="308"/>
      <c r="BD93" s="308"/>
      <c r="BE93" s="308"/>
      <c r="BF93" s="308"/>
      <c r="BG93" s="308"/>
      <c r="BH93" s="308"/>
      <c r="BI93" s="308"/>
      <c r="BJ93" s="308"/>
      <c r="BK93" s="308"/>
      <c r="BL93" s="308"/>
      <c r="BM93" s="308"/>
      <c r="BN93" s="308"/>
      <c r="BO93" s="308"/>
      <c r="BP93" s="308"/>
      <c r="BQ93" s="308"/>
      <c r="BR93" s="308"/>
      <c r="BS93" s="308"/>
      <c r="BT93" s="308"/>
      <c r="BU93" s="308"/>
      <c r="BV93" s="308"/>
      <c r="BW93" s="308"/>
      <c r="BX93" s="308"/>
      <c r="BY93" s="308"/>
      <c r="BZ93" s="308"/>
      <c r="CA93" s="308"/>
      <c r="CB93" s="308"/>
      <c r="CC93" s="308"/>
      <c r="CD93" s="308"/>
      <c r="CE93" s="308"/>
      <c r="CF93" s="308"/>
      <c r="CG93" s="308"/>
    </row>
    <row r="94" spans="1:85" s="288" customFormat="1" ht="33.75">
      <c r="A94" s="514">
        <v>6</v>
      </c>
      <c r="B94" s="329" t="s">
        <v>545</v>
      </c>
      <c r="C94" s="463" t="s">
        <v>546</v>
      </c>
      <c r="D94" s="497" t="s">
        <v>481</v>
      </c>
      <c r="E94" s="453" t="s">
        <v>547</v>
      </c>
      <c r="F94" s="333" t="s">
        <v>677</v>
      </c>
      <c r="G94" s="325">
        <f>SUM(H94:I94)</f>
        <v>1300</v>
      </c>
      <c r="H94" s="327"/>
      <c r="I94" s="325">
        <v>1300</v>
      </c>
      <c r="J94" s="327">
        <f>G94-222</f>
        <v>1078</v>
      </c>
      <c r="K94" s="327"/>
      <c r="L94" s="327"/>
      <c r="M94" s="327">
        <v>200</v>
      </c>
      <c r="N94" s="327">
        <v>200</v>
      </c>
      <c r="O94" s="327">
        <v>200</v>
      </c>
      <c r="P94" s="327">
        <v>500</v>
      </c>
      <c r="Q94" s="327">
        <v>250</v>
      </c>
      <c r="R94" s="327">
        <v>750</v>
      </c>
      <c r="S94" s="327">
        <f>M94+L94</f>
        <v>200</v>
      </c>
      <c r="T94" s="327">
        <f>SUM(U94:W94)</f>
        <v>878</v>
      </c>
      <c r="U94" s="327"/>
      <c r="V94" s="327"/>
      <c r="W94" s="327">
        <f t="shared" si="74"/>
        <v>878</v>
      </c>
      <c r="X94" s="327">
        <f>SUM(Y94:AA94)</f>
        <v>200</v>
      </c>
      <c r="Y94" s="327"/>
      <c r="Z94" s="327"/>
      <c r="AA94" s="327">
        <f t="shared" si="75"/>
        <v>200</v>
      </c>
      <c r="AB94" s="327">
        <v>870</v>
      </c>
      <c r="AC94" s="379">
        <v>2021</v>
      </c>
      <c r="AD94" s="344"/>
      <c r="AE94" s="308"/>
      <c r="AF94" s="308"/>
      <c r="AG94" s="308"/>
      <c r="AH94" s="308"/>
      <c r="AI94" s="308"/>
      <c r="AJ94" s="308"/>
      <c r="AK94" s="308"/>
      <c r="AL94" s="308"/>
      <c r="AM94" s="308"/>
      <c r="AN94" s="308"/>
      <c r="AO94" s="308"/>
      <c r="AP94" s="308"/>
      <c r="AQ94" s="308"/>
      <c r="AR94" s="308"/>
      <c r="AS94" s="308"/>
      <c r="AT94" s="308"/>
      <c r="AU94" s="308"/>
      <c r="AV94" s="308"/>
      <c r="AW94" s="308"/>
      <c r="AX94" s="308"/>
      <c r="AY94" s="308"/>
      <c r="AZ94" s="308"/>
      <c r="BA94" s="308"/>
      <c r="BB94" s="308"/>
      <c r="BC94" s="308"/>
      <c r="BD94" s="308"/>
      <c r="BE94" s="308"/>
      <c r="BF94" s="308"/>
      <c r="BG94" s="308"/>
      <c r="BH94" s="308"/>
      <c r="BI94" s="308"/>
      <c r="BJ94" s="308"/>
      <c r="BK94" s="308"/>
      <c r="BL94" s="308"/>
      <c r="BM94" s="308"/>
      <c r="BN94" s="308"/>
      <c r="BO94" s="308"/>
      <c r="BP94" s="308"/>
      <c r="BQ94" s="308"/>
      <c r="BR94" s="308"/>
      <c r="BS94" s="308"/>
      <c r="BT94" s="308"/>
      <c r="BU94" s="308"/>
      <c r="BV94" s="308"/>
      <c r="BW94" s="308"/>
      <c r="BX94" s="308"/>
      <c r="BY94" s="308"/>
      <c r="BZ94" s="308"/>
      <c r="CA94" s="308"/>
      <c r="CB94" s="308"/>
      <c r="CC94" s="308"/>
      <c r="CD94" s="308"/>
      <c r="CE94" s="308"/>
      <c r="CF94" s="308"/>
      <c r="CG94" s="308"/>
    </row>
    <row r="95" spans="1:85" s="288" customFormat="1" ht="36">
      <c r="A95" s="514">
        <v>7</v>
      </c>
      <c r="B95" s="329" t="s">
        <v>550</v>
      </c>
      <c r="C95" s="463" t="s">
        <v>270</v>
      </c>
      <c r="D95" s="497" t="s">
        <v>237</v>
      </c>
      <c r="E95" s="453" t="s">
        <v>551</v>
      </c>
      <c r="F95" s="333" t="s">
        <v>678</v>
      </c>
      <c r="G95" s="325">
        <f>SUM(H95:I95)</f>
        <v>2700</v>
      </c>
      <c r="H95" s="327"/>
      <c r="I95" s="325">
        <v>2700</v>
      </c>
      <c r="J95" s="327">
        <v>2613</v>
      </c>
      <c r="K95" s="327">
        <f>L95</f>
        <v>363.97</v>
      </c>
      <c r="L95" s="327">
        <f>363.97</f>
        <v>363.97</v>
      </c>
      <c r="M95" s="327">
        <v>0</v>
      </c>
      <c r="N95" s="327"/>
      <c r="O95" s="327">
        <f>M95</f>
        <v>0</v>
      </c>
      <c r="P95" s="327"/>
      <c r="Q95" s="327"/>
      <c r="R95" s="327"/>
      <c r="S95" s="327">
        <f>M95+L95+1900</f>
        <v>2263.9700000000003</v>
      </c>
      <c r="T95" s="327">
        <f>SUM(U95:W95)</f>
        <v>349.02999999999975</v>
      </c>
      <c r="U95" s="327"/>
      <c r="V95" s="327"/>
      <c r="W95" s="327">
        <f t="shared" si="74"/>
        <v>349.02999999999975</v>
      </c>
      <c r="X95" s="327">
        <f>SUM(Y95:AA95)</f>
        <v>2263.9700000000003</v>
      </c>
      <c r="Y95" s="327"/>
      <c r="Z95" s="327"/>
      <c r="AA95" s="327">
        <f t="shared" si="75"/>
        <v>2263.9700000000003</v>
      </c>
      <c r="AB95" s="327">
        <v>340</v>
      </c>
      <c r="AC95" s="379">
        <v>2020</v>
      </c>
      <c r="AD95" s="344"/>
      <c r="AE95" s="308"/>
      <c r="AF95" s="308"/>
      <c r="AG95" s="308"/>
      <c r="AH95" s="308"/>
      <c r="AI95" s="308"/>
      <c r="AJ95" s="308"/>
      <c r="AK95" s="308"/>
      <c r="AL95" s="308"/>
      <c r="AM95" s="308"/>
      <c r="AN95" s="308"/>
      <c r="AO95" s="308"/>
      <c r="AP95" s="308"/>
      <c r="AQ95" s="308"/>
      <c r="AR95" s="308"/>
      <c r="AS95" s="308"/>
      <c r="AT95" s="308"/>
      <c r="AU95" s="308"/>
      <c r="AV95" s="308"/>
      <c r="AW95" s="308"/>
      <c r="AX95" s="308"/>
      <c r="AY95" s="308"/>
      <c r="AZ95" s="308"/>
      <c r="BA95" s="308"/>
      <c r="BB95" s="308"/>
      <c r="BC95" s="308"/>
      <c r="BD95" s="308"/>
      <c r="BE95" s="308"/>
      <c r="BF95" s="308"/>
      <c r="BG95" s="308"/>
      <c r="BH95" s="308"/>
      <c r="BI95" s="308"/>
      <c r="BJ95" s="308"/>
      <c r="BK95" s="308"/>
      <c r="BL95" s="308"/>
      <c r="BM95" s="308"/>
      <c r="BN95" s="308"/>
      <c r="BO95" s="308"/>
      <c r="BP95" s="308"/>
      <c r="BQ95" s="308"/>
      <c r="BR95" s="308"/>
      <c r="BS95" s="308"/>
      <c r="BT95" s="308"/>
      <c r="BU95" s="308"/>
      <c r="BV95" s="308"/>
      <c r="BW95" s="308"/>
      <c r="BX95" s="308"/>
      <c r="BY95" s="308"/>
      <c r="BZ95" s="308"/>
      <c r="CA95" s="308"/>
      <c r="CB95" s="308"/>
      <c r="CC95" s="308"/>
      <c r="CD95" s="308"/>
      <c r="CE95" s="308"/>
      <c r="CF95" s="308"/>
      <c r="CG95" s="308"/>
    </row>
    <row r="96" spans="1:85" s="288" customFormat="1" ht="22.5">
      <c r="A96" s="514">
        <v>8</v>
      </c>
      <c r="B96" s="516" t="s">
        <v>552</v>
      </c>
      <c r="C96" s="463" t="s">
        <v>287</v>
      </c>
      <c r="D96" s="498" t="s">
        <v>237</v>
      </c>
      <c r="E96" s="498" t="s">
        <v>681</v>
      </c>
      <c r="F96" s="333" t="s">
        <v>680</v>
      </c>
      <c r="G96" s="325">
        <f>SUM(H96:I96)</f>
        <v>830</v>
      </c>
      <c r="H96" s="327"/>
      <c r="I96" s="325">
        <v>830</v>
      </c>
      <c r="J96" s="327">
        <f>G96-202.571</f>
        <v>627.42899999999997</v>
      </c>
      <c r="K96" s="327">
        <f>52</f>
        <v>52</v>
      </c>
      <c r="L96" s="327"/>
      <c r="M96" s="327">
        <v>100</v>
      </c>
      <c r="N96" s="327">
        <v>100</v>
      </c>
      <c r="O96" s="327">
        <f t="shared" ref="O96" si="76">M96</f>
        <v>100</v>
      </c>
      <c r="P96" s="327">
        <v>500</v>
      </c>
      <c r="Q96" s="327">
        <v>450</v>
      </c>
      <c r="R96" s="327">
        <v>550</v>
      </c>
      <c r="S96" s="327">
        <f>K96+M96</f>
        <v>152</v>
      </c>
      <c r="T96" s="327">
        <f>J96-S96</f>
        <v>475.42899999999997</v>
      </c>
      <c r="U96" s="327"/>
      <c r="V96" s="327"/>
      <c r="W96" s="327">
        <f>J96-S96</f>
        <v>475.42899999999997</v>
      </c>
      <c r="X96" s="327">
        <f>SUM(Y96:AA96)</f>
        <v>152</v>
      </c>
      <c r="Y96" s="327"/>
      <c r="Z96" s="327"/>
      <c r="AA96" s="327">
        <f>S96</f>
        <v>152</v>
      </c>
      <c r="AB96" s="327">
        <v>470</v>
      </c>
      <c r="AC96" s="381">
        <v>2020</v>
      </c>
      <c r="AD96" s="344"/>
      <c r="AE96" s="308"/>
      <c r="AF96" s="308"/>
      <c r="AG96" s="308"/>
      <c r="AH96" s="308"/>
      <c r="AI96" s="308"/>
      <c r="AJ96" s="308"/>
      <c r="AK96" s="308"/>
      <c r="AL96" s="308"/>
      <c r="AM96" s="308"/>
      <c r="AN96" s="308"/>
      <c r="AO96" s="308"/>
      <c r="AP96" s="308"/>
      <c r="AQ96" s="308"/>
      <c r="AR96" s="308"/>
      <c r="AS96" s="308"/>
      <c r="AT96" s="308"/>
      <c r="AU96" s="308"/>
      <c r="AV96" s="308"/>
      <c r="AW96" s="308"/>
      <c r="AX96" s="308"/>
      <c r="AY96" s="308"/>
      <c r="AZ96" s="308"/>
      <c r="BA96" s="308"/>
      <c r="BB96" s="308"/>
      <c r="BC96" s="308"/>
      <c r="BD96" s="308"/>
      <c r="BE96" s="308"/>
      <c r="BF96" s="308"/>
      <c r="BG96" s="308"/>
      <c r="BH96" s="308"/>
      <c r="BI96" s="308"/>
      <c r="BJ96" s="308"/>
      <c r="BK96" s="308"/>
      <c r="BL96" s="308"/>
      <c r="BM96" s="308"/>
      <c r="BN96" s="308"/>
      <c r="BO96" s="308"/>
      <c r="BP96" s="308"/>
      <c r="BQ96" s="308"/>
      <c r="BR96" s="308"/>
      <c r="BS96" s="308"/>
      <c r="BT96" s="308"/>
      <c r="BU96" s="308"/>
      <c r="BV96" s="308"/>
      <c r="BW96" s="308"/>
      <c r="BX96" s="308"/>
      <c r="BY96" s="308"/>
      <c r="BZ96" s="308"/>
      <c r="CA96" s="308"/>
      <c r="CB96" s="308"/>
      <c r="CC96" s="308"/>
      <c r="CD96" s="308"/>
      <c r="CE96" s="308"/>
      <c r="CF96" s="308"/>
      <c r="CG96" s="308"/>
    </row>
    <row r="97" spans="1:85" s="287" customFormat="1" ht="22.5">
      <c r="A97" s="513" t="s">
        <v>84</v>
      </c>
      <c r="B97" s="315" t="s">
        <v>656</v>
      </c>
      <c r="C97" s="382"/>
      <c r="D97" s="383"/>
      <c r="E97" s="383"/>
      <c r="F97" s="384"/>
      <c r="G97" s="385">
        <f>G98</f>
        <v>6980</v>
      </c>
      <c r="H97" s="385">
        <f t="shared" ref="H97:AB97" si="77">H98</f>
        <v>0</v>
      </c>
      <c r="I97" s="385">
        <f t="shared" si="77"/>
        <v>6980</v>
      </c>
      <c r="J97" s="385">
        <f t="shared" si="77"/>
        <v>6894</v>
      </c>
      <c r="K97" s="385">
        <f t="shared" si="77"/>
        <v>200</v>
      </c>
      <c r="L97" s="385">
        <f t="shared" si="77"/>
        <v>200</v>
      </c>
      <c r="M97" s="385">
        <f t="shared" si="77"/>
        <v>1000</v>
      </c>
      <c r="N97" s="385">
        <f t="shared" si="77"/>
        <v>0</v>
      </c>
      <c r="O97" s="385">
        <f t="shared" si="77"/>
        <v>1000</v>
      </c>
      <c r="P97" s="385">
        <f t="shared" si="77"/>
        <v>4000</v>
      </c>
      <c r="Q97" s="385">
        <f t="shared" si="77"/>
        <v>3000</v>
      </c>
      <c r="R97" s="385">
        <f t="shared" si="77"/>
        <v>4000</v>
      </c>
      <c r="S97" s="385">
        <f t="shared" si="77"/>
        <v>1200</v>
      </c>
      <c r="T97" s="385">
        <f t="shared" si="77"/>
        <v>5694</v>
      </c>
      <c r="U97" s="385">
        <f t="shared" si="77"/>
        <v>0</v>
      </c>
      <c r="V97" s="385">
        <f t="shared" si="77"/>
        <v>0</v>
      </c>
      <c r="W97" s="385">
        <f t="shared" si="77"/>
        <v>5694</v>
      </c>
      <c r="X97" s="385">
        <f t="shared" si="77"/>
        <v>1200</v>
      </c>
      <c r="Y97" s="385">
        <f t="shared" si="77"/>
        <v>0</v>
      </c>
      <c r="Z97" s="385">
        <f t="shared" si="77"/>
        <v>0</v>
      </c>
      <c r="AA97" s="385">
        <f t="shared" si="77"/>
        <v>1200</v>
      </c>
      <c r="AB97" s="385">
        <f t="shared" si="77"/>
        <v>2000</v>
      </c>
      <c r="AC97" s="386"/>
      <c r="AD97" s="443"/>
      <c r="AE97" s="298"/>
      <c r="AF97" s="298"/>
      <c r="AG97" s="298"/>
      <c r="AH97" s="298"/>
      <c r="AI97" s="298"/>
      <c r="AJ97" s="298"/>
      <c r="AK97" s="298"/>
      <c r="AL97" s="298"/>
      <c r="AM97" s="298"/>
      <c r="AN97" s="298"/>
      <c r="AO97" s="298"/>
      <c r="AP97" s="298"/>
      <c r="AQ97" s="298"/>
      <c r="AR97" s="298"/>
      <c r="AS97" s="298"/>
      <c r="AT97" s="298"/>
      <c r="AU97" s="298"/>
      <c r="AV97" s="298"/>
      <c r="AW97" s="298"/>
      <c r="AX97" s="298"/>
      <c r="AY97" s="298"/>
      <c r="AZ97" s="298"/>
      <c r="BA97" s="298"/>
      <c r="BB97" s="298"/>
      <c r="BC97" s="298"/>
      <c r="BD97" s="298"/>
      <c r="BE97" s="298"/>
      <c r="BF97" s="298"/>
      <c r="BG97" s="298"/>
      <c r="BH97" s="298"/>
      <c r="BI97" s="298"/>
      <c r="BJ97" s="298"/>
      <c r="BK97" s="298"/>
      <c r="BL97" s="298"/>
      <c r="BM97" s="298"/>
      <c r="BN97" s="298"/>
      <c r="BO97" s="298"/>
      <c r="BP97" s="298"/>
      <c r="BQ97" s="298"/>
      <c r="BR97" s="298"/>
      <c r="BS97" s="298"/>
      <c r="BT97" s="298"/>
      <c r="BU97" s="298"/>
      <c r="BV97" s="298"/>
      <c r="BW97" s="298"/>
      <c r="BX97" s="298"/>
      <c r="BY97" s="298"/>
      <c r="BZ97" s="298"/>
      <c r="CA97" s="298"/>
      <c r="CB97" s="298"/>
      <c r="CC97" s="298"/>
      <c r="CD97" s="298"/>
      <c r="CE97" s="298"/>
      <c r="CF97" s="298"/>
      <c r="CG97" s="298"/>
    </row>
    <row r="98" spans="1:85" s="288" customFormat="1" ht="54">
      <c r="A98" s="514">
        <v>1</v>
      </c>
      <c r="B98" s="329" t="s">
        <v>548</v>
      </c>
      <c r="C98" s="463" t="s">
        <v>270</v>
      </c>
      <c r="D98" s="497" t="s">
        <v>481</v>
      </c>
      <c r="E98" s="453" t="s">
        <v>549</v>
      </c>
      <c r="F98" s="333" t="s">
        <v>679</v>
      </c>
      <c r="G98" s="325">
        <f>SUM(H98:I98)</f>
        <v>6980</v>
      </c>
      <c r="H98" s="327"/>
      <c r="I98" s="325">
        <v>6980</v>
      </c>
      <c r="J98" s="327">
        <f>G98-86</f>
        <v>6894</v>
      </c>
      <c r="K98" s="327">
        <v>200</v>
      </c>
      <c r="L98" s="327">
        <f>K98</f>
        <v>200</v>
      </c>
      <c r="M98" s="327">
        <v>1000</v>
      </c>
      <c r="N98" s="327"/>
      <c r="O98" s="327">
        <v>1000</v>
      </c>
      <c r="P98" s="327">
        <v>4000</v>
      </c>
      <c r="Q98" s="327">
        <v>3000</v>
      </c>
      <c r="R98" s="327">
        <f>4000</f>
        <v>4000</v>
      </c>
      <c r="S98" s="327">
        <f>L98+M98</f>
        <v>1200</v>
      </c>
      <c r="T98" s="327">
        <f>SUM(U98:W98)</f>
        <v>5694</v>
      </c>
      <c r="U98" s="327"/>
      <c r="V98" s="327"/>
      <c r="W98" s="327">
        <f t="shared" ref="W98" si="78">J98-S98</f>
        <v>5694</v>
      </c>
      <c r="X98" s="327">
        <f>SUM(Y98:AA98)</f>
        <v>1200</v>
      </c>
      <c r="Y98" s="327"/>
      <c r="Z98" s="327"/>
      <c r="AA98" s="327">
        <f>S98</f>
        <v>1200</v>
      </c>
      <c r="AB98" s="327">
        <v>2000</v>
      </c>
      <c r="AC98" s="379">
        <v>2021</v>
      </c>
      <c r="AD98" s="344"/>
      <c r="AE98" s="308"/>
      <c r="AF98" s="308"/>
      <c r="AG98" s="308"/>
      <c r="AH98" s="308"/>
      <c r="AI98" s="308"/>
      <c r="AJ98" s="308"/>
      <c r="AK98" s="308"/>
      <c r="AL98" s="308"/>
      <c r="AM98" s="308"/>
      <c r="AN98" s="308"/>
      <c r="AO98" s="308"/>
      <c r="AP98" s="308"/>
      <c r="AQ98" s="308"/>
      <c r="AR98" s="308"/>
      <c r="AS98" s="308"/>
      <c r="AT98" s="308"/>
      <c r="AU98" s="308"/>
      <c r="AV98" s="308"/>
      <c r="AW98" s="308"/>
      <c r="AX98" s="308"/>
      <c r="AY98" s="308"/>
      <c r="AZ98" s="308"/>
      <c r="BA98" s="308"/>
      <c r="BB98" s="308"/>
      <c r="BC98" s="308"/>
      <c r="BD98" s="308"/>
      <c r="BE98" s="308"/>
      <c r="BF98" s="308"/>
      <c r="BG98" s="308"/>
      <c r="BH98" s="308"/>
      <c r="BI98" s="308"/>
      <c r="BJ98" s="308"/>
      <c r="BK98" s="308"/>
      <c r="BL98" s="308"/>
      <c r="BM98" s="308"/>
      <c r="BN98" s="308"/>
      <c r="BO98" s="308"/>
      <c r="BP98" s="308"/>
      <c r="BQ98" s="308"/>
      <c r="BR98" s="308"/>
      <c r="BS98" s="308"/>
      <c r="BT98" s="308"/>
      <c r="BU98" s="308"/>
      <c r="BV98" s="308"/>
      <c r="BW98" s="308"/>
      <c r="BX98" s="308"/>
      <c r="BY98" s="308"/>
      <c r="BZ98" s="308"/>
      <c r="CA98" s="308"/>
      <c r="CB98" s="308"/>
      <c r="CC98" s="308"/>
      <c r="CD98" s="308"/>
      <c r="CE98" s="308"/>
      <c r="CF98" s="308"/>
      <c r="CG98" s="308"/>
    </row>
    <row r="99" spans="1:85" s="287" customFormat="1" ht="22.5">
      <c r="A99" s="517" t="s">
        <v>86</v>
      </c>
      <c r="B99" s="315" t="s">
        <v>583</v>
      </c>
      <c r="C99" s="382"/>
      <c r="D99" s="383"/>
      <c r="E99" s="383"/>
      <c r="F99" s="384"/>
      <c r="G99" s="385"/>
      <c r="H99" s="385"/>
      <c r="I99" s="385"/>
      <c r="J99" s="385"/>
      <c r="K99" s="385"/>
      <c r="L99" s="385"/>
      <c r="M99" s="385"/>
      <c r="N99" s="385"/>
      <c r="O99" s="385"/>
      <c r="P99" s="385"/>
      <c r="Q99" s="385"/>
      <c r="R99" s="385"/>
      <c r="S99" s="385"/>
      <c r="T99" s="385"/>
      <c r="U99" s="385"/>
      <c r="V99" s="385"/>
      <c r="W99" s="385"/>
      <c r="X99" s="385"/>
      <c r="Y99" s="385"/>
      <c r="Z99" s="385"/>
      <c r="AA99" s="385"/>
      <c r="AB99" s="385"/>
      <c r="AC99" s="386"/>
      <c r="AD99" s="443"/>
      <c r="AE99" s="298"/>
      <c r="AF99" s="298"/>
      <c r="AG99" s="298"/>
      <c r="AH99" s="298"/>
      <c r="AI99" s="298"/>
      <c r="AJ99" s="298"/>
      <c r="AK99" s="298"/>
      <c r="AL99" s="298"/>
      <c r="AM99" s="298"/>
      <c r="AN99" s="298"/>
      <c r="AO99" s="298"/>
      <c r="AP99" s="298"/>
      <c r="AQ99" s="298"/>
      <c r="AR99" s="298"/>
      <c r="AS99" s="298"/>
      <c r="AT99" s="298"/>
      <c r="AU99" s="298"/>
      <c r="AV99" s="298"/>
      <c r="AW99" s="298"/>
      <c r="AX99" s="298"/>
      <c r="AY99" s="298"/>
      <c r="AZ99" s="298"/>
      <c r="BA99" s="298"/>
      <c r="BB99" s="298"/>
      <c r="BC99" s="298"/>
      <c r="BD99" s="298"/>
      <c r="BE99" s="298"/>
      <c r="BF99" s="298"/>
      <c r="BG99" s="298"/>
      <c r="BH99" s="298"/>
      <c r="BI99" s="298"/>
      <c r="BJ99" s="298"/>
      <c r="BK99" s="298"/>
      <c r="BL99" s="298"/>
      <c r="BM99" s="298"/>
      <c r="BN99" s="298"/>
      <c r="BO99" s="298"/>
      <c r="BP99" s="298"/>
      <c r="BQ99" s="298"/>
      <c r="BR99" s="298"/>
      <c r="BS99" s="298"/>
      <c r="BT99" s="298"/>
      <c r="BU99" s="298"/>
      <c r="BV99" s="298"/>
      <c r="BW99" s="298"/>
      <c r="BX99" s="298"/>
      <c r="BY99" s="298"/>
      <c r="BZ99" s="298"/>
      <c r="CA99" s="298"/>
      <c r="CB99" s="298"/>
      <c r="CC99" s="298"/>
      <c r="CD99" s="298"/>
      <c r="CE99" s="298"/>
      <c r="CF99" s="298"/>
      <c r="CG99" s="298"/>
    </row>
    <row r="100" spans="1:85" s="287" customFormat="1" ht="31.5">
      <c r="A100" s="478" t="s">
        <v>11</v>
      </c>
      <c r="B100" s="518" t="s">
        <v>922</v>
      </c>
      <c r="C100" s="491"/>
      <c r="D100" s="491"/>
      <c r="E100" s="499"/>
      <c r="F100" s="482"/>
      <c r="G100" s="483">
        <f t="shared" ref="G100:AB100" si="79">G101+G105+G114+G142</f>
        <v>0</v>
      </c>
      <c r="H100" s="483">
        <f t="shared" si="79"/>
        <v>0</v>
      </c>
      <c r="I100" s="483">
        <f t="shared" si="79"/>
        <v>0</v>
      </c>
      <c r="J100" s="483">
        <f t="shared" si="79"/>
        <v>0</v>
      </c>
      <c r="K100" s="483">
        <f t="shared" si="79"/>
        <v>0</v>
      </c>
      <c r="L100" s="483">
        <f t="shared" si="79"/>
        <v>0</v>
      </c>
      <c r="M100" s="483">
        <f t="shared" si="79"/>
        <v>2437.2129999999997</v>
      </c>
      <c r="N100" s="483">
        <f t="shared" si="79"/>
        <v>2074.6729999999998</v>
      </c>
      <c r="O100" s="483">
        <f t="shared" si="79"/>
        <v>2437.2129999999997</v>
      </c>
      <c r="P100" s="483">
        <f t="shared" si="79"/>
        <v>0</v>
      </c>
      <c r="Q100" s="483">
        <f t="shared" si="79"/>
        <v>0</v>
      </c>
      <c r="R100" s="483">
        <f t="shared" si="79"/>
        <v>0</v>
      </c>
      <c r="S100" s="483">
        <f t="shared" si="79"/>
        <v>2437.2129999999997</v>
      </c>
      <c r="T100" s="483">
        <f t="shared" si="79"/>
        <v>0</v>
      </c>
      <c r="U100" s="483">
        <f t="shared" si="79"/>
        <v>0</v>
      </c>
      <c r="V100" s="483">
        <f t="shared" si="79"/>
        <v>0</v>
      </c>
      <c r="W100" s="483">
        <f t="shared" si="79"/>
        <v>0</v>
      </c>
      <c r="X100" s="483">
        <f t="shared" si="79"/>
        <v>0</v>
      </c>
      <c r="Y100" s="483">
        <f t="shared" si="79"/>
        <v>0</v>
      </c>
      <c r="Z100" s="483">
        <f t="shared" si="79"/>
        <v>0</v>
      </c>
      <c r="AA100" s="483">
        <f t="shared" si="79"/>
        <v>0</v>
      </c>
      <c r="AB100" s="483">
        <f t="shared" si="79"/>
        <v>0</v>
      </c>
      <c r="AC100" s="381"/>
      <c r="AD100" s="345"/>
      <c r="AE100" s="298"/>
      <c r="AF100" s="298"/>
      <c r="AG100" s="298"/>
      <c r="AH100" s="298"/>
      <c r="AI100" s="298"/>
      <c r="AJ100" s="298"/>
      <c r="AK100" s="298"/>
      <c r="AL100" s="298"/>
      <c r="AM100" s="298"/>
      <c r="AN100" s="298"/>
      <c r="AO100" s="298"/>
      <c r="AP100" s="298"/>
      <c r="AQ100" s="298"/>
      <c r="AR100" s="298"/>
      <c r="AS100" s="298"/>
      <c r="AT100" s="298"/>
      <c r="AU100" s="298"/>
      <c r="AV100" s="298"/>
      <c r="AW100" s="298"/>
      <c r="AX100" s="298"/>
      <c r="AY100" s="298"/>
      <c r="AZ100" s="298"/>
      <c r="BA100" s="298"/>
      <c r="BB100" s="298"/>
      <c r="BC100" s="298"/>
      <c r="BD100" s="298"/>
      <c r="BE100" s="298"/>
      <c r="BF100" s="298"/>
      <c r="BG100" s="298"/>
      <c r="BH100" s="298"/>
      <c r="BI100" s="298"/>
      <c r="BJ100" s="298"/>
      <c r="BK100" s="298"/>
      <c r="BL100" s="298"/>
      <c r="BM100" s="298"/>
      <c r="BN100" s="298"/>
      <c r="BO100" s="298"/>
      <c r="BP100" s="298"/>
      <c r="BQ100" s="298"/>
      <c r="BR100" s="298"/>
      <c r="BS100" s="298"/>
      <c r="BT100" s="298"/>
      <c r="BU100" s="298"/>
      <c r="BV100" s="298"/>
      <c r="BW100" s="298"/>
      <c r="BX100" s="298"/>
      <c r="BY100" s="298"/>
      <c r="BZ100" s="298"/>
      <c r="CA100" s="298"/>
      <c r="CB100" s="298"/>
      <c r="CC100" s="298"/>
      <c r="CD100" s="298"/>
      <c r="CE100" s="298"/>
      <c r="CF100" s="298"/>
      <c r="CG100" s="298"/>
    </row>
    <row r="101" spans="1:85" s="287" customFormat="1" ht="33.75">
      <c r="A101" s="492" t="s">
        <v>78</v>
      </c>
      <c r="B101" s="315" t="s">
        <v>642</v>
      </c>
      <c r="C101" s="382"/>
      <c r="D101" s="431"/>
      <c r="E101" s="457"/>
      <c r="F101" s="384"/>
      <c r="G101" s="385">
        <f>SUM(G102:G104)</f>
        <v>0</v>
      </c>
      <c r="H101" s="385">
        <f t="shared" ref="H101:AB101" si="80">SUM(H102:H104)</f>
        <v>0</v>
      </c>
      <c r="I101" s="385">
        <f t="shared" si="80"/>
        <v>0</v>
      </c>
      <c r="J101" s="385">
        <f t="shared" si="80"/>
        <v>0</v>
      </c>
      <c r="K101" s="385">
        <f t="shared" si="80"/>
        <v>0</v>
      </c>
      <c r="L101" s="385">
        <f t="shared" si="80"/>
        <v>0</v>
      </c>
      <c r="M101" s="385">
        <f t="shared" si="80"/>
        <v>2437.2129999999997</v>
      </c>
      <c r="N101" s="385">
        <f t="shared" si="80"/>
        <v>2074.6729999999998</v>
      </c>
      <c r="O101" s="385">
        <f t="shared" si="80"/>
        <v>2437.2129999999997</v>
      </c>
      <c r="P101" s="385">
        <f t="shared" si="80"/>
        <v>0</v>
      </c>
      <c r="Q101" s="385">
        <f t="shared" si="80"/>
        <v>0</v>
      </c>
      <c r="R101" s="385">
        <f t="shared" si="80"/>
        <v>0</v>
      </c>
      <c r="S101" s="385">
        <f t="shared" si="80"/>
        <v>2437.2129999999997</v>
      </c>
      <c r="T101" s="385">
        <f t="shared" si="80"/>
        <v>0</v>
      </c>
      <c r="U101" s="385">
        <f t="shared" si="80"/>
        <v>0</v>
      </c>
      <c r="V101" s="385">
        <f t="shared" si="80"/>
        <v>0</v>
      </c>
      <c r="W101" s="385">
        <f t="shared" si="80"/>
        <v>0</v>
      </c>
      <c r="X101" s="385">
        <f t="shared" si="80"/>
        <v>0</v>
      </c>
      <c r="Y101" s="385">
        <f t="shared" si="80"/>
        <v>0</v>
      </c>
      <c r="Z101" s="385">
        <f t="shared" si="80"/>
        <v>0</v>
      </c>
      <c r="AA101" s="385">
        <f t="shared" si="80"/>
        <v>0</v>
      </c>
      <c r="AB101" s="385">
        <f t="shared" si="80"/>
        <v>0</v>
      </c>
      <c r="AC101" s="381"/>
      <c r="AD101" s="345"/>
      <c r="AE101" s="298"/>
      <c r="AF101" s="298"/>
      <c r="AG101" s="298"/>
      <c r="AH101" s="298"/>
      <c r="AI101" s="298"/>
      <c r="AJ101" s="298"/>
      <c r="AK101" s="298"/>
      <c r="AL101" s="298"/>
      <c r="AM101" s="298"/>
      <c r="AN101" s="298"/>
      <c r="AO101" s="298"/>
      <c r="AP101" s="298"/>
      <c r="AQ101" s="298"/>
      <c r="AR101" s="298"/>
      <c r="AS101" s="298"/>
      <c r="AT101" s="298"/>
      <c r="AU101" s="298"/>
      <c r="AV101" s="298"/>
      <c r="AW101" s="298"/>
      <c r="AX101" s="298"/>
      <c r="AY101" s="298"/>
      <c r="AZ101" s="298"/>
      <c r="BA101" s="298"/>
      <c r="BB101" s="298"/>
      <c r="BC101" s="298"/>
      <c r="BD101" s="298"/>
      <c r="BE101" s="298"/>
      <c r="BF101" s="298"/>
      <c r="BG101" s="298"/>
      <c r="BH101" s="298"/>
      <c r="BI101" s="298"/>
      <c r="BJ101" s="298"/>
      <c r="BK101" s="298"/>
      <c r="BL101" s="298"/>
      <c r="BM101" s="298"/>
      <c r="BN101" s="298"/>
      <c r="BO101" s="298"/>
      <c r="BP101" s="298"/>
      <c r="BQ101" s="298"/>
      <c r="BR101" s="298"/>
      <c r="BS101" s="298"/>
      <c r="BT101" s="298"/>
      <c r="BU101" s="298"/>
      <c r="BV101" s="298"/>
      <c r="BW101" s="298"/>
      <c r="BX101" s="298"/>
      <c r="BY101" s="298"/>
      <c r="BZ101" s="298"/>
      <c r="CA101" s="298"/>
      <c r="CB101" s="298"/>
      <c r="CC101" s="298"/>
      <c r="CD101" s="298"/>
      <c r="CE101" s="298"/>
      <c r="CF101" s="298"/>
      <c r="CG101" s="298"/>
    </row>
    <row r="102" spans="1:85" s="287" customFormat="1" ht="27">
      <c r="A102" s="470"/>
      <c r="B102" s="347" t="s">
        <v>336</v>
      </c>
      <c r="C102" s="453" t="s">
        <v>337</v>
      </c>
      <c r="D102" s="453" t="s">
        <v>338</v>
      </c>
      <c r="E102" s="453" t="s">
        <v>237</v>
      </c>
      <c r="F102" s="344" t="s">
        <v>691</v>
      </c>
      <c r="G102" s="519"/>
      <c r="H102" s="327"/>
      <c r="I102" s="325"/>
      <c r="J102" s="327"/>
      <c r="K102" s="327"/>
      <c r="L102" s="327"/>
      <c r="M102" s="327">
        <v>474.673</v>
      </c>
      <c r="N102" s="327">
        <f>M102</f>
        <v>474.673</v>
      </c>
      <c r="O102" s="327">
        <f>M102</f>
        <v>474.673</v>
      </c>
      <c r="P102" s="327"/>
      <c r="Q102" s="327"/>
      <c r="R102" s="327"/>
      <c r="S102" s="327">
        <f>L102+M102</f>
        <v>474.673</v>
      </c>
      <c r="T102" s="327"/>
      <c r="U102" s="327"/>
      <c r="V102" s="327"/>
      <c r="W102" s="327"/>
      <c r="X102" s="327"/>
      <c r="Y102" s="327"/>
      <c r="Z102" s="327"/>
      <c r="AA102" s="327"/>
      <c r="AB102" s="327"/>
      <c r="AC102" s="381"/>
      <c r="AD102" s="345"/>
      <c r="AE102" s="298"/>
      <c r="AF102" s="298"/>
      <c r="AG102" s="298"/>
      <c r="AH102" s="298"/>
      <c r="AI102" s="298"/>
      <c r="AJ102" s="298"/>
      <c r="AK102" s="298"/>
      <c r="AL102" s="298"/>
      <c r="AM102" s="298"/>
      <c r="AN102" s="298"/>
      <c r="AO102" s="298"/>
      <c r="AP102" s="298"/>
      <c r="AQ102" s="298"/>
      <c r="AR102" s="298"/>
      <c r="AS102" s="298"/>
      <c r="AT102" s="298"/>
      <c r="AU102" s="298"/>
      <c r="AV102" s="298"/>
      <c r="AW102" s="298"/>
      <c r="AX102" s="298"/>
      <c r="AY102" s="298"/>
      <c r="AZ102" s="298"/>
      <c r="BA102" s="298"/>
      <c r="BB102" s="298"/>
      <c r="BC102" s="298"/>
      <c r="BD102" s="298"/>
      <c r="BE102" s="298"/>
      <c r="BF102" s="298"/>
      <c r="BG102" s="298"/>
      <c r="BH102" s="298"/>
      <c r="BI102" s="298"/>
      <c r="BJ102" s="298"/>
      <c r="BK102" s="298"/>
      <c r="BL102" s="298"/>
      <c r="BM102" s="298"/>
      <c r="BN102" s="298"/>
      <c r="BO102" s="298"/>
      <c r="BP102" s="298"/>
      <c r="BQ102" s="298"/>
      <c r="BR102" s="298"/>
      <c r="BS102" s="298"/>
      <c r="BT102" s="298"/>
      <c r="BU102" s="298"/>
      <c r="BV102" s="298"/>
      <c r="BW102" s="298"/>
      <c r="BX102" s="298"/>
      <c r="BY102" s="298"/>
      <c r="BZ102" s="298"/>
      <c r="CA102" s="298"/>
      <c r="CB102" s="298"/>
      <c r="CC102" s="298"/>
      <c r="CD102" s="298"/>
      <c r="CE102" s="298"/>
      <c r="CF102" s="298"/>
      <c r="CG102" s="298"/>
    </row>
    <row r="103" spans="1:85" s="287" customFormat="1" ht="36">
      <c r="A103" s="470"/>
      <c r="B103" s="347" t="s">
        <v>331</v>
      </c>
      <c r="C103" s="453" t="s">
        <v>253</v>
      </c>
      <c r="D103" s="453" t="s">
        <v>332</v>
      </c>
      <c r="E103" s="453" t="s">
        <v>237</v>
      </c>
      <c r="F103" s="344" t="s">
        <v>688</v>
      </c>
      <c r="G103" s="519"/>
      <c r="H103" s="327"/>
      <c r="I103" s="325"/>
      <c r="J103" s="327"/>
      <c r="K103" s="327"/>
      <c r="L103" s="327"/>
      <c r="M103" s="327">
        <v>962.54</v>
      </c>
      <c r="N103" s="327">
        <v>600</v>
      </c>
      <c r="O103" s="327">
        <f>M103</f>
        <v>962.54</v>
      </c>
      <c r="P103" s="327"/>
      <c r="Q103" s="327"/>
      <c r="R103" s="327"/>
      <c r="S103" s="327">
        <f t="shared" ref="S103:S104" si="81">L103+M103</f>
        <v>962.54</v>
      </c>
      <c r="T103" s="327"/>
      <c r="U103" s="327"/>
      <c r="V103" s="327"/>
      <c r="W103" s="327"/>
      <c r="X103" s="327"/>
      <c r="Y103" s="327"/>
      <c r="Z103" s="327"/>
      <c r="AA103" s="327"/>
      <c r="AB103" s="327"/>
      <c r="AC103" s="381"/>
      <c r="AD103" s="345"/>
      <c r="AE103" s="298"/>
      <c r="AF103" s="298"/>
      <c r="AG103" s="298"/>
      <c r="AH103" s="298"/>
      <c r="AI103" s="298"/>
      <c r="AJ103" s="298"/>
      <c r="AK103" s="298"/>
      <c r="AL103" s="298"/>
      <c r="AM103" s="298"/>
      <c r="AN103" s="298"/>
      <c r="AO103" s="298"/>
      <c r="AP103" s="298"/>
      <c r="AQ103" s="298"/>
      <c r="AR103" s="298"/>
      <c r="AS103" s="298"/>
      <c r="AT103" s="298"/>
      <c r="AU103" s="298"/>
      <c r="AV103" s="298"/>
      <c r="AW103" s="298"/>
      <c r="AX103" s="298"/>
      <c r="AY103" s="298"/>
      <c r="AZ103" s="298"/>
      <c r="BA103" s="298"/>
      <c r="BB103" s="298"/>
      <c r="BC103" s="298"/>
      <c r="BD103" s="298"/>
      <c r="BE103" s="298"/>
      <c r="BF103" s="298"/>
      <c r="BG103" s="298"/>
      <c r="BH103" s="298"/>
      <c r="BI103" s="298"/>
      <c r="BJ103" s="298"/>
      <c r="BK103" s="298"/>
      <c r="BL103" s="298"/>
      <c r="BM103" s="298"/>
      <c r="BN103" s="298"/>
      <c r="BO103" s="298"/>
      <c r="BP103" s="298"/>
      <c r="BQ103" s="298"/>
      <c r="BR103" s="298"/>
      <c r="BS103" s="298"/>
      <c r="BT103" s="298"/>
      <c r="BU103" s="298"/>
      <c r="BV103" s="298"/>
      <c r="BW103" s="298"/>
      <c r="BX103" s="298"/>
      <c r="BY103" s="298"/>
      <c r="BZ103" s="298"/>
      <c r="CA103" s="298"/>
      <c r="CB103" s="298"/>
      <c r="CC103" s="298"/>
      <c r="CD103" s="298"/>
      <c r="CE103" s="298"/>
      <c r="CF103" s="298"/>
      <c r="CG103" s="298"/>
    </row>
    <row r="104" spans="1:85" s="287" customFormat="1" ht="18">
      <c r="A104" s="470"/>
      <c r="B104" s="347" t="s">
        <v>333</v>
      </c>
      <c r="C104" s="453" t="s">
        <v>655</v>
      </c>
      <c r="D104" s="453" t="s">
        <v>334</v>
      </c>
      <c r="E104" s="453" t="s">
        <v>237</v>
      </c>
      <c r="F104" s="344" t="s">
        <v>689</v>
      </c>
      <c r="G104" s="519"/>
      <c r="H104" s="327"/>
      <c r="I104" s="325"/>
      <c r="J104" s="327"/>
      <c r="K104" s="327"/>
      <c r="L104" s="327"/>
      <c r="M104" s="327">
        <v>1000</v>
      </c>
      <c r="N104" s="327">
        <v>1000</v>
      </c>
      <c r="O104" s="327">
        <f>N104</f>
        <v>1000</v>
      </c>
      <c r="P104" s="327"/>
      <c r="Q104" s="327"/>
      <c r="R104" s="327"/>
      <c r="S104" s="327">
        <f t="shared" si="81"/>
        <v>1000</v>
      </c>
      <c r="T104" s="327"/>
      <c r="U104" s="327"/>
      <c r="V104" s="327"/>
      <c r="W104" s="327"/>
      <c r="X104" s="327"/>
      <c r="Y104" s="327"/>
      <c r="Z104" s="327"/>
      <c r="AA104" s="327"/>
      <c r="AB104" s="327"/>
      <c r="AC104" s="381"/>
      <c r="AD104" s="345"/>
      <c r="AE104" s="298"/>
      <c r="AF104" s="298"/>
      <c r="AG104" s="298"/>
      <c r="AH104" s="298"/>
      <c r="AI104" s="298"/>
      <c r="AJ104" s="298"/>
      <c r="AK104" s="298"/>
      <c r="AL104" s="298"/>
      <c r="AM104" s="298"/>
      <c r="AN104" s="298"/>
      <c r="AO104" s="298"/>
      <c r="AP104" s="298"/>
      <c r="AQ104" s="298"/>
      <c r="AR104" s="298"/>
      <c r="AS104" s="298"/>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c r="BT104" s="298"/>
      <c r="BU104" s="298"/>
      <c r="BV104" s="298"/>
      <c r="BW104" s="298"/>
      <c r="BX104" s="298"/>
      <c r="BY104" s="298"/>
      <c r="BZ104" s="298"/>
      <c r="CA104" s="298"/>
      <c r="CB104" s="298"/>
      <c r="CC104" s="298"/>
      <c r="CD104" s="298"/>
      <c r="CE104" s="298"/>
      <c r="CF104" s="298"/>
      <c r="CG104" s="298"/>
    </row>
    <row r="105" spans="1:85" s="287" customFormat="1" ht="22.5">
      <c r="A105" s="492" t="s">
        <v>84</v>
      </c>
      <c r="B105" s="315" t="s">
        <v>656</v>
      </c>
      <c r="C105" s="382"/>
      <c r="D105" s="383"/>
      <c r="E105" s="383"/>
      <c r="F105" s="384"/>
      <c r="G105" s="385">
        <f t="shared" ref="G105:AB105" si="82">SUM(G106:G113)</f>
        <v>0</v>
      </c>
      <c r="H105" s="385">
        <f t="shared" si="82"/>
        <v>0</v>
      </c>
      <c r="I105" s="385">
        <f t="shared" si="82"/>
        <v>0</v>
      </c>
      <c r="J105" s="385">
        <f t="shared" si="82"/>
        <v>0</v>
      </c>
      <c r="K105" s="385">
        <f t="shared" si="82"/>
        <v>0</v>
      </c>
      <c r="L105" s="385">
        <f t="shared" si="82"/>
        <v>0</v>
      </c>
      <c r="M105" s="385">
        <f t="shared" si="82"/>
        <v>0</v>
      </c>
      <c r="N105" s="385">
        <f t="shared" si="82"/>
        <v>0</v>
      </c>
      <c r="O105" s="385">
        <f t="shared" si="82"/>
        <v>0</v>
      </c>
      <c r="P105" s="385">
        <f t="shared" si="82"/>
        <v>0</v>
      </c>
      <c r="Q105" s="385">
        <f t="shared" si="82"/>
        <v>0</v>
      </c>
      <c r="R105" s="385">
        <f t="shared" si="82"/>
        <v>0</v>
      </c>
      <c r="S105" s="385">
        <f t="shared" si="82"/>
        <v>0</v>
      </c>
      <c r="T105" s="385">
        <f t="shared" si="82"/>
        <v>0</v>
      </c>
      <c r="U105" s="385">
        <f t="shared" si="82"/>
        <v>0</v>
      </c>
      <c r="V105" s="385">
        <f t="shared" si="82"/>
        <v>0</v>
      </c>
      <c r="W105" s="385">
        <f t="shared" si="82"/>
        <v>0</v>
      </c>
      <c r="X105" s="385">
        <f t="shared" si="82"/>
        <v>0</v>
      </c>
      <c r="Y105" s="385">
        <f t="shared" si="82"/>
        <v>0</v>
      </c>
      <c r="Z105" s="385">
        <f t="shared" si="82"/>
        <v>0</v>
      </c>
      <c r="AA105" s="385">
        <f t="shared" si="82"/>
        <v>0</v>
      </c>
      <c r="AB105" s="385">
        <f t="shared" si="82"/>
        <v>0</v>
      </c>
      <c r="AC105" s="386"/>
      <c r="AD105" s="316"/>
      <c r="AE105" s="298"/>
      <c r="AF105" s="298"/>
      <c r="AG105" s="298"/>
      <c r="AH105" s="298"/>
      <c r="AI105" s="298"/>
      <c r="AJ105" s="298"/>
      <c r="AK105" s="298"/>
      <c r="AL105" s="298"/>
      <c r="AM105" s="298"/>
      <c r="AN105" s="298"/>
      <c r="AO105" s="298"/>
      <c r="AP105" s="298"/>
      <c r="AQ105" s="298"/>
      <c r="AR105" s="298"/>
      <c r="AS105" s="298"/>
      <c r="AT105" s="298"/>
      <c r="AU105" s="298"/>
      <c r="AV105" s="298"/>
      <c r="AW105" s="298"/>
      <c r="AX105" s="298"/>
      <c r="AY105" s="298"/>
      <c r="AZ105" s="298"/>
      <c r="BA105" s="298"/>
      <c r="BB105" s="298"/>
      <c r="BC105" s="298"/>
      <c r="BD105" s="298"/>
      <c r="BE105" s="298"/>
      <c r="BF105" s="298"/>
      <c r="BG105" s="298"/>
      <c r="BH105" s="298"/>
      <c r="BI105" s="298"/>
      <c r="BJ105" s="298"/>
      <c r="BK105" s="298"/>
      <c r="BL105" s="298"/>
      <c r="BM105" s="298"/>
      <c r="BN105" s="298"/>
      <c r="BO105" s="298"/>
      <c r="BP105" s="298"/>
      <c r="BQ105" s="298"/>
      <c r="BR105" s="298"/>
      <c r="BS105" s="298"/>
      <c r="BT105" s="298"/>
      <c r="BU105" s="298"/>
      <c r="BV105" s="298"/>
      <c r="BW105" s="298"/>
      <c r="BX105" s="298"/>
      <c r="BY105" s="298"/>
      <c r="BZ105" s="298"/>
      <c r="CA105" s="298"/>
      <c r="CB105" s="298"/>
      <c r="CC105" s="298"/>
      <c r="CD105" s="298"/>
      <c r="CE105" s="298"/>
      <c r="CF105" s="298"/>
      <c r="CG105" s="298"/>
    </row>
    <row r="106" spans="1:85" s="287" customFormat="1" ht="13.5" hidden="1">
      <c r="A106" s="517"/>
      <c r="B106" s="315"/>
      <c r="C106" s="382"/>
      <c r="D106" s="383"/>
      <c r="E106" s="383"/>
      <c r="F106" s="384"/>
      <c r="G106" s="385"/>
      <c r="H106" s="385"/>
      <c r="I106" s="385"/>
      <c r="J106" s="385"/>
      <c r="K106" s="385"/>
      <c r="L106" s="385"/>
      <c r="M106" s="385"/>
      <c r="N106" s="385"/>
      <c r="O106" s="385"/>
      <c r="P106" s="385"/>
      <c r="Q106" s="385"/>
      <c r="R106" s="385"/>
      <c r="S106" s="385"/>
      <c r="T106" s="385"/>
      <c r="U106" s="385"/>
      <c r="V106" s="385"/>
      <c r="W106" s="385"/>
      <c r="X106" s="385"/>
      <c r="Y106" s="385"/>
      <c r="Z106" s="385"/>
      <c r="AA106" s="385"/>
      <c r="AB106" s="385"/>
      <c r="AC106" s="386"/>
      <c r="AD106" s="443"/>
      <c r="AE106" s="298"/>
      <c r="AF106" s="298"/>
      <c r="AG106" s="298"/>
      <c r="AH106" s="298"/>
      <c r="AI106" s="298"/>
      <c r="AJ106" s="298"/>
      <c r="AK106" s="298"/>
      <c r="AL106" s="298"/>
      <c r="AM106" s="298"/>
      <c r="AN106" s="298"/>
      <c r="AO106" s="298"/>
      <c r="AP106" s="298"/>
      <c r="AQ106" s="298"/>
      <c r="AR106" s="298"/>
      <c r="AS106" s="298"/>
      <c r="AT106" s="298"/>
      <c r="AU106" s="298"/>
      <c r="AV106" s="298"/>
      <c r="AW106" s="298"/>
      <c r="AX106" s="298"/>
      <c r="AY106" s="298"/>
      <c r="AZ106" s="298"/>
      <c r="BA106" s="298"/>
      <c r="BB106" s="298"/>
      <c r="BC106" s="298"/>
      <c r="BD106" s="298"/>
      <c r="BE106" s="298"/>
      <c r="BF106" s="298"/>
      <c r="BG106" s="298"/>
      <c r="BH106" s="298"/>
      <c r="BI106" s="298"/>
      <c r="BJ106" s="298"/>
      <c r="BK106" s="298"/>
      <c r="BL106" s="298"/>
      <c r="BM106" s="298"/>
      <c r="BN106" s="298"/>
      <c r="BO106" s="298"/>
      <c r="BP106" s="298"/>
      <c r="BQ106" s="298"/>
      <c r="BR106" s="298"/>
      <c r="BS106" s="298"/>
      <c r="BT106" s="298"/>
      <c r="BU106" s="298"/>
      <c r="BV106" s="298"/>
      <c r="BW106" s="298"/>
      <c r="BX106" s="298"/>
      <c r="BY106" s="298"/>
      <c r="BZ106" s="298"/>
      <c r="CA106" s="298"/>
      <c r="CB106" s="298"/>
      <c r="CC106" s="298"/>
      <c r="CD106" s="298"/>
      <c r="CE106" s="298"/>
      <c r="CF106" s="298"/>
      <c r="CG106" s="298"/>
    </row>
    <row r="107" spans="1:85" s="288" customFormat="1" ht="11.25" hidden="1">
      <c r="A107" s="514"/>
      <c r="B107" s="329"/>
      <c r="C107" s="463"/>
      <c r="D107" s="520"/>
      <c r="E107" s="498"/>
      <c r="F107" s="333"/>
      <c r="G107" s="325"/>
      <c r="H107" s="327"/>
      <c r="I107" s="521"/>
      <c r="J107" s="327"/>
      <c r="K107" s="327"/>
      <c r="L107" s="327"/>
      <c r="M107" s="327"/>
      <c r="N107" s="327"/>
      <c r="O107" s="327"/>
      <c r="P107" s="327"/>
      <c r="Q107" s="327"/>
      <c r="R107" s="327"/>
      <c r="S107" s="327"/>
      <c r="T107" s="327"/>
      <c r="U107" s="327"/>
      <c r="V107" s="327"/>
      <c r="W107" s="327"/>
      <c r="X107" s="327"/>
      <c r="Y107" s="327"/>
      <c r="Z107" s="327"/>
      <c r="AA107" s="327"/>
      <c r="AB107" s="327"/>
      <c r="AC107" s="381"/>
      <c r="AD107" s="344"/>
      <c r="AE107" s="308"/>
      <c r="AF107" s="308"/>
      <c r="AG107" s="308"/>
      <c r="AH107" s="308"/>
      <c r="AI107" s="308"/>
      <c r="AJ107" s="308"/>
      <c r="AK107" s="308"/>
      <c r="AL107" s="308"/>
      <c r="AM107" s="308"/>
      <c r="AN107" s="308"/>
      <c r="AO107" s="308"/>
      <c r="AP107" s="308"/>
      <c r="AQ107" s="308"/>
      <c r="AR107" s="308"/>
      <c r="AS107" s="308"/>
      <c r="AT107" s="308"/>
      <c r="AU107" s="308"/>
      <c r="AV107" s="308"/>
      <c r="AW107" s="308"/>
      <c r="AX107" s="308"/>
      <c r="AY107" s="308"/>
      <c r="AZ107" s="308"/>
      <c r="BA107" s="308"/>
      <c r="BB107" s="308"/>
      <c r="BC107" s="308"/>
      <c r="BD107" s="308"/>
      <c r="BE107" s="308"/>
      <c r="BF107" s="308"/>
      <c r="BG107" s="308"/>
      <c r="BH107" s="308"/>
      <c r="BI107" s="308"/>
      <c r="BJ107" s="308"/>
      <c r="BK107" s="308"/>
      <c r="BL107" s="308"/>
      <c r="BM107" s="308"/>
      <c r="BN107" s="308"/>
      <c r="BO107" s="308"/>
      <c r="BP107" s="308"/>
      <c r="BQ107" s="308"/>
      <c r="BR107" s="308"/>
      <c r="BS107" s="308"/>
      <c r="BT107" s="308"/>
      <c r="BU107" s="308"/>
      <c r="BV107" s="308"/>
      <c r="BW107" s="308"/>
      <c r="BX107" s="308"/>
      <c r="BY107" s="308"/>
      <c r="BZ107" s="308"/>
      <c r="CA107" s="308"/>
      <c r="CB107" s="308"/>
      <c r="CC107" s="308"/>
      <c r="CD107" s="308"/>
      <c r="CE107" s="308"/>
      <c r="CF107" s="308"/>
      <c r="CG107" s="308"/>
    </row>
    <row r="108" spans="1:85" s="288" customFormat="1" ht="12" thickBot="1">
      <c r="A108" s="522"/>
      <c r="B108" s="523"/>
      <c r="C108" s="524"/>
      <c r="D108" s="525"/>
      <c r="E108" s="526"/>
      <c r="F108" s="527"/>
      <c r="G108" s="528"/>
      <c r="H108" s="529"/>
      <c r="I108" s="530"/>
      <c r="J108" s="529"/>
      <c r="K108" s="529"/>
      <c r="L108" s="529"/>
      <c r="M108" s="529"/>
      <c r="N108" s="529"/>
      <c r="O108" s="529"/>
      <c r="P108" s="529"/>
      <c r="Q108" s="529"/>
      <c r="R108" s="529"/>
      <c r="S108" s="529"/>
      <c r="T108" s="529"/>
      <c r="U108" s="529"/>
      <c r="V108" s="529"/>
      <c r="W108" s="529"/>
      <c r="X108" s="529"/>
      <c r="Y108" s="529"/>
      <c r="Z108" s="529"/>
      <c r="AA108" s="529"/>
      <c r="AB108" s="529"/>
      <c r="AC108" s="531"/>
      <c r="AD108" s="445"/>
      <c r="AE108" s="308"/>
      <c r="AF108" s="308"/>
      <c r="AG108" s="308"/>
      <c r="AH108" s="308"/>
      <c r="AI108" s="308"/>
      <c r="AJ108" s="308"/>
      <c r="AK108" s="308"/>
      <c r="AL108" s="308"/>
      <c r="AM108" s="308"/>
      <c r="AN108" s="308"/>
      <c r="AO108" s="308"/>
      <c r="AP108" s="308"/>
      <c r="AQ108" s="308"/>
      <c r="AR108" s="308"/>
      <c r="AS108" s="308"/>
      <c r="AT108" s="308"/>
      <c r="AU108" s="308"/>
      <c r="AV108" s="308"/>
      <c r="AW108" s="308"/>
      <c r="AX108" s="308"/>
      <c r="AY108" s="308"/>
      <c r="AZ108" s="308"/>
      <c r="BA108" s="308"/>
      <c r="BB108" s="308"/>
      <c r="BC108" s="308"/>
      <c r="BD108" s="308"/>
      <c r="BE108" s="308"/>
      <c r="BF108" s="308"/>
      <c r="BG108" s="308"/>
      <c r="BH108" s="308"/>
      <c r="BI108" s="308"/>
      <c r="BJ108" s="308"/>
      <c r="BK108" s="308"/>
      <c r="BL108" s="308"/>
      <c r="BM108" s="308"/>
      <c r="BN108" s="308"/>
      <c r="BO108" s="308"/>
      <c r="BP108" s="308"/>
      <c r="BQ108" s="308"/>
      <c r="BR108" s="308"/>
      <c r="BS108" s="308"/>
      <c r="BT108" s="308"/>
      <c r="BU108" s="308"/>
      <c r="BV108" s="308"/>
      <c r="BW108" s="308"/>
      <c r="BX108" s="308"/>
      <c r="BY108" s="308"/>
      <c r="BZ108" s="308"/>
      <c r="CA108" s="308"/>
      <c r="CB108" s="308"/>
      <c r="CC108" s="308"/>
      <c r="CD108" s="308"/>
      <c r="CE108" s="308"/>
      <c r="CF108" s="308"/>
      <c r="CG108" s="308"/>
    </row>
    <row r="109" spans="1:85" s="288" customFormat="1" ht="11.25">
      <c r="A109" s="532"/>
      <c r="B109" s="387"/>
      <c r="C109" s="388"/>
      <c r="D109" s="389"/>
      <c r="E109" s="390"/>
      <c r="F109" s="391"/>
      <c r="G109" s="392"/>
      <c r="H109" s="393"/>
      <c r="I109" s="394"/>
      <c r="J109" s="393"/>
      <c r="K109" s="393"/>
      <c r="L109" s="393"/>
      <c r="M109" s="393"/>
      <c r="N109" s="393"/>
      <c r="O109" s="393"/>
      <c r="P109" s="393"/>
      <c r="Q109" s="393"/>
      <c r="R109" s="393"/>
      <c r="S109" s="393"/>
      <c r="T109" s="393"/>
      <c r="U109" s="393"/>
      <c r="V109" s="393"/>
      <c r="W109" s="393"/>
      <c r="X109" s="393"/>
      <c r="Y109" s="393"/>
      <c r="Z109" s="393"/>
      <c r="AA109" s="393"/>
      <c r="AB109" s="393"/>
      <c r="AC109" s="395"/>
      <c r="AD109" s="533"/>
      <c r="AE109" s="308"/>
      <c r="AF109" s="308"/>
      <c r="AG109" s="308"/>
      <c r="AH109" s="308"/>
      <c r="AI109" s="308"/>
      <c r="AJ109" s="308"/>
      <c r="AK109" s="308"/>
      <c r="AL109" s="308"/>
      <c r="AM109" s="308"/>
      <c r="AN109" s="308"/>
      <c r="AO109" s="308"/>
      <c r="AP109" s="308"/>
      <c r="AQ109" s="308"/>
      <c r="AR109" s="308"/>
      <c r="AS109" s="308"/>
      <c r="AT109" s="308"/>
      <c r="AU109" s="308"/>
      <c r="AV109" s="308"/>
      <c r="AW109" s="308"/>
      <c r="AX109" s="308"/>
      <c r="AY109" s="308"/>
      <c r="AZ109" s="308"/>
      <c r="BA109" s="308"/>
      <c r="BB109" s="308"/>
      <c r="BC109" s="308"/>
      <c r="BD109" s="308"/>
      <c r="BE109" s="308"/>
      <c r="BF109" s="308"/>
      <c r="BG109" s="308"/>
      <c r="BH109" s="308"/>
      <c r="BI109" s="308"/>
      <c r="BJ109" s="308"/>
      <c r="BK109" s="308"/>
      <c r="BL109" s="308"/>
      <c r="BM109" s="308"/>
      <c r="BN109" s="308"/>
      <c r="BO109" s="308"/>
      <c r="BP109" s="308"/>
      <c r="BQ109" s="308"/>
      <c r="BR109" s="308"/>
      <c r="BS109" s="308"/>
      <c r="BT109" s="308"/>
      <c r="BU109" s="308"/>
      <c r="BV109" s="308"/>
      <c r="BW109" s="308"/>
      <c r="BX109" s="308"/>
      <c r="BY109" s="308"/>
      <c r="BZ109" s="308"/>
      <c r="CA109" s="308"/>
      <c r="CB109" s="308"/>
      <c r="CC109" s="308"/>
      <c r="CD109" s="308"/>
      <c r="CE109" s="308"/>
      <c r="CF109" s="308"/>
      <c r="CG109" s="308"/>
    </row>
    <row r="110" spans="1:85" s="308" customFormat="1" ht="11.25">
      <c r="A110" s="534"/>
      <c r="B110" s="396"/>
      <c r="C110" s="397"/>
      <c r="D110" s="398"/>
      <c r="E110" s="399"/>
      <c r="F110" s="400"/>
      <c r="G110" s="401"/>
      <c r="H110" s="393"/>
      <c r="I110" s="394"/>
      <c r="J110" s="393"/>
      <c r="K110" s="393"/>
      <c r="L110" s="393"/>
      <c r="M110" s="393"/>
      <c r="N110" s="393"/>
      <c r="O110" s="393"/>
      <c r="P110" s="393"/>
      <c r="Q110" s="393"/>
      <c r="R110" s="393"/>
      <c r="S110" s="393"/>
      <c r="T110" s="393"/>
      <c r="U110" s="393"/>
      <c r="V110" s="393"/>
      <c r="W110" s="393"/>
      <c r="X110" s="393"/>
      <c r="Y110" s="393"/>
      <c r="Z110" s="393"/>
      <c r="AA110" s="393"/>
      <c r="AB110" s="393"/>
      <c r="AC110" s="395"/>
      <c r="AD110" s="533"/>
    </row>
    <row r="111" spans="1:85" s="308" customFormat="1" ht="28.5" customHeight="1">
      <c r="A111" s="534"/>
      <c r="B111" s="396"/>
      <c r="C111" s="397"/>
      <c r="D111" s="398"/>
      <c r="E111" s="399"/>
      <c r="F111" s="400"/>
      <c r="G111" s="401"/>
      <c r="H111" s="393"/>
      <c r="I111" s="394"/>
      <c r="J111" s="393"/>
      <c r="K111" s="393"/>
      <c r="L111" s="393"/>
      <c r="M111" s="393"/>
      <c r="N111" s="393"/>
      <c r="O111" s="393"/>
      <c r="P111" s="393"/>
      <c r="Q111" s="393"/>
      <c r="R111" s="393"/>
      <c r="S111" s="393"/>
      <c r="T111" s="393"/>
      <c r="U111" s="393"/>
      <c r="V111" s="393"/>
      <c r="W111" s="393"/>
      <c r="X111" s="393"/>
      <c r="Y111" s="393"/>
      <c r="Z111" s="393"/>
      <c r="AA111" s="393"/>
      <c r="AB111" s="393"/>
      <c r="AC111" s="395"/>
      <c r="AD111" s="533"/>
    </row>
    <row r="112" spans="1:85" s="308" customFormat="1" ht="28.5" customHeight="1">
      <c r="A112" s="534"/>
      <c r="B112" s="396"/>
      <c r="C112" s="397"/>
      <c r="D112" s="398"/>
      <c r="E112" s="399"/>
      <c r="F112" s="400"/>
      <c r="G112" s="401"/>
      <c r="H112" s="393"/>
      <c r="I112" s="394"/>
      <c r="J112" s="393"/>
      <c r="K112" s="393"/>
      <c r="L112" s="393"/>
      <c r="M112" s="393"/>
      <c r="N112" s="393"/>
      <c r="O112" s="393"/>
      <c r="P112" s="393"/>
      <c r="Q112" s="393"/>
      <c r="R112" s="393"/>
      <c r="S112" s="393"/>
      <c r="T112" s="393"/>
      <c r="U112" s="393"/>
      <c r="V112" s="393"/>
      <c r="W112" s="393"/>
      <c r="X112" s="393"/>
      <c r="Y112" s="393"/>
      <c r="Z112" s="393"/>
      <c r="AA112" s="393"/>
      <c r="AB112" s="393"/>
      <c r="AC112" s="395"/>
      <c r="AD112" s="533"/>
    </row>
    <row r="113" spans="1:30" s="308" customFormat="1" ht="28.5" customHeight="1">
      <c r="A113" s="534"/>
      <c r="B113" s="396"/>
      <c r="C113" s="397"/>
      <c r="D113" s="398"/>
      <c r="E113" s="399"/>
      <c r="F113" s="400"/>
      <c r="G113" s="401"/>
      <c r="H113" s="393"/>
      <c r="I113" s="394"/>
      <c r="J113" s="393"/>
      <c r="K113" s="393"/>
      <c r="L113" s="393"/>
      <c r="M113" s="393"/>
      <c r="N113" s="393"/>
      <c r="O113" s="393"/>
      <c r="P113" s="393"/>
      <c r="Q113" s="393"/>
      <c r="R113" s="393"/>
      <c r="S113" s="393"/>
      <c r="T113" s="393"/>
      <c r="U113" s="393"/>
      <c r="V113" s="393"/>
      <c r="W113" s="393"/>
      <c r="X113" s="393"/>
      <c r="Y113" s="393"/>
      <c r="Z113" s="393"/>
      <c r="AA113" s="393"/>
      <c r="AB113" s="393"/>
      <c r="AC113" s="395"/>
      <c r="AD113" s="533"/>
    </row>
    <row r="114" spans="1:30" s="308" customFormat="1" ht="28.5" customHeight="1">
      <c r="A114" s="534"/>
      <c r="B114" s="396"/>
      <c r="C114" s="397"/>
      <c r="D114" s="398"/>
      <c r="E114" s="399"/>
      <c r="F114" s="400"/>
      <c r="G114" s="401"/>
      <c r="H114" s="393"/>
      <c r="I114" s="394"/>
      <c r="J114" s="393"/>
      <c r="K114" s="393"/>
      <c r="L114" s="393"/>
      <c r="M114" s="393"/>
      <c r="N114" s="393"/>
      <c r="O114" s="393"/>
      <c r="P114" s="393"/>
      <c r="Q114" s="393"/>
      <c r="R114" s="393"/>
      <c r="S114" s="393"/>
      <c r="T114" s="393"/>
      <c r="U114" s="393"/>
      <c r="V114" s="393"/>
      <c r="W114" s="393"/>
      <c r="X114" s="393"/>
      <c r="Y114" s="393"/>
      <c r="Z114" s="393"/>
      <c r="AA114" s="393"/>
      <c r="AB114" s="393"/>
      <c r="AC114" s="395"/>
      <c r="AD114" s="533"/>
    </row>
    <row r="115" spans="1:30" s="308" customFormat="1" ht="28.5" customHeight="1">
      <c r="A115" s="534"/>
      <c r="B115" s="396"/>
      <c r="C115" s="397"/>
      <c r="D115" s="398"/>
      <c r="E115" s="399"/>
      <c r="F115" s="400"/>
      <c r="G115" s="401"/>
      <c r="H115" s="393"/>
      <c r="I115" s="394"/>
      <c r="J115" s="393"/>
      <c r="K115" s="393"/>
      <c r="L115" s="393"/>
      <c r="M115" s="393"/>
      <c r="N115" s="393"/>
      <c r="O115" s="393"/>
      <c r="P115" s="393"/>
      <c r="Q115" s="393"/>
      <c r="R115" s="393"/>
      <c r="S115" s="393"/>
      <c r="T115" s="393"/>
      <c r="U115" s="393"/>
      <c r="V115" s="393"/>
      <c r="W115" s="393"/>
      <c r="X115" s="393"/>
      <c r="Y115" s="393"/>
      <c r="Z115" s="393"/>
      <c r="AA115" s="393"/>
      <c r="AB115" s="393"/>
      <c r="AC115" s="395"/>
      <c r="AD115" s="533"/>
    </row>
    <row r="116" spans="1:30" s="308" customFormat="1" ht="28.5" customHeight="1">
      <c r="A116" s="534"/>
      <c r="B116" s="396"/>
      <c r="C116" s="397"/>
      <c r="D116" s="398"/>
      <c r="E116" s="399"/>
      <c r="F116" s="400"/>
      <c r="G116" s="401"/>
      <c r="H116" s="393"/>
      <c r="I116" s="394"/>
      <c r="J116" s="393"/>
      <c r="K116" s="393"/>
      <c r="L116" s="393"/>
      <c r="M116" s="393"/>
      <c r="N116" s="393"/>
      <c r="O116" s="393"/>
      <c r="P116" s="393"/>
      <c r="Q116" s="393"/>
      <c r="R116" s="393"/>
      <c r="S116" s="393"/>
      <c r="T116" s="393"/>
      <c r="U116" s="393"/>
      <c r="V116" s="393"/>
      <c r="W116" s="393"/>
      <c r="X116" s="393"/>
      <c r="Y116" s="393"/>
      <c r="Z116" s="393"/>
      <c r="AA116" s="393"/>
      <c r="AB116" s="393"/>
      <c r="AC116" s="395"/>
      <c r="AD116" s="533"/>
    </row>
    <row r="117" spans="1:30" s="308" customFormat="1" ht="28.5" customHeight="1">
      <c r="A117" s="534"/>
      <c r="B117" s="396"/>
      <c r="C117" s="397"/>
      <c r="D117" s="398"/>
      <c r="E117" s="399"/>
      <c r="F117" s="400"/>
      <c r="G117" s="401"/>
      <c r="H117" s="393"/>
      <c r="I117" s="394"/>
      <c r="J117" s="393"/>
      <c r="K117" s="393"/>
      <c r="L117" s="393"/>
      <c r="M117" s="393"/>
      <c r="N117" s="393"/>
      <c r="O117" s="393"/>
      <c r="P117" s="393"/>
      <c r="Q117" s="393"/>
      <c r="R117" s="393"/>
      <c r="S117" s="393"/>
      <c r="T117" s="393"/>
      <c r="U117" s="393"/>
      <c r="V117" s="393"/>
      <c r="W117" s="393"/>
      <c r="X117" s="393"/>
      <c r="Y117" s="393"/>
      <c r="Z117" s="393"/>
      <c r="AA117" s="393"/>
      <c r="AB117" s="393"/>
      <c r="AC117" s="395"/>
      <c r="AD117" s="533"/>
    </row>
    <row r="118" spans="1:30" s="308" customFormat="1" ht="28.5" customHeight="1">
      <c r="A118" s="534"/>
      <c r="B118" s="396"/>
      <c r="C118" s="397"/>
      <c r="D118" s="398"/>
      <c r="E118" s="399"/>
      <c r="F118" s="400"/>
      <c r="G118" s="401"/>
      <c r="H118" s="393"/>
      <c r="I118" s="394"/>
      <c r="J118" s="393"/>
      <c r="K118" s="393"/>
      <c r="L118" s="393"/>
      <c r="M118" s="393"/>
      <c r="N118" s="393"/>
      <c r="O118" s="393"/>
      <c r="P118" s="393"/>
      <c r="Q118" s="393"/>
      <c r="R118" s="393"/>
      <c r="S118" s="393"/>
      <c r="T118" s="393"/>
      <c r="U118" s="393"/>
      <c r="V118" s="393"/>
      <c r="W118" s="393"/>
      <c r="X118" s="393"/>
      <c r="Y118" s="393"/>
      <c r="Z118" s="393"/>
      <c r="AA118" s="393"/>
      <c r="AB118" s="393"/>
      <c r="AC118" s="395"/>
      <c r="AD118" s="533"/>
    </row>
    <row r="119" spans="1:30" s="308" customFormat="1" ht="28.5" customHeight="1">
      <c r="A119" s="534"/>
      <c r="B119" s="396"/>
      <c r="C119" s="397"/>
      <c r="D119" s="398"/>
      <c r="E119" s="399"/>
      <c r="F119" s="400"/>
      <c r="G119" s="401"/>
      <c r="H119" s="393"/>
      <c r="I119" s="394"/>
      <c r="J119" s="393"/>
      <c r="K119" s="393"/>
      <c r="L119" s="393"/>
      <c r="M119" s="393"/>
      <c r="N119" s="393"/>
      <c r="O119" s="393"/>
      <c r="P119" s="393"/>
      <c r="Q119" s="393"/>
      <c r="R119" s="393"/>
      <c r="S119" s="393"/>
      <c r="T119" s="393"/>
      <c r="U119" s="393"/>
      <c r="V119" s="393"/>
      <c r="W119" s="393"/>
      <c r="X119" s="393"/>
      <c r="Y119" s="393"/>
      <c r="Z119" s="393"/>
      <c r="AA119" s="393"/>
      <c r="AB119" s="393"/>
      <c r="AC119" s="395"/>
      <c r="AD119" s="533"/>
    </row>
    <row r="120" spans="1:30" s="308" customFormat="1" ht="28.5" customHeight="1">
      <c r="A120" s="534"/>
      <c r="B120" s="396"/>
      <c r="C120" s="397"/>
      <c r="D120" s="398"/>
      <c r="E120" s="399"/>
      <c r="F120" s="400"/>
      <c r="G120" s="401"/>
      <c r="H120" s="393"/>
      <c r="I120" s="394"/>
      <c r="J120" s="393"/>
      <c r="K120" s="393"/>
      <c r="L120" s="393"/>
      <c r="M120" s="393"/>
      <c r="N120" s="393"/>
      <c r="O120" s="393"/>
      <c r="P120" s="393"/>
      <c r="Q120" s="393"/>
      <c r="R120" s="393"/>
      <c r="S120" s="393"/>
      <c r="T120" s="393"/>
      <c r="U120" s="393"/>
      <c r="V120" s="393"/>
      <c r="W120" s="393"/>
      <c r="X120" s="393"/>
      <c r="Y120" s="393"/>
      <c r="Z120" s="393"/>
      <c r="AA120" s="393"/>
      <c r="AB120" s="393"/>
      <c r="AC120" s="395"/>
      <c r="AD120" s="533"/>
    </row>
    <row r="121" spans="1:30" s="308" customFormat="1" ht="28.5" customHeight="1">
      <c r="A121" s="534"/>
      <c r="B121" s="396"/>
      <c r="C121" s="397"/>
      <c r="D121" s="398"/>
      <c r="E121" s="399"/>
      <c r="F121" s="400"/>
      <c r="G121" s="401"/>
      <c r="H121" s="393"/>
      <c r="I121" s="394"/>
      <c r="J121" s="393"/>
      <c r="K121" s="393"/>
      <c r="L121" s="393"/>
      <c r="M121" s="393"/>
      <c r="N121" s="393"/>
      <c r="O121" s="393"/>
      <c r="P121" s="393"/>
      <c r="Q121" s="393"/>
      <c r="R121" s="393"/>
      <c r="S121" s="393"/>
      <c r="T121" s="393"/>
      <c r="U121" s="393"/>
      <c r="V121" s="393"/>
      <c r="W121" s="393"/>
      <c r="X121" s="393"/>
      <c r="Y121" s="393"/>
      <c r="Z121" s="393"/>
      <c r="AA121" s="393"/>
      <c r="AB121" s="393"/>
      <c r="AC121" s="395"/>
      <c r="AD121" s="533"/>
    </row>
    <row r="122" spans="1:30" s="308" customFormat="1" ht="28.5" customHeight="1">
      <c r="A122" s="534"/>
      <c r="B122" s="396"/>
      <c r="C122" s="397"/>
      <c r="D122" s="398"/>
      <c r="E122" s="399"/>
      <c r="F122" s="400"/>
      <c r="G122" s="401"/>
      <c r="H122" s="393"/>
      <c r="I122" s="394"/>
      <c r="J122" s="393"/>
      <c r="K122" s="393"/>
      <c r="L122" s="393"/>
      <c r="M122" s="393"/>
      <c r="N122" s="393"/>
      <c r="O122" s="393"/>
      <c r="P122" s="393"/>
      <c r="Q122" s="393"/>
      <c r="R122" s="393"/>
      <c r="S122" s="393"/>
      <c r="T122" s="393"/>
      <c r="U122" s="393"/>
      <c r="V122" s="393"/>
      <c r="W122" s="393"/>
      <c r="X122" s="393"/>
      <c r="Y122" s="393"/>
      <c r="Z122" s="393"/>
      <c r="AA122" s="393"/>
      <c r="AB122" s="393"/>
      <c r="AC122" s="395"/>
      <c r="AD122" s="533"/>
    </row>
    <row r="123" spans="1:30" s="308" customFormat="1" ht="28.5" customHeight="1">
      <c r="A123" s="534"/>
      <c r="B123" s="396"/>
      <c r="C123" s="397"/>
      <c r="D123" s="398"/>
      <c r="E123" s="399"/>
      <c r="F123" s="400"/>
      <c r="G123" s="401"/>
      <c r="H123" s="393"/>
      <c r="I123" s="394"/>
      <c r="J123" s="393"/>
      <c r="K123" s="393"/>
      <c r="L123" s="393"/>
      <c r="M123" s="393"/>
      <c r="N123" s="393"/>
      <c r="O123" s="393"/>
      <c r="P123" s="393"/>
      <c r="Q123" s="393"/>
      <c r="R123" s="393"/>
      <c r="S123" s="393"/>
      <c r="T123" s="393"/>
      <c r="U123" s="393"/>
      <c r="V123" s="393"/>
      <c r="W123" s="393"/>
      <c r="X123" s="393"/>
      <c r="Y123" s="393"/>
      <c r="Z123" s="393"/>
      <c r="AA123" s="393"/>
      <c r="AB123" s="393"/>
      <c r="AC123" s="395"/>
      <c r="AD123" s="533"/>
    </row>
    <row r="124" spans="1:30" s="308" customFormat="1" ht="28.5" customHeight="1">
      <c r="A124" s="534"/>
      <c r="B124" s="396"/>
      <c r="C124" s="397"/>
      <c r="D124" s="398"/>
      <c r="E124" s="399"/>
      <c r="F124" s="400"/>
      <c r="G124" s="401"/>
      <c r="H124" s="393"/>
      <c r="I124" s="394"/>
      <c r="J124" s="393"/>
      <c r="K124" s="393"/>
      <c r="L124" s="393"/>
      <c r="M124" s="393"/>
      <c r="N124" s="393"/>
      <c r="O124" s="393"/>
      <c r="P124" s="393"/>
      <c r="Q124" s="393"/>
      <c r="R124" s="393"/>
      <c r="S124" s="393"/>
      <c r="T124" s="393"/>
      <c r="U124" s="393"/>
      <c r="V124" s="393"/>
      <c r="W124" s="393"/>
      <c r="X124" s="393"/>
      <c r="Y124" s="393"/>
      <c r="Z124" s="393"/>
      <c r="AA124" s="393"/>
      <c r="AB124" s="393"/>
      <c r="AC124" s="395"/>
      <c r="AD124" s="533"/>
    </row>
    <row r="125" spans="1:30" s="308" customFormat="1" ht="28.5" customHeight="1">
      <c r="A125" s="534"/>
      <c r="B125" s="396"/>
      <c r="C125" s="397"/>
      <c r="D125" s="398"/>
      <c r="E125" s="399"/>
      <c r="F125" s="400"/>
      <c r="G125" s="401"/>
      <c r="H125" s="393"/>
      <c r="I125" s="394"/>
      <c r="J125" s="393"/>
      <c r="K125" s="393"/>
      <c r="L125" s="393"/>
      <c r="M125" s="393"/>
      <c r="N125" s="393"/>
      <c r="O125" s="393"/>
      <c r="P125" s="393"/>
      <c r="Q125" s="393"/>
      <c r="R125" s="393"/>
      <c r="S125" s="393"/>
      <c r="T125" s="393"/>
      <c r="U125" s="393"/>
      <c r="V125" s="393"/>
      <c r="W125" s="393"/>
      <c r="X125" s="393"/>
      <c r="Y125" s="393"/>
      <c r="Z125" s="393"/>
      <c r="AA125" s="393"/>
      <c r="AB125" s="393"/>
      <c r="AC125" s="395"/>
      <c r="AD125" s="533"/>
    </row>
    <row r="126" spans="1:30" s="308" customFormat="1" ht="28.5" customHeight="1">
      <c r="A126" s="534"/>
      <c r="B126" s="396"/>
      <c r="C126" s="397"/>
      <c r="D126" s="398"/>
      <c r="E126" s="399"/>
      <c r="F126" s="400"/>
      <c r="G126" s="401"/>
      <c r="H126" s="393"/>
      <c r="I126" s="394"/>
      <c r="J126" s="393"/>
      <c r="K126" s="393"/>
      <c r="L126" s="393"/>
      <c r="M126" s="393"/>
      <c r="N126" s="393"/>
      <c r="O126" s="393"/>
      <c r="P126" s="393"/>
      <c r="Q126" s="393"/>
      <c r="R126" s="393"/>
      <c r="S126" s="393"/>
      <c r="T126" s="393"/>
      <c r="U126" s="393"/>
      <c r="V126" s="393"/>
      <c r="W126" s="393"/>
      <c r="X126" s="393"/>
      <c r="Y126" s="393"/>
      <c r="Z126" s="393"/>
      <c r="AA126" s="393"/>
      <c r="AB126" s="393"/>
      <c r="AC126" s="395"/>
      <c r="AD126" s="533"/>
    </row>
    <row r="127" spans="1:30" s="308" customFormat="1" ht="28.5" customHeight="1">
      <c r="A127" s="534"/>
      <c r="B127" s="396"/>
      <c r="C127" s="397"/>
      <c r="D127" s="398"/>
      <c r="E127" s="399"/>
      <c r="F127" s="400"/>
      <c r="G127" s="401"/>
      <c r="H127" s="393"/>
      <c r="I127" s="394"/>
      <c r="J127" s="393"/>
      <c r="K127" s="393"/>
      <c r="L127" s="393"/>
      <c r="M127" s="393"/>
      <c r="N127" s="393"/>
      <c r="O127" s="393"/>
      <c r="P127" s="393"/>
      <c r="Q127" s="393"/>
      <c r="R127" s="393"/>
      <c r="S127" s="393"/>
      <c r="T127" s="393"/>
      <c r="U127" s="393"/>
      <c r="V127" s="393"/>
      <c r="W127" s="393"/>
      <c r="X127" s="393"/>
      <c r="Y127" s="393"/>
      <c r="Z127" s="393"/>
      <c r="AA127" s="393"/>
      <c r="AB127" s="393"/>
      <c r="AC127" s="395"/>
      <c r="AD127" s="533"/>
    </row>
    <row r="128" spans="1:30" s="308" customFormat="1" ht="28.5" customHeight="1">
      <c r="A128" s="534"/>
      <c r="B128" s="396"/>
      <c r="C128" s="397"/>
      <c r="D128" s="398"/>
      <c r="E128" s="399"/>
      <c r="F128" s="400"/>
      <c r="G128" s="401"/>
      <c r="H128" s="393"/>
      <c r="I128" s="394"/>
      <c r="J128" s="393"/>
      <c r="K128" s="393"/>
      <c r="L128" s="393"/>
      <c r="M128" s="393"/>
      <c r="N128" s="393"/>
      <c r="O128" s="393"/>
      <c r="P128" s="393"/>
      <c r="Q128" s="393"/>
      <c r="R128" s="393"/>
      <c r="S128" s="393"/>
      <c r="T128" s="393"/>
      <c r="U128" s="393"/>
      <c r="V128" s="393"/>
      <c r="W128" s="393"/>
      <c r="X128" s="393"/>
      <c r="Y128" s="393"/>
      <c r="Z128" s="393"/>
      <c r="AA128" s="393"/>
      <c r="AB128" s="393"/>
      <c r="AC128" s="395"/>
      <c r="AD128" s="533"/>
    </row>
    <row r="129" spans="1:85" s="308" customFormat="1" ht="28.5" customHeight="1">
      <c r="A129" s="534"/>
      <c r="B129" s="396"/>
      <c r="C129" s="397"/>
      <c r="D129" s="398"/>
      <c r="E129" s="399"/>
      <c r="F129" s="400"/>
      <c r="G129" s="401"/>
      <c r="H129" s="393"/>
      <c r="I129" s="394"/>
      <c r="J129" s="393"/>
      <c r="K129" s="393"/>
      <c r="L129" s="393"/>
      <c r="M129" s="393"/>
      <c r="N129" s="393"/>
      <c r="O129" s="393"/>
      <c r="P129" s="393"/>
      <c r="Q129" s="393"/>
      <c r="R129" s="393"/>
      <c r="S129" s="393"/>
      <c r="T129" s="393"/>
      <c r="U129" s="393"/>
      <c r="V129" s="393"/>
      <c r="W129" s="393"/>
      <c r="X129" s="393"/>
      <c r="Y129" s="393"/>
      <c r="Z129" s="393"/>
      <c r="AA129" s="393"/>
      <c r="AB129" s="393"/>
      <c r="AC129" s="395"/>
      <c r="AD129" s="533"/>
    </row>
    <row r="130" spans="1:85" s="308" customFormat="1" ht="28.5" customHeight="1">
      <c r="A130" s="534"/>
      <c r="B130" s="396"/>
      <c r="C130" s="397"/>
      <c r="D130" s="398"/>
      <c r="E130" s="399"/>
      <c r="F130" s="400"/>
      <c r="G130" s="401"/>
      <c r="H130" s="393"/>
      <c r="I130" s="394"/>
      <c r="J130" s="393"/>
      <c r="K130" s="393"/>
      <c r="L130" s="393"/>
      <c r="M130" s="393"/>
      <c r="N130" s="393"/>
      <c r="O130" s="393"/>
      <c r="P130" s="393"/>
      <c r="Q130" s="393"/>
      <c r="R130" s="393"/>
      <c r="S130" s="393"/>
      <c r="T130" s="393"/>
      <c r="U130" s="393"/>
      <c r="V130" s="393"/>
      <c r="W130" s="393"/>
      <c r="X130" s="393"/>
      <c r="Y130" s="393"/>
      <c r="Z130" s="393"/>
      <c r="AA130" s="393"/>
      <c r="AB130" s="393"/>
      <c r="AC130" s="395"/>
      <c r="AD130" s="533"/>
    </row>
    <row r="131" spans="1:85" s="308" customFormat="1" ht="28.5" customHeight="1">
      <c r="A131" s="534"/>
      <c r="B131" s="396"/>
      <c r="C131" s="397"/>
      <c r="D131" s="398"/>
      <c r="E131" s="399"/>
      <c r="F131" s="400"/>
      <c r="G131" s="401"/>
      <c r="H131" s="393"/>
      <c r="I131" s="394"/>
      <c r="J131" s="393"/>
      <c r="K131" s="393"/>
      <c r="L131" s="393"/>
      <c r="M131" s="393"/>
      <c r="N131" s="393"/>
      <c r="O131" s="393"/>
      <c r="P131" s="393"/>
      <c r="Q131" s="393"/>
      <c r="R131" s="393"/>
      <c r="S131" s="393"/>
      <c r="T131" s="393"/>
      <c r="U131" s="393"/>
      <c r="V131" s="393"/>
      <c r="W131" s="393"/>
      <c r="X131" s="393"/>
      <c r="Y131" s="393"/>
      <c r="Z131" s="393"/>
      <c r="AA131" s="393"/>
      <c r="AB131" s="393"/>
      <c r="AC131" s="395"/>
      <c r="AD131" s="533"/>
    </row>
    <row r="132" spans="1:85" s="308" customFormat="1" ht="28.5" customHeight="1">
      <c r="A132" s="534"/>
      <c r="B132" s="396"/>
      <c r="C132" s="397"/>
      <c r="D132" s="398"/>
      <c r="E132" s="399"/>
      <c r="F132" s="400"/>
      <c r="G132" s="401"/>
      <c r="H132" s="393"/>
      <c r="I132" s="394"/>
      <c r="J132" s="393"/>
      <c r="K132" s="393"/>
      <c r="L132" s="393"/>
      <c r="M132" s="393"/>
      <c r="N132" s="393"/>
      <c r="O132" s="393"/>
      <c r="P132" s="393"/>
      <c r="Q132" s="393"/>
      <c r="R132" s="393"/>
      <c r="S132" s="393"/>
      <c r="T132" s="393"/>
      <c r="U132" s="393"/>
      <c r="V132" s="393"/>
      <c r="W132" s="393"/>
      <c r="X132" s="393"/>
      <c r="Y132" s="393"/>
      <c r="Z132" s="393"/>
      <c r="AA132" s="393"/>
      <c r="AB132" s="393"/>
      <c r="AC132" s="395"/>
      <c r="AD132" s="533"/>
    </row>
    <row r="133" spans="1:85" s="308" customFormat="1" ht="28.5" customHeight="1">
      <c r="A133" s="534"/>
      <c r="B133" s="396"/>
      <c r="C133" s="397"/>
      <c r="D133" s="398"/>
      <c r="E133" s="399"/>
      <c r="F133" s="400"/>
      <c r="G133" s="401"/>
      <c r="H133" s="393"/>
      <c r="I133" s="394"/>
      <c r="J133" s="393"/>
      <c r="K133" s="393"/>
      <c r="L133" s="393"/>
      <c r="M133" s="393"/>
      <c r="N133" s="393"/>
      <c r="O133" s="393"/>
      <c r="P133" s="393"/>
      <c r="Q133" s="393"/>
      <c r="R133" s="393"/>
      <c r="S133" s="393"/>
      <c r="T133" s="393"/>
      <c r="U133" s="393"/>
      <c r="V133" s="393"/>
      <c r="W133" s="393"/>
      <c r="X133" s="393"/>
      <c r="Y133" s="393"/>
      <c r="Z133" s="393"/>
      <c r="AA133" s="393"/>
      <c r="AB133" s="393"/>
      <c r="AC133" s="395"/>
      <c r="AD133" s="533"/>
    </row>
    <row r="134" spans="1:85" s="308" customFormat="1" ht="28.5" customHeight="1">
      <c r="A134" s="534"/>
      <c r="B134" s="396"/>
      <c r="C134" s="397"/>
      <c r="D134" s="398"/>
      <c r="E134" s="399"/>
      <c r="F134" s="400"/>
      <c r="G134" s="401"/>
      <c r="H134" s="393"/>
      <c r="I134" s="394"/>
      <c r="J134" s="393"/>
      <c r="K134" s="393"/>
      <c r="L134" s="393"/>
      <c r="M134" s="393"/>
      <c r="N134" s="393"/>
      <c r="O134" s="393"/>
      <c r="P134" s="393"/>
      <c r="Q134" s="393"/>
      <c r="R134" s="393"/>
      <c r="S134" s="393"/>
      <c r="T134" s="393"/>
      <c r="U134" s="393"/>
      <c r="V134" s="393"/>
      <c r="W134" s="393"/>
      <c r="X134" s="393"/>
      <c r="Y134" s="393"/>
      <c r="Z134" s="393"/>
      <c r="AA134" s="393"/>
      <c r="AB134" s="393"/>
      <c r="AC134" s="395"/>
      <c r="AD134" s="533"/>
    </row>
    <row r="135" spans="1:85" s="308" customFormat="1" ht="28.5" hidden="1" customHeight="1">
      <c r="A135" s="534"/>
      <c r="B135" s="396"/>
      <c r="C135" s="397"/>
      <c r="D135" s="398"/>
      <c r="E135" s="399"/>
      <c r="F135" s="400"/>
      <c r="G135" s="401"/>
      <c r="H135" s="393"/>
      <c r="I135" s="394"/>
      <c r="J135" s="393"/>
      <c r="K135" s="393"/>
      <c r="L135" s="393"/>
      <c r="M135" s="393"/>
      <c r="N135" s="393"/>
      <c r="O135" s="393"/>
      <c r="P135" s="393"/>
      <c r="Q135" s="393"/>
      <c r="R135" s="393"/>
      <c r="S135" s="393"/>
      <c r="T135" s="393"/>
      <c r="U135" s="393"/>
      <c r="V135" s="393"/>
      <c r="W135" s="393"/>
      <c r="X135" s="393"/>
      <c r="Y135" s="393"/>
      <c r="Z135" s="393"/>
      <c r="AA135" s="393"/>
      <c r="AB135" s="393"/>
      <c r="AC135" s="395"/>
      <c r="AD135" s="533"/>
    </row>
    <row r="136" spans="1:85" s="308" customFormat="1" ht="28.5" hidden="1" customHeight="1">
      <c r="A136" s="534"/>
      <c r="B136" s="396"/>
      <c r="C136" s="397"/>
      <c r="D136" s="398"/>
      <c r="E136" s="399"/>
      <c r="F136" s="400"/>
      <c r="G136" s="401"/>
      <c r="H136" s="393"/>
      <c r="I136" s="394"/>
      <c r="J136" s="393"/>
      <c r="K136" s="393"/>
      <c r="L136" s="393"/>
      <c r="M136" s="393"/>
      <c r="N136" s="393"/>
      <c r="O136" s="393"/>
      <c r="P136" s="393"/>
      <c r="Q136" s="393"/>
      <c r="R136" s="393"/>
      <c r="S136" s="393"/>
      <c r="T136" s="393"/>
      <c r="U136" s="393"/>
      <c r="V136" s="393"/>
      <c r="W136" s="393"/>
      <c r="X136" s="393"/>
      <c r="Y136" s="393"/>
      <c r="Z136" s="393"/>
      <c r="AA136" s="393"/>
      <c r="AB136" s="393"/>
      <c r="AC136" s="395"/>
      <c r="AD136" s="533"/>
    </row>
    <row r="137" spans="1:85" s="308" customFormat="1" ht="28.5" hidden="1" customHeight="1">
      <c r="A137" s="534"/>
      <c r="B137" s="396"/>
      <c r="C137" s="397"/>
      <c r="D137" s="398"/>
      <c r="E137" s="399"/>
      <c r="F137" s="400"/>
      <c r="G137" s="401"/>
      <c r="H137" s="393"/>
      <c r="I137" s="394"/>
      <c r="J137" s="393"/>
      <c r="K137" s="393"/>
      <c r="L137" s="393"/>
      <c r="M137" s="393"/>
      <c r="N137" s="393"/>
      <c r="O137" s="393"/>
      <c r="P137" s="393"/>
      <c r="Q137" s="393"/>
      <c r="R137" s="393"/>
      <c r="S137" s="393"/>
      <c r="T137" s="393"/>
      <c r="U137" s="393"/>
      <c r="V137" s="393"/>
      <c r="W137" s="393"/>
      <c r="X137" s="393"/>
      <c r="Y137" s="393"/>
      <c r="Z137" s="393"/>
      <c r="AA137" s="393"/>
      <c r="AB137" s="393"/>
      <c r="AC137" s="395"/>
      <c r="AD137" s="533"/>
    </row>
    <row r="138" spans="1:85" s="308" customFormat="1" ht="28.5" hidden="1" customHeight="1">
      <c r="A138" s="534"/>
      <c r="B138" s="396"/>
      <c r="C138" s="397"/>
      <c r="D138" s="398"/>
      <c r="E138" s="399"/>
      <c r="F138" s="400"/>
      <c r="G138" s="401"/>
      <c r="H138" s="393"/>
      <c r="I138" s="394"/>
      <c r="J138" s="393"/>
      <c r="K138" s="393"/>
      <c r="L138" s="393"/>
      <c r="M138" s="393"/>
      <c r="N138" s="393"/>
      <c r="O138" s="393"/>
      <c r="P138" s="393"/>
      <c r="Q138" s="393"/>
      <c r="R138" s="393"/>
      <c r="S138" s="393"/>
      <c r="T138" s="393"/>
      <c r="U138" s="393"/>
      <c r="V138" s="393"/>
      <c r="W138" s="393"/>
      <c r="X138" s="393"/>
      <c r="Y138" s="393"/>
      <c r="Z138" s="393"/>
      <c r="AA138" s="393"/>
      <c r="AB138" s="393"/>
      <c r="AC138" s="395"/>
      <c r="AD138" s="533"/>
    </row>
    <row r="139" spans="1:85" s="308" customFormat="1" ht="28.5" hidden="1" customHeight="1">
      <c r="A139" s="534"/>
      <c r="B139" s="396"/>
      <c r="C139" s="397"/>
      <c r="D139" s="398"/>
      <c r="E139" s="399"/>
      <c r="F139" s="400"/>
      <c r="G139" s="401"/>
      <c r="H139" s="393"/>
      <c r="I139" s="394"/>
      <c r="J139" s="393"/>
      <c r="K139" s="393"/>
      <c r="L139" s="393"/>
      <c r="M139" s="393"/>
      <c r="N139" s="393"/>
      <c r="O139" s="393"/>
      <c r="P139" s="393"/>
      <c r="Q139" s="393"/>
      <c r="R139" s="393"/>
      <c r="S139" s="393"/>
      <c r="T139" s="393"/>
      <c r="U139" s="393"/>
      <c r="V139" s="393"/>
      <c r="W139" s="393"/>
      <c r="X139" s="393"/>
      <c r="Y139" s="393"/>
      <c r="Z139" s="393"/>
      <c r="AA139" s="393"/>
      <c r="AB139" s="393"/>
      <c r="AC139" s="395"/>
      <c r="AD139" s="533"/>
    </row>
    <row r="140" spans="1:85" s="308" customFormat="1" ht="28.5" hidden="1" customHeight="1">
      <c r="A140" s="534"/>
      <c r="B140" s="396"/>
      <c r="C140" s="397"/>
      <c r="D140" s="398"/>
      <c r="E140" s="399"/>
      <c r="F140" s="400"/>
      <c r="G140" s="401"/>
      <c r="H140" s="393"/>
      <c r="I140" s="394"/>
      <c r="J140" s="393"/>
      <c r="K140" s="393"/>
      <c r="L140" s="393"/>
      <c r="M140" s="393"/>
      <c r="N140" s="393"/>
      <c r="O140" s="393"/>
      <c r="P140" s="393"/>
      <c r="Q140" s="393"/>
      <c r="R140" s="393"/>
      <c r="S140" s="393"/>
      <c r="T140" s="393"/>
      <c r="U140" s="393"/>
      <c r="V140" s="393"/>
      <c r="W140" s="393"/>
      <c r="X140" s="393"/>
      <c r="Y140" s="393"/>
      <c r="Z140" s="393"/>
      <c r="AA140" s="393"/>
      <c r="AB140" s="393"/>
      <c r="AC140" s="395"/>
      <c r="AD140" s="533"/>
    </row>
    <row r="141" spans="1:85" s="308" customFormat="1" ht="28.5" hidden="1" customHeight="1">
      <c r="A141" s="534"/>
      <c r="B141" s="396"/>
      <c r="C141" s="397"/>
      <c r="D141" s="398"/>
      <c r="E141" s="399"/>
      <c r="F141" s="400"/>
      <c r="G141" s="401"/>
      <c r="H141" s="393"/>
      <c r="I141" s="394"/>
      <c r="J141" s="393"/>
      <c r="K141" s="393"/>
      <c r="L141" s="393"/>
      <c r="M141" s="393"/>
      <c r="N141" s="393"/>
      <c r="O141" s="393"/>
      <c r="P141" s="393"/>
      <c r="Q141" s="393"/>
      <c r="R141" s="393"/>
      <c r="S141" s="393"/>
      <c r="T141" s="393"/>
      <c r="U141" s="393"/>
      <c r="V141" s="393"/>
      <c r="W141" s="393"/>
      <c r="X141" s="393"/>
      <c r="Y141" s="393"/>
      <c r="Z141" s="393"/>
      <c r="AA141" s="393"/>
      <c r="AB141" s="393"/>
      <c r="AC141" s="395"/>
      <c r="AD141" s="533"/>
    </row>
    <row r="142" spans="1:85" s="308" customFormat="1" ht="11.25" hidden="1">
      <c r="A142" s="534"/>
      <c r="B142" s="396"/>
      <c r="C142" s="397"/>
      <c r="D142" s="398"/>
      <c r="E142" s="399"/>
      <c r="F142" s="400"/>
      <c r="G142" s="401"/>
      <c r="H142" s="393"/>
      <c r="I142" s="394"/>
      <c r="J142" s="393"/>
      <c r="K142" s="393"/>
      <c r="L142" s="393"/>
      <c r="M142" s="393"/>
      <c r="N142" s="393"/>
      <c r="O142" s="393"/>
      <c r="P142" s="393"/>
      <c r="Q142" s="393"/>
      <c r="R142" s="393"/>
      <c r="S142" s="393"/>
      <c r="T142" s="393"/>
      <c r="U142" s="393"/>
      <c r="V142" s="393"/>
      <c r="W142" s="393"/>
      <c r="X142" s="393"/>
      <c r="Y142" s="393"/>
      <c r="Z142" s="393"/>
      <c r="AA142" s="393"/>
      <c r="AB142" s="393"/>
      <c r="AC142" s="395"/>
      <c r="AD142" s="533"/>
    </row>
    <row r="143" spans="1:85" s="288" customFormat="1" ht="11.25" hidden="1">
      <c r="A143" s="535"/>
      <c r="B143" s="402"/>
      <c r="C143" s="403"/>
      <c r="D143" s="404"/>
      <c r="E143" s="405"/>
      <c r="F143" s="406"/>
      <c r="G143" s="407"/>
      <c r="H143" s="408"/>
      <c r="I143" s="409"/>
      <c r="J143" s="408"/>
      <c r="K143" s="408"/>
      <c r="L143" s="408"/>
      <c r="M143" s="408"/>
      <c r="N143" s="408"/>
      <c r="O143" s="408"/>
      <c r="P143" s="408"/>
      <c r="Q143" s="408"/>
      <c r="R143" s="408"/>
      <c r="S143" s="408"/>
      <c r="T143" s="408"/>
      <c r="U143" s="408"/>
      <c r="V143" s="408"/>
      <c r="W143" s="408"/>
      <c r="X143" s="408"/>
      <c r="Y143" s="408"/>
      <c r="Z143" s="408"/>
      <c r="AA143" s="408"/>
      <c r="AB143" s="408"/>
      <c r="AC143" s="410"/>
      <c r="AD143" s="536"/>
      <c r="AE143" s="308"/>
      <c r="AF143" s="308"/>
      <c r="AG143" s="308"/>
      <c r="AH143" s="308"/>
      <c r="AI143" s="308"/>
      <c r="AJ143" s="308"/>
      <c r="AK143" s="308"/>
      <c r="AL143" s="308"/>
      <c r="AM143" s="308"/>
      <c r="AN143" s="308"/>
      <c r="AO143" s="308"/>
      <c r="AP143" s="308"/>
      <c r="AQ143" s="308"/>
      <c r="AR143" s="308"/>
      <c r="AS143" s="308"/>
      <c r="AT143" s="308"/>
      <c r="AU143" s="308"/>
      <c r="AV143" s="308"/>
      <c r="AW143" s="308"/>
      <c r="AX143" s="308"/>
      <c r="AY143" s="308"/>
      <c r="AZ143" s="308"/>
      <c r="BA143" s="308"/>
      <c r="BB143" s="308"/>
      <c r="BC143" s="308"/>
      <c r="BD143" s="308"/>
      <c r="BE143" s="308"/>
      <c r="BF143" s="308"/>
      <c r="BG143" s="308"/>
      <c r="BH143" s="308"/>
      <c r="BI143" s="308"/>
      <c r="BJ143" s="308"/>
      <c r="BK143" s="308"/>
      <c r="BL143" s="308"/>
      <c r="BM143" s="308"/>
      <c r="BN143" s="308"/>
      <c r="BO143" s="308"/>
      <c r="BP143" s="308"/>
      <c r="BQ143" s="308"/>
      <c r="BR143" s="308"/>
      <c r="BS143" s="308"/>
      <c r="BT143" s="308"/>
      <c r="BU143" s="308"/>
      <c r="BV143" s="308"/>
      <c r="BW143" s="308"/>
      <c r="BX143" s="308"/>
      <c r="BY143" s="308"/>
      <c r="BZ143" s="308"/>
      <c r="CA143" s="308"/>
      <c r="CB143" s="308"/>
      <c r="CC143" s="308"/>
      <c r="CD143" s="308"/>
      <c r="CE143" s="308"/>
      <c r="CF143" s="308"/>
      <c r="CG143" s="308"/>
    </row>
    <row r="144" spans="1:85" s="288" customFormat="1" ht="31.5" hidden="1">
      <c r="A144" s="478" t="s">
        <v>11</v>
      </c>
      <c r="B144" s="518" t="s">
        <v>297</v>
      </c>
      <c r="C144" s="491"/>
      <c r="D144" s="491"/>
      <c r="E144" s="499"/>
      <c r="F144" s="482"/>
      <c r="G144" s="483">
        <f>G145+G147+G160+G165</f>
        <v>61997.097000000002</v>
      </c>
      <c r="H144" s="483">
        <f t="shared" ref="H144:AB144" si="83">H145+H147+H160+H165</f>
        <v>2300</v>
      </c>
      <c r="I144" s="483">
        <f t="shared" si="83"/>
        <v>26266</v>
      </c>
      <c r="J144" s="483">
        <f t="shared" si="83"/>
        <v>30507.931999999997</v>
      </c>
      <c r="K144" s="483">
        <f t="shared" si="83"/>
        <v>14536</v>
      </c>
      <c r="L144" s="483">
        <f t="shared" si="83"/>
        <v>12886</v>
      </c>
      <c r="M144" s="483">
        <f t="shared" si="83"/>
        <v>0</v>
      </c>
      <c r="N144" s="483">
        <f t="shared" si="83"/>
        <v>0</v>
      </c>
      <c r="O144" s="483">
        <f t="shared" si="83"/>
        <v>0</v>
      </c>
      <c r="P144" s="483">
        <f t="shared" si="83"/>
        <v>20671.093999999997</v>
      </c>
      <c r="Q144" s="483">
        <f t="shared" si="83"/>
        <v>9559.094000000001</v>
      </c>
      <c r="R144" s="483">
        <f t="shared" si="83"/>
        <v>9956.094000000001</v>
      </c>
      <c r="S144" s="483">
        <f t="shared" si="83"/>
        <v>20336</v>
      </c>
      <c r="T144" s="483">
        <f t="shared" si="83"/>
        <v>14853.661</v>
      </c>
      <c r="U144" s="483">
        <f t="shared" si="83"/>
        <v>970</v>
      </c>
      <c r="V144" s="483">
        <f t="shared" si="83"/>
        <v>13293.66</v>
      </c>
      <c r="W144" s="483">
        <f t="shared" si="83"/>
        <v>404.05600000000004</v>
      </c>
      <c r="X144" s="483">
        <f t="shared" si="83"/>
        <v>15491</v>
      </c>
      <c r="Y144" s="483">
        <f t="shared" si="83"/>
        <v>2230</v>
      </c>
      <c r="Z144" s="483">
        <f t="shared" si="83"/>
        <v>7976</v>
      </c>
      <c r="AA144" s="483">
        <f t="shared" si="83"/>
        <v>8135</v>
      </c>
      <c r="AB144" s="483">
        <f t="shared" si="83"/>
        <v>13553.661</v>
      </c>
      <c r="AC144" s="381"/>
      <c r="AD144" s="345"/>
      <c r="AE144" s="308"/>
      <c r="AF144" s="308"/>
      <c r="AG144" s="308"/>
      <c r="AH144" s="308"/>
      <c r="AI144" s="308"/>
      <c r="AJ144" s="308"/>
      <c r="AK144" s="308"/>
      <c r="AL144" s="308"/>
      <c r="AM144" s="308"/>
      <c r="AN144" s="308"/>
      <c r="AO144" s="308"/>
      <c r="AP144" s="308"/>
      <c r="AQ144" s="308"/>
      <c r="AR144" s="308"/>
      <c r="AS144" s="308"/>
      <c r="AT144" s="308"/>
      <c r="AU144" s="308"/>
      <c r="AV144" s="308"/>
      <c r="AW144" s="308"/>
      <c r="AX144" s="308"/>
      <c r="AY144" s="308"/>
      <c r="AZ144" s="308"/>
      <c r="BA144" s="308"/>
      <c r="BB144" s="308"/>
      <c r="BC144" s="308"/>
      <c r="BD144" s="308"/>
      <c r="BE144" s="308"/>
      <c r="BF144" s="308"/>
      <c r="BG144" s="308"/>
      <c r="BH144" s="308"/>
      <c r="BI144" s="308"/>
      <c r="BJ144" s="308"/>
      <c r="BK144" s="308"/>
      <c r="BL144" s="308"/>
      <c r="BM144" s="308"/>
      <c r="BN144" s="308"/>
      <c r="BO144" s="308"/>
      <c r="BP144" s="308"/>
      <c r="BQ144" s="308"/>
      <c r="BR144" s="308"/>
      <c r="BS144" s="308"/>
      <c r="BT144" s="308"/>
      <c r="BU144" s="308"/>
      <c r="BV144" s="308"/>
      <c r="BW144" s="308"/>
      <c r="BX144" s="308"/>
      <c r="BY144" s="308"/>
      <c r="BZ144" s="308"/>
      <c r="CA144" s="308"/>
      <c r="CB144" s="308"/>
      <c r="CC144" s="308"/>
      <c r="CD144" s="308"/>
      <c r="CE144" s="308"/>
      <c r="CF144" s="308"/>
      <c r="CG144" s="308"/>
    </row>
    <row r="145" spans="1:85" s="288" customFormat="1" ht="33.75" hidden="1">
      <c r="A145" s="492" t="s">
        <v>78</v>
      </c>
      <c r="B145" s="315" t="s">
        <v>567</v>
      </c>
      <c r="C145" s="382"/>
      <c r="D145" s="431"/>
      <c r="E145" s="457"/>
      <c r="F145" s="384"/>
      <c r="G145" s="385">
        <f>G146</f>
        <v>1650</v>
      </c>
      <c r="H145" s="385">
        <f t="shared" ref="H145:AB145" si="84">H146</f>
        <v>0</v>
      </c>
      <c r="I145" s="385">
        <f t="shared" si="84"/>
        <v>1650</v>
      </c>
      <c r="J145" s="385">
        <f t="shared" si="84"/>
        <v>1500</v>
      </c>
      <c r="K145" s="385">
        <f t="shared" si="84"/>
        <v>1335</v>
      </c>
      <c r="L145" s="385">
        <f t="shared" si="84"/>
        <v>1335</v>
      </c>
      <c r="M145" s="385">
        <f t="shared" si="84"/>
        <v>0</v>
      </c>
      <c r="N145" s="385">
        <f t="shared" si="84"/>
        <v>0</v>
      </c>
      <c r="O145" s="385">
        <f t="shared" si="84"/>
        <v>0</v>
      </c>
      <c r="P145" s="385">
        <f t="shared" si="84"/>
        <v>1500</v>
      </c>
      <c r="Q145" s="385">
        <f t="shared" si="84"/>
        <v>0</v>
      </c>
      <c r="R145" s="385">
        <f t="shared" si="84"/>
        <v>0</v>
      </c>
      <c r="S145" s="385">
        <f t="shared" si="84"/>
        <v>1335</v>
      </c>
      <c r="T145" s="385">
        <f t="shared" si="84"/>
        <v>165</v>
      </c>
      <c r="U145" s="385">
        <f t="shared" si="84"/>
        <v>0</v>
      </c>
      <c r="V145" s="385">
        <f t="shared" si="84"/>
        <v>0</v>
      </c>
      <c r="W145" s="385">
        <f t="shared" si="84"/>
        <v>165</v>
      </c>
      <c r="X145" s="385">
        <f t="shared" si="84"/>
        <v>1335</v>
      </c>
      <c r="Y145" s="385">
        <f t="shared" si="84"/>
        <v>0</v>
      </c>
      <c r="Z145" s="385">
        <f t="shared" si="84"/>
        <v>0</v>
      </c>
      <c r="AA145" s="385">
        <f t="shared" si="84"/>
        <v>1335</v>
      </c>
      <c r="AB145" s="385">
        <f t="shared" si="84"/>
        <v>165</v>
      </c>
      <c r="AC145" s="381"/>
      <c r="AD145" s="345"/>
      <c r="AE145" s="308"/>
      <c r="AF145" s="308"/>
      <c r="AG145" s="308"/>
      <c r="AH145" s="308"/>
      <c r="AI145" s="308"/>
      <c r="AJ145" s="308"/>
      <c r="AK145" s="308"/>
      <c r="AL145" s="308"/>
      <c r="AM145" s="308"/>
      <c r="AN145" s="308"/>
      <c r="AO145" s="308"/>
      <c r="AP145" s="308"/>
      <c r="AQ145" s="308"/>
      <c r="AR145" s="308"/>
      <c r="AS145" s="308"/>
      <c r="AT145" s="308"/>
      <c r="AU145" s="308"/>
      <c r="AV145" s="308"/>
      <c r="AW145" s="308"/>
      <c r="AX145" s="308"/>
      <c r="AY145" s="308"/>
      <c r="AZ145" s="308"/>
      <c r="BA145" s="308"/>
      <c r="BB145" s="308"/>
      <c r="BC145" s="308"/>
      <c r="BD145" s="308"/>
      <c r="BE145" s="308"/>
      <c r="BF145" s="308"/>
      <c r="BG145" s="308"/>
      <c r="BH145" s="308"/>
      <c r="BI145" s="308"/>
      <c r="BJ145" s="308"/>
      <c r="BK145" s="308"/>
      <c r="BL145" s="308"/>
      <c r="BM145" s="308"/>
      <c r="BN145" s="308"/>
      <c r="BO145" s="308"/>
      <c r="BP145" s="308"/>
      <c r="BQ145" s="308"/>
      <c r="BR145" s="308"/>
      <c r="BS145" s="308"/>
      <c r="BT145" s="308"/>
      <c r="BU145" s="308"/>
      <c r="BV145" s="308"/>
      <c r="BW145" s="308"/>
      <c r="BX145" s="308"/>
      <c r="BY145" s="308"/>
      <c r="BZ145" s="308"/>
      <c r="CA145" s="308"/>
      <c r="CB145" s="308"/>
      <c r="CC145" s="308"/>
      <c r="CD145" s="308"/>
      <c r="CE145" s="308"/>
      <c r="CF145" s="308"/>
      <c r="CG145" s="308"/>
    </row>
    <row r="146" spans="1:85" s="288" customFormat="1" ht="22.5" hidden="1">
      <c r="A146" s="470">
        <v>1</v>
      </c>
      <c r="B146" s="329" t="s">
        <v>323</v>
      </c>
      <c r="C146" s="463" t="s">
        <v>286</v>
      </c>
      <c r="D146" s="498"/>
      <c r="E146" s="498" t="s">
        <v>209</v>
      </c>
      <c r="F146" s="333" t="s">
        <v>324</v>
      </c>
      <c r="G146" s="325">
        <v>1650</v>
      </c>
      <c r="H146" s="327"/>
      <c r="I146" s="325">
        <v>1650</v>
      </c>
      <c r="J146" s="327">
        <v>1500</v>
      </c>
      <c r="K146" s="327">
        <f>800+535</f>
        <v>1335</v>
      </c>
      <c r="L146" s="327">
        <f>K146</f>
        <v>1335</v>
      </c>
      <c r="M146" s="327"/>
      <c r="N146" s="327"/>
      <c r="O146" s="327"/>
      <c r="P146" s="327">
        <v>1500</v>
      </c>
      <c r="Q146" s="327"/>
      <c r="R146" s="327"/>
      <c r="S146" s="327">
        <f>K146+M146</f>
        <v>1335</v>
      </c>
      <c r="T146" s="327">
        <f>J146-S146</f>
        <v>165</v>
      </c>
      <c r="U146" s="327"/>
      <c r="V146" s="327"/>
      <c r="W146" s="327">
        <f>J146-S146</f>
        <v>165</v>
      </c>
      <c r="X146" s="327">
        <f>SUM(Y146:AA146)</f>
        <v>1335</v>
      </c>
      <c r="Y146" s="327"/>
      <c r="Z146" s="327"/>
      <c r="AA146" s="327">
        <f>800+535</f>
        <v>1335</v>
      </c>
      <c r="AB146" s="327">
        <f>T146</f>
        <v>165</v>
      </c>
      <c r="AC146" s="381">
        <v>2018</v>
      </c>
      <c r="AD146" s="345"/>
      <c r="AE146" s="308"/>
      <c r="AF146" s="308"/>
      <c r="AG146" s="308"/>
      <c r="AH146" s="308"/>
      <c r="AI146" s="308"/>
      <c r="AJ146" s="308"/>
      <c r="AK146" s="308"/>
      <c r="AL146" s="308"/>
      <c r="AM146" s="308"/>
      <c r="AN146" s="308"/>
      <c r="AO146" s="308"/>
      <c r="AP146" s="308"/>
      <c r="AQ146" s="308"/>
      <c r="AR146" s="308"/>
      <c r="AS146" s="308"/>
      <c r="AT146" s="308"/>
      <c r="AU146" s="308"/>
      <c r="AV146" s="308"/>
      <c r="AW146" s="308"/>
      <c r="AX146" s="308"/>
      <c r="AY146" s="308"/>
      <c r="AZ146" s="308"/>
      <c r="BA146" s="308"/>
      <c r="BB146" s="308"/>
      <c r="BC146" s="308"/>
      <c r="BD146" s="308"/>
      <c r="BE146" s="308"/>
      <c r="BF146" s="308"/>
      <c r="BG146" s="308"/>
      <c r="BH146" s="308"/>
      <c r="BI146" s="308"/>
      <c r="BJ146" s="308"/>
      <c r="BK146" s="308"/>
      <c r="BL146" s="308"/>
      <c r="BM146" s="308"/>
      <c r="BN146" s="308"/>
      <c r="BO146" s="308"/>
      <c r="BP146" s="308"/>
      <c r="BQ146" s="308"/>
      <c r="BR146" s="308"/>
      <c r="BS146" s="308"/>
      <c r="BT146" s="308"/>
      <c r="BU146" s="308"/>
      <c r="BV146" s="308"/>
      <c r="BW146" s="308"/>
      <c r="BX146" s="308"/>
      <c r="BY146" s="308"/>
      <c r="BZ146" s="308"/>
      <c r="CA146" s="308"/>
      <c r="CB146" s="308"/>
      <c r="CC146" s="308"/>
      <c r="CD146" s="308"/>
      <c r="CE146" s="308"/>
      <c r="CF146" s="308"/>
      <c r="CG146" s="308"/>
    </row>
    <row r="147" spans="1:85" s="288" customFormat="1" ht="22.5" hidden="1" customHeight="1">
      <c r="A147" s="470" t="s">
        <v>84</v>
      </c>
      <c r="B147" s="315" t="s">
        <v>496</v>
      </c>
      <c r="C147" s="463"/>
      <c r="D147" s="498"/>
      <c r="E147" s="498"/>
      <c r="F147" s="333"/>
      <c r="G147" s="385">
        <f>SUM(G148:G159)</f>
        <v>28165.097000000002</v>
      </c>
      <c r="H147" s="385">
        <f t="shared" ref="H147:AB147" si="85">SUM(H148:H159)</f>
        <v>0</v>
      </c>
      <c r="I147" s="385">
        <f t="shared" si="85"/>
        <v>23016</v>
      </c>
      <c r="J147" s="385">
        <f t="shared" si="85"/>
        <v>25107.931999999997</v>
      </c>
      <c r="K147" s="385">
        <f t="shared" si="85"/>
        <v>12576</v>
      </c>
      <c r="L147" s="385">
        <f t="shared" si="85"/>
        <v>10926</v>
      </c>
      <c r="M147" s="385">
        <f t="shared" si="85"/>
        <v>0</v>
      </c>
      <c r="N147" s="385">
        <f t="shared" si="85"/>
        <v>0</v>
      </c>
      <c r="O147" s="385">
        <f t="shared" si="85"/>
        <v>0</v>
      </c>
      <c r="P147" s="385">
        <f t="shared" si="85"/>
        <v>19171.093999999997</v>
      </c>
      <c r="Q147" s="385">
        <f t="shared" si="85"/>
        <v>9559.094000000001</v>
      </c>
      <c r="R147" s="385">
        <f t="shared" si="85"/>
        <v>9956.094000000001</v>
      </c>
      <c r="S147" s="385">
        <f t="shared" si="85"/>
        <v>17376</v>
      </c>
      <c r="T147" s="385">
        <f t="shared" si="85"/>
        <v>8630.6610000000001</v>
      </c>
      <c r="U147" s="385">
        <f t="shared" si="85"/>
        <v>0</v>
      </c>
      <c r="V147" s="385">
        <f t="shared" si="85"/>
        <v>8535.66</v>
      </c>
      <c r="W147" s="385">
        <f t="shared" si="85"/>
        <v>239.05600000000004</v>
      </c>
      <c r="X147" s="385">
        <f t="shared" si="85"/>
        <v>11301</v>
      </c>
      <c r="Y147" s="385">
        <f t="shared" si="85"/>
        <v>0</v>
      </c>
      <c r="Z147" s="385">
        <f t="shared" si="85"/>
        <v>7351</v>
      </c>
      <c r="AA147" s="385">
        <f t="shared" si="85"/>
        <v>6800</v>
      </c>
      <c r="AB147" s="385">
        <f t="shared" si="85"/>
        <v>8630.6610000000001</v>
      </c>
      <c r="AC147" s="381"/>
      <c r="AD147" s="345"/>
      <c r="AE147" s="308"/>
      <c r="AF147" s="308"/>
      <c r="AG147" s="308"/>
      <c r="AH147" s="308"/>
      <c r="AI147" s="308"/>
      <c r="AJ147" s="308"/>
      <c r="AK147" s="308"/>
      <c r="AL147" s="308"/>
      <c r="AM147" s="308"/>
      <c r="AN147" s="308"/>
      <c r="AO147" s="308"/>
      <c r="AP147" s="308"/>
      <c r="AQ147" s="308"/>
      <c r="AR147" s="308"/>
      <c r="AS147" s="308"/>
      <c r="AT147" s="308"/>
      <c r="AU147" s="308"/>
      <c r="AV147" s="308"/>
      <c r="AW147" s="308"/>
      <c r="AX147" s="308"/>
      <c r="AY147" s="308"/>
      <c r="AZ147" s="308"/>
      <c r="BA147" s="308"/>
      <c r="BB147" s="308"/>
      <c r="BC147" s="308"/>
      <c r="BD147" s="308"/>
      <c r="BE147" s="308"/>
      <c r="BF147" s="308"/>
      <c r="BG147" s="308"/>
      <c r="BH147" s="308"/>
      <c r="BI147" s="308"/>
      <c r="BJ147" s="308"/>
      <c r="BK147" s="308"/>
      <c r="BL147" s="308"/>
      <c r="BM147" s="308"/>
      <c r="BN147" s="308"/>
      <c r="BO147" s="308"/>
      <c r="BP147" s="308"/>
      <c r="BQ147" s="308"/>
      <c r="BR147" s="308"/>
      <c r="BS147" s="308"/>
      <c r="BT147" s="308"/>
      <c r="BU147" s="308"/>
      <c r="BV147" s="308"/>
      <c r="BW147" s="308"/>
      <c r="BX147" s="308"/>
      <c r="BY147" s="308"/>
      <c r="BZ147" s="308"/>
      <c r="CA147" s="308"/>
      <c r="CB147" s="308"/>
      <c r="CC147" s="308"/>
      <c r="CD147" s="308"/>
      <c r="CE147" s="308"/>
      <c r="CF147" s="308"/>
      <c r="CG147" s="308"/>
    </row>
    <row r="148" spans="1:85" s="288" customFormat="1" ht="27" hidden="1">
      <c r="A148" s="470">
        <v>1</v>
      </c>
      <c r="B148" s="329" t="s">
        <v>514</v>
      </c>
      <c r="C148" s="463" t="s">
        <v>221</v>
      </c>
      <c r="D148" s="498"/>
      <c r="E148" s="498" t="s">
        <v>209</v>
      </c>
      <c r="F148" s="333" t="s">
        <v>515</v>
      </c>
      <c r="G148" s="537">
        <v>5000</v>
      </c>
      <c r="H148" s="327"/>
      <c r="I148" s="325"/>
      <c r="J148" s="538">
        <v>4456.9449999999997</v>
      </c>
      <c r="K148" s="327">
        <f>2500+400</f>
        <v>2900</v>
      </c>
      <c r="L148" s="327">
        <f>K148-400</f>
        <v>2500</v>
      </c>
      <c r="M148" s="327"/>
      <c r="N148" s="327"/>
      <c r="O148" s="327"/>
      <c r="P148" s="327">
        <f>2350+1000+500</f>
        <v>3850</v>
      </c>
      <c r="Q148" s="327"/>
      <c r="R148" s="327"/>
      <c r="S148" s="327">
        <f>K148+M148</f>
        <v>2900</v>
      </c>
      <c r="T148" s="327">
        <f>J148-S148</f>
        <v>1556.9449999999997</v>
      </c>
      <c r="U148" s="327"/>
      <c r="V148" s="327">
        <v>1557</v>
      </c>
      <c r="W148" s="327"/>
      <c r="X148" s="327">
        <f>SUM(Y148:AA148)</f>
        <v>400</v>
      </c>
      <c r="Y148" s="327"/>
      <c r="Z148" s="327">
        <v>400</v>
      </c>
      <c r="AA148" s="327">
        <v>0</v>
      </c>
      <c r="AB148" s="327">
        <f t="shared" ref="AB148:AB152" si="86">T148</f>
        <v>1556.9449999999997</v>
      </c>
      <c r="AC148" s="381">
        <v>2019</v>
      </c>
      <c r="AD148" s="345"/>
      <c r="AE148" s="308"/>
      <c r="AF148" s="308"/>
      <c r="AG148" s="308"/>
      <c r="AH148" s="308"/>
      <c r="AI148" s="308"/>
      <c r="AJ148" s="308"/>
      <c r="AK148" s="308"/>
      <c r="AL148" s="308"/>
      <c r="AM148" s="308"/>
      <c r="AN148" s="308"/>
      <c r="AO148" s="308"/>
      <c r="AP148" s="308"/>
      <c r="AQ148" s="308"/>
      <c r="AR148" s="308"/>
      <c r="AS148" s="308"/>
      <c r="AT148" s="308"/>
      <c r="AU148" s="308"/>
      <c r="AV148" s="308"/>
      <c r="AW148" s="308"/>
      <c r="AX148" s="308"/>
      <c r="AY148" s="308"/>
      <c r="AZ148" s="308"/>
      <c r="BA148" s="308"/>
      <c r="BB148" s="308"/>
      <c r="BC148" s="308"/>
      <c r="BD148" s="308"/>
      <c r="BE148" s="308"/>
      <c r="BF148" s="308"/>
      <c r="BG148" s="308"/>
      <c r="BH148" s="308"/>
      <c r="BI148" s="308"/>
      <c r="BJ148" s="308"/>
      <c r="BK148" s="308"/>
      <c r="BL148" s="308"/>
      <c r="BM148" s="308"/>
      <c r="BN148" s="308"/>
      <c r="BO148" s="308"/>
      <c r="BP148" s="308"/>
      <c r="BQ148" s="308"/>
      <c r="BR148" s="308"/>
      <c r="BS148" s="308"/>
      <c r="BT148" s="308"/>
      <c r="BU148" s="308"/>
      <c r="BV148" s="308"/>
      <c r="BW148" s="308"/>
      <c r="BX148" s="308"/>
      <c r="BY148" s="308"/>
      <c r="BZ148" s="308"/>
      <c r="CA148" s="308"/>
      <c r="CB148" s="308"/>
      <c r="CC148" s="308"/>
      <c r="CD148" s="308"/>
      <c r="CE148" s="308"/>
      <c r="CF148" s="308"/>
      <c r="CG148" s="308"/>
    </row>
    <row r="149" spans="1:85" s="288" customFormat="1" ht="22.5" hidden="1">
      <c r="A149" s="470">
        <v>2</v>
      </c>
      <c r="B149" s="329" t="s">
        <v>326</v>
      </c>
      <c r="C149" s="463" t="s">
        <v>253</v>
      </c>
      <c r="D149" s="498"/>
      <c r="E149" s="498" t="s">
        <v>276</v>
      </c>
      <c r="F149" s="333" t="s">
        <v>325</v>
      </c>
      <c r="G149" s="325">
        <v>2561</v>
      </c>
      <c r="H149" s="327"/>
      <c r="I149" s="325">
        <f>G149</f>
        <v>2561</v>
      </c>
      <c r="J149" s="327">
        <v>2400</v>
      </c>
      <c r="K149" s="327">
        <f>800+625</f>
        <v>1425</v>
      </c>
      <c r="L149" s="327">
        <v>800</v>
      </c>
      <c r="M149" s="327"/>
      <c r="N149" s="327"/>
      <c r="O149" s="327"/>
      <c r="P149" s="327"/>
      <c r="Q149" s="327"/>
      <c r="R149" s="327"/>
      <c r="S149" s="327">
        <f>K149+M149</f>
        <v>1425</v>
      </c>
      <c r="T149" s="327">
        <f>J149-S149</f>
        <v>975</v>
      </c>
      <c r="U149" s="327"/>
      <c r="V149" s="327">
        <v>975</v>
      </c>
      <c r="W149" s="327"/>
      <c r="X149" s="327">
        <f>AA149</f>
        <v>0</v>
      </c>
      <c r="Y149" s="327"/>
      <c r="Z149" s="327">
        <v>1425</v>
      </c>
      <c r="AA149" s="327"/>
      <c r="AB149" s="327">
        <f t="shared" si="86"/>
        <v>975</v>
      </c>
      <c r="AC149" s="381">
        <v>2019</v>
      </c>
      <c r="AD149" s="345"/>
      <c r="AE149" s="308"/>
      <c r="AF149" s="308"/>
      <c r="AG149" s="308"/>
      <c r="AH149" s="308"/>
      <c r="AI149" s="308"/>
      <c r="AJ149" s="308"/>
      <c r="AK149" s="308"/>
      <c r="AL149" s="308"/>
      <c r="AM149" s="308"/>
      <c r="AN149" s="308"/>
      <c r="AO149" s="308"/>
      <c r="AP149" s="308"/>
      <c r="AQ149" s="308"/>
      <c r="AR149" s="308"/>
      <c r="AS149" s="308"/>
      <c r="AT149" s="308"/>
      <c r="AU149" s="308"/>
      <c r="AV149" s="308"/>
      <c r="AW149" s="308"/>
      <c r="AX149" s="308"/>
      <c r="AY149" s="308"/>
      <c r="AZ149" s="308"/>
      <c r="BA149" s="308"/>
      <c r="BB149" s="308"/>
      <c r="BC149" s="308"/>
      <c r="BD149" s="308"/>
      <c r="BE149" s="308"/>
      <c r="BF149" s="308"/>
      <c r="BG149" s="308"/>
      <c r="BH149" s="308"/>
      <c r="BI149" s="308"/>
      <c r="BJ149" s="308"/>
      <c r="BK149" s="308"/>
      <c r="BL149" s="308"/>
      <c r="BM149" s="308"/>
      <c r="BN149" s="308"/>
      <c r="BO149" s="308"/>
      <c r="BP149" s="308"/>
      <c r="BQ149" s="308"/>
      <c r="BR149" s="308"/>
      <c r="BS149" s="308"/>
      <c r="BT149" s="308"/>
      <c r="BU149" s="308"/>
      <c r="BV149" s="308"/>
      <c r="BW149" s="308"/>
      <c r="BX149" s="308"/>
      <c r="BY149" s="308"/>
      <c r="BZ149" s="308"/>
      <c r="CA149" s="308"/>
      <c r="CB149" s="308"/>
      <c r="CC149" s="308"/>
      <c r="CD149" s="308"/>
      <c r="CE149" s="308"/>
      <c r="CF149" s="308"/>
      <c r="CG149" s="308"/>
    </row>
    <row r="150" spans="1:85" s="288" customFormat="1" ht="22.5" hidden="1">
      <c r="A150" s="470">
        <v>3</v>
      </c>
      <c r="B150" s="329" t="s">
        <v>327</v>
      </c>
      <c r="C150" s="463" t="s">
        <v>289</v>
      </c>
      <c r="D150" s="498"/>
      <c r="E150" s="498" t="s">
        <v>276</v>
      </c>
      <c r="F150" s="333" t="s">
        <v>328</v>
      </c>
      <c r="G150" s="325">
        <v>2000</v>
      </c>
      <c r="H150" s="327"/>
      <c r="I150" s="325">
        <f>G150</f>
        <v>2000</v>
      </c>
      <c r="J150" s="327">
        <f>2000-144</f>
        <v>1856</v>
      </c>
      <c r="K150" s="327">
        <f>800+625</f>
        <v>1425</v>
      </c>
      <c r="L150" s="327">
        <v>800</v>
      </c>
      <c r="M150" s="327"/>
      <c r="N150" s="327"/>
      <c r="O150" s="327"/>
      <c r="P150" s="327"/>
      <c r="Q150" s="327"/>
      <c r="R150" s="327"/>
      <c r="S150" s="327">
        <f>K150+M150</f>
        <v>1425</v>
      </c>
      <c r="T150" s="327">
        <f>J150-S150</f>
        <v>431</v>
      </c>
      <c r="U150" s="327"/>
      <c r="V150" s="327">
        <v>575</v>
      </c>
      <c r="W150" s="327"/>
      <c r="X150" s="327">
        <f>AA150</f>
        <v>0</v>
      </c>
      <c r="Y150" s="327"/>
      <c r="Z150" s="327">
        <v>1425</v>
      </c>
      <c r="AA150" s="327"/>
      <c r="AB150" s="327">
        <f t="shared" si="86"/>
        <v>431</v>
      </c>
      <c r="AC150" s="381">
        <v>2019</v>
      </c>
      <c r="AD150" s="345"/>
      <c r="AE150" s="308"/>
      <c r="AF150" s="308"/>
      <c r="AG150" s="308"/>
      <c r="AH150" s="308"/>
      <c r="AI150" s="308"/>
      <c r="AJ150" s="308"/>
      <c r="AK150" s="308"/>
      <c r="AL150" s="308"/>
      <c r="AM150" s="308"/>
      <c r="AN150" s="308"/>
      <c r="AO150" s="308"/>
      <c r="AP150" s="308"/>
      <c r="AQ150" s="308"/>
      <c r="AR150" s="308"/>
      <c r="AS150" s="308"/>
      <c r="AT150" s="308"/>
      <c r="AU150" s="308"/>
      <c r="AV150" s="308"/>
      <c r="AW150" s="308"/>
      <c r="AX150" s="308"/>
      <c r="AY150" s="308"/>
      <c r="AZ150" s="308"/>
      <c r="BA150" s="308"/>
      <c r="BB150" s="308"/>
      <c r="BC150" s="308"/>
      <c r="BD150" s="308"/>
      <c r="BE150" s="308"/>
      <c r="BF150" s="308"/>
      <c r="BG150" s="308"/>
      <c r="BH150" s="308"/>
      <c r="BI150" s="308"/>
      <c r="BJ150" s="308"/>
      <c r="BK150" s="308"/>
      <c r="BL150" s="308"/>
      <c r="BM150" s="308"/>
      <c r="BN150" s="308"/>
      <c r="BO150" s="308"/>
      <c r="BP150" s="308"/>
      <c r="BQ150" s="308"/>
      <c r="BR150" s="308"/>
      <c r="BS150" s="308"/>
      <c r="BT150" s="308"/>
      <c r="BU150" s="308"/>
      <c r="BV150" s="308"/>
      <c r="BW150" s="308"/>
      <c r="BX150" s="308"/>
      <c r="BY150" s="308"/>
      <c r="BZ150" s="308"/>
      <c r="CA150" s="308"/>
      <c r="CB150" s="308"/>
      <c r="CC150" s="308"/>
      <c r="CD150" s="308"/>
      <c r="CE150" s="308"/>
      <c r="CF150" s="308"/>
      <c r="CG150" s="308"/>
    </row>
    <row r="151" spans="1:85" s="288" customFormat="1" ht="78.75" hidden="1">
      <c r="A151" s="539">
        <v>4</v>
      </c>
      <c r="B151" s="540" t="s">
        <v>516</v>
      </c>
      <c r="C151" s="503" t="s">
        <v>207</v>
      </c>
      <c r="D151" s="504" t="s">
        <v>535</v>
      </c>
      <c r="E151" s="504" t="s">
        <v>233</v>
      </c>
      <c r="F151" s="333" t="s">
        <v>536</v>
      </c>
      <c r="G151" s="325">
        <v>4884.0969999999998</v>
      </c>
      <c r="H151" s="327"/>
      <c r="I151" s="325">
        <v>4735</v>
      </c>
      <c r="J151" s="327">
        <v>3089.837</v>
      </c>
      <c r="K151" s="327">
        <f>1251+476.177</f>
        <v>1727.1770000000001</v>
      </c>
      <c r="L151" s="327">
        <f>K151</f>
        <v>1727.1770000000001</v>
      </c>
      <c r="M151" s="327"/>
      <c r="N151" s="327"/>
      <c r="O151" s="327"/>
      <c r="P151" s="327">
        <v>2690</v>
      </c>
      <c r="Q151" s="327">
        <v>2600</v>
      </c>
      <c r="R151" s="327">
        <v>2900</v>
      </c>
      <c r="S151" s="327">
        <f>K151</f>
        <v>1727.1770000000001</v>
      </c>
      <c r="T151" s="327">
        <f>SUM(U151:W151)</f>
        <v>1362.6599999999999</v>
      </c>
      <c r="U151" s="327"/>
      <c r="V151" s="327">
        <f>J151-K151</f>
        <v>1362.6599999999999</v>
      </c>
      <c r="W151" s="327"/>
      <c r="X151" s="327">
        <f>SUM(Y151:AA151)</f>
        <v>1727.1770000000001</v>
      </c>
      <c r="Y151" s="327"/>
      <c r="Z151" s="327">
        <f>K151</f>
        <v>1727.1770000000001</v>
      </c>
      <c r="AA151" s="327"/>
      <c r="AB151" s="327">
        <f>T151</f>
        <v>1362.6599999999999</v>
      </c>
      <c r="AC151" s="381">
        <v>2019</v>
      </c>
      <c r="AD151" s="345"/>
      <c r="AE151" s="308"/>
      <c r="AF151" s="308"/>
      <c r="AG151" s="308"/>
      <c r="AH151" s="308"/>
      <c r="AI151" s="308"/>
      <c r="AJ151" s="308"/>
      <c r="AK151" s="308"/>
      <c r="AL151" s="308"/>
      <c r="AM151" s="308"/>
      <c r="AN151" s="308"/>
      <c r="AO151" s="308"/>
      <c r="AP151" s="308"/>
      <c r="AQ151" s="308"/>
      <c r="AR151" s="308"/>
      <c r="AS151" s="308"/>
      <c r="AT151" s="308"/>
      <c r="AU151" s="308"/>
      <c r="AV151" s="308"/>
      <c r="AW151" s="308"/>
      <c r="AX151" s="308"/>
      <c r="AY151" s="308"/>
      <c r="AZ151" s="308"/>
      <c r="BA151" s="308"/>
      <c r="BB151" s="308"/>
      <c r="BC151" s="308"/>
      <c r="BD151" s="308"/>
      <c r="BE151" s="308"/>
      <c r="BF151" s="308"/>
      <c r="BG151" s="308"/>
      <c r="BH151" s="308"/>
      <c r="BI151" s="308"/>
      <c r="BJ151" s="308"/>
      <c r="BK151" s="308"/>
      <c r="BL151" s="308"/>
      <c r="BM151" s="308"/>
      <c r="BN151" s="308"/>
      <c r="BO151" s="308"/>
      <c r="BP151" s="308"/>
      <c r="BQ151" s="308"/>
      <c r="BR151" s="308"/>
      <c r="BS151" s="308"/>
      <c r="BT151" s="308"/>
      <c r="BU151" s="308"/>
      <c r="BV151" s="308"/>
      <c r="BW151" s="308"/>
      <c r="BX151" s="308"/>
      <c r="BY151" s="308"/>
      <c r="BZ151" s="308"/>
      <c r="CA151" s="308"/>
      <c r="CB151" s="308"/>
      <c r="CC151" s="308"/>
      <c r="CD151" s="308"/>
      <c r="CE151" s="308"/>
      <c r="CF151" s="308"/>
      <c r="CG151" s="308"/>
    </row>
    <row r="152" spans="1:85" s="288" customFormat="1" ht="56.25" hidden="1">
      <c r="A152" s="539">
        <v>5</v>
      </c>
      <c r="B152" s="540" t="s">
        <v>517</v>
      </c>
      <c r="C152" s="503" t="s">
        <v>207</v>
      </c>
      <c r="D152" s="504" t="s">
        <v>527</v>
      </c>
      <c r="E152" s="504" t="s">
        <v>233</v>
      </c>
      <c r="F152" s="333" t="s">
        <v>537</v>
      </c>
      <c r="G152" s="325">
        <f>SUM(H152:I152)</f>
        <v>570</v>
      </c>
      <c r="H152" s="327"/>
      <c r="I152" s="325">
        <v>570</v>
      </c>
      <c r="J152" s="327">
        <v>424.15899999999999</v>
      </c>
      <c r="K152" s="327">
        <f>L152</f>
        <v>225</v>
      </c>
      <c r="L152" s="327">
        <v>225</v>
      </c>
      <c r="M152" s="327"/>
      <c r="N152" s="327"/>
      <c r="O152" s="327"/>
      <c r="P152" s="327">
        <f>J152</f>
        <v>424.15899999999999</v>
      </c>
      <c r="Q152" s="327">
        <f>P152</f>
        <v>424.15899999999999</v>
      </c>
      <c r="R152" s="327">
        <f>Q152</f>
        <v>424.15899999999999</v>
      </c>
      <c r="S152" s="327">
        <f>K152</f>
        <v>225</v>
      </c>
      <c r="T152" s="327">
        <f>SUM(U152:W152)</f>
        <v>199</v>
      </c>
      <c r="U152" s="327"/>
      <c r="V152" s="327">
        <v>199</v>
      </c>
      <c r="W152" s="327"/>
      <c r="X152" s="327">
        <f t="shared" ref="X152:X158" si="87">SUM(Y152:AA152)</f>
        <v>225</v>
      </c>
      <c r="Y152" s="327"/>
      <c r="Z152" s="327">
        <v>225</v>
      </c>
      <c r="AA152" s="327"/>
      <c r="AB152" s="327">
        <f t="shared" si="86"/>
        <v>199</v>
      </c>
      <c r="AC152" s="381">
        <v>2019</v>
      </c>
      <c r="AD152" s="345"/>
      <c r="AE152" s="308"/>
      <c r="AF152" s="308"/>
      <c r="AG152" s="308"/>
      <c r="AH152" s="308"/>
      <c r="AI152" s="308"/>
      <c r="AJ152" s="308"/>
      <c r="AK152" s="308"/>
      <c r="AL152" s="308"/>
      <c r="AM152" s="308"/>
      <c r="AN152" s="308"/>
      <c r="AO152" s="308"/>
      <c r="AP152" s="308"/>
      <c r="AQ152" s="308"/>
      <c r="AR152" s="308"/>
      <c r="AS152" s="308"/>
      <c r="AT152" s="308"/>
      <c r="AU152" s="308"/>
      <c r="AV152" s="308"/>
      <c r="AW152" s="308"/>
      <c r="AX152" s="308"/>
      <c r="AY152" s="308"/>
      <c r="AZ152" s="308"/>
      <c r="BA152" s="308"/>
      <c r="BB152" s="308"/>
      <c r="BC152" s="308"/>
      <c r="BD152" s="308"/>
      <c r="BE152" s="308"/>
      <c r="BF152" s="308"/>
      <c r="BG152" s="308"/>
      <c r="BH152" s="308"/>
      <c r="BI152" s="308"/>
      <c r="BJ152" s="308"/>
      <c r="BK152" s="308"/>
      <c r="BL152" s="308"/>
      <c r="BM152" s="308"/>
      <c r="BN152" s="308"/>
      <c r="BO152" s="308"/>
      <c r="BP152" s="308"/>
      <c r="BQ152" s="308"/>
      <c r="BR152" s="308"/>
      <c r="BS152" s="308"/>
      <c r="BT152" s="308"/>
      <c r="BU152" s="308"/>
      <c r="BV152" s="308"/>
      <c r="BW152" s="308"/>
      <c r="BX152" s="308"/>
      <c r="BY152" s="308"/>
      <c r="BZ152" s="308"/>
      <c r="CA152" s="308"/>
      <c r="CB152" s="308"/>
      <c r="CC152" s="308"/>
      <c r="CD152" s="308"/>
      <c r="CE152" s="308"/>
      <c r="CF152" s="308"/>
      <c r="CG152" s="308"/>
    </row>
    <row r="153" spans="1:85" s="288" customFormat="1" ht="27" hidden="1">
      <c r="A153" s="539">
        <v>6</v>
      </c>
      <c r="B153" s="541" t="s">
        <v>518</v>
      </c>
      <c r="C153" s="542" t="s">
        <v>525</v>
      </c>
      <c r="D153" s="542" t="s">
        <v>528</v>
      </c>
      <c r="E153" s="542" t="s">
        <v>216</v>
      </c>
      <c r="F153" s="333" t="s">
        <v>538</v>
      </c>
      <c r="G153" s="325">
        <f>SUM(H153:I153)</f>
        <v>800</v>
      </c>
      <c r="H153" s="327"/>
      <c r="I153" s="543">
        <v>800</v>
      </c>
      <c r="J153" s="327">
        <v>785.93499999999995</v>
      </c>
      <c r="K153" s="327">
        <v>625</v>
      </c>
      <c r="L153" s="327">
        <v>625</v>
      </c>
      <c r="M153" s="327"/>
      <c r="N153" s="327"/>
      <c r="O153" s="327"/>
      <c r="P153" s="327">
        <f>J153</f>
        <v>785.93499999999995</v>
      </c>
      <c r="Q153" s="327">
        <f>P153</f>
        <v>785.93499999999995</v>
      </c>
      <c r="R153" s="327">
        <f>Q153</f>
        <v>785.93499999999995</v>
      </c>
      <c r="S153" s="327">
        <f>L153</f>
        <v>625</v>
      </c>
      <c r="T153" s="327">
        <f>SUM(U153:W153)</f>
        <v>161</v>
      </c>
      <c r="U153" s="327"/>
      <c r="V153" s="327">
        <v>161</v>
      </c>
      <c r="W153" s="327"/>
      <c r="X153" s="327">
        <f t="shared" si="87"/>
        <v>625</v>
      </c>
      <c r="Y153" s="327"/>
      <c r="Z153" s="327">
        <v>625</v>
      </c>
      <c r="AA153" s="327"/>
      <c r="AB153" s="327">
        <f t="shared" ref="AB153:AB158" si="88">T153</f>
        <v>161</v>
      </c>
      <c r="AC153" s="381">
        <v>2019</v>
      </c>
      <c r="AD153" s="345"/>
      <c r="AE153" s="308"/>
      <c r="AF153" s="308"/>
      <c r="AG153" s="308"/>
      <c r="AH153" s="308"/>
      <c r="AI153" s="308"/>
      <c r="AJ153" s="308"/>
      <c r="AK153" s="308"/>
      <c r="AL153" s="308"/>
      <c r="AM153" s="308"/>
      <c r="AN153" s="308"/>
      <c r="AO153" s="308"/>
      <c r="AP153" s="308"/>
      <c r="AQ153" s="308"/>
      <c r="AR153" s="308"/>
      <c r="AS153" s="308"/>
      <c r="AT153" s="308"/>
      <c r="AU153" s="308"/>
      <c r="AV153" s="308"/>
      <c r="AW153" s="308"/>
      <c r="AX153" s="308"/>
      <c r="AY153" s="308"/>
      <c r="AZ153" s="308"/>
      <c r="BA153" s="308"/>
      <c r="BB153" s="308"/>
      <c r="BC153" s="308"/>
      <c r="BD153" s="308"/>
      <c r="BE153" s="308"/>
      <c r="BF153" s="308"/>
      <c r="BG153" s="308"/>
      <c r="BH153" s="308"/>
      <c r="BI153" s="308"/>
      <c r="BJ153" s="308"/>
      <c r="BK153" s="308"/>
      <c r="BL153" s="308"/>
      <c r="BM153" s="308"/>
      <c r="BN153" s="308"/>
      <c r="BO153" s="308"/>
      <c r="BP153" s="308"/>
      <c r="BQ153" s="308"/>
      <c r="BR153" s="308"/>
      <c r="BS153" s="308"/>
      <c r="BT153" s="308"/>
      <c r="BU153" s="308"/>
      <c r="BV153" s="308"/>
      <c r="BW153" s="308"/>
      <c r="BX153" s="308"/>
      <c r="BY153" s="308"/>
      <c r="BZ153" s="308"/>
      <c r="CA153" s="308"/>
      <c r="CB153" s="308"/>
      <c r="CC153" s="308"/>
      <c r="CD153" s="308"/>
      <c r="CE153" s="308"/>
      <c r="CF153" s="308"/>
      <c r="CG153" s="308"/>
    </row>
    <row r="154" spans="1:85" s="288" customFormat="1" ht="45" hidden="1">
      <c r="A154" s="539">
        <v>7</v>
      </c>
      <c r="B154" s="329" t="s">
        <v>519</v>
      </c>
      <c r="C154" s="503" t="s">
        <v>476</v>
      </c>
      <c r="D154" s="497" t="s">
        <v>529</v>
      </c>
      <c r="E154" s="504" t="s">
        <v>233</v>
      </c>
      <c r="F154" s="333" t="s">
        <v>540</v>
      </c>
      <c r="G154" s="325">
        <v>1350</v>
      </c>
      <c r="H154" s="327"/>
      <c r="I154" s="325">
        <f>G154</f>
        <v>1350</v>
      </c>
      <c r="J154" s="327">
        <v>1335</v>
      </c>
      <c r="K154" s="327">
        <v>625</v>
      </c>
      <c r="L154" s="327">
        <v>625</v>
      </c>
      <c r="M154" s="327"/>
      <c r="N154" s="327"/>
      <c r="O154" s="327"/>
      <c r="P154" s="327">
        <v>758</v>
      </c>
      <c r="Q154" s="327">
        <v>700</v>
      </c>
      <c r="R154" s="327">
        <v>700</v>
      </c>
      <c r="S154" s="327">
        <f>K154</f>
        <v>625</v>
      </c>
      <c r="T154" s="327">
        <f>SUM(U154:W154)</f>
        <v>1335</v>
      </c>
      <c r="U154" s="327"/>
      <c r="V154" s="327">
        <f>J154-N154</f>
        <v>1335</v>
      </c>
      <c r="W154" s="327"/>
      <c r="X154" s="327">
        <f t="shared" si="87"/>
        <v>0</v>
      </c>
      <c r="Y154" s="327"/>
      <c r="Z154" s="327">
        <f>N154</f>
        <v>0</v>
      </c>
      <c r="AA154" s="327"/>
      <c r="AB154" s="327">
        <f t="shared" si="88"/>
        <v>1335</v>
      </c>
      <c r="AC154" s="381">
        <v>2019</v>
      </c>
      <c r="AD154" s="345"/>
      <c r="AE154" s="308"/>
      <c r="AF154" s="308"/>
      <c r="AG154" s="308"/>
      <c r="AH154" s="308"/>
      <c r="AI154" s="308"/>
      <c r="AJ154" s="308"/>
      <c r="AK154" s="308"/>
      <c r="AL154" s="308"/>
      <c r="AM154" s="308"/>
      <c r="AN154" s="308"/>
      <c r="AO154" s="308"/>
      <c r="AP154" s="308"/>
      <c r="AQ154" s="308"/>
      <c r="AR154" s="308"/>
      <c r="AS154" s="308"/>
      <c r="AT154" s="308"/>
      <c r="AU154" s="308"/>
      <c r="AV154" s="308"/>
      <c r="AW154" s="308"/>
      <c r="AX154" s="308"/>
      <c r="AY154" s="308"/>
      <c r="AZ154" s="308"/>
      <c r="BA154" s="308"/>
      <c r="BB154" s="308"/>
      <c r="BC154" s="308"/>
      <c r="BD154" s="308"/>
      <c r="BE154" s="308"/>
      <c r="BF154" s="308"/>
      <c r="BG154" s="308"/>
      <c r="BH154" s="308"/>
      <c r="BI154" s="308"/>
      <c r="BJ154" s="308"/>
      <c r="BK154" s="308"/>
      <c r="BL154" s="308"/>
      <c r="BM154" s="308"/>
      <c r="BN154" s="308"/>
      <c r="BO154" s="308"/>
      <c r="BP154" s="308"/>
      <c r="BQ154" s="308"/>
      <c r="BR154" s="308"/>
      <c r="BS154" s="308"/>
      <c r="BT154" s="308"/>
      <c r="BU154" s="308"/>
      <c r="BV154" s="308"/>
      <c r="BW154" s="308"/>
      <c r="BX154" s="308"/>
      <c r="BY154" s="308"/>
      <c r="BZ154" s="308"/>
      <c r="CA154" s="308"/>
      <c r="CB154" s="308"/>
      <c r="CC154" s="308"/>
      <c r="CD154" s="308"/>
      <c r="CE154" s="308"/>
      <c r="CF154" s="308"/>
      <c r="CG154" s="308"/>
    </row>
    <row r="155" spans="1:85" s="288" customFormat="1" ht="36" hidden="1">
      <c r="A155" s="539">
        <v>8</v>
      </c>
      <c r="B155" s="329" t="s">
        <v>520</v>
      </c>
      <c r="C155" s="503" t="s">
        <v>210</v>
      </c>
      <c r="D155" s="353" t="s">
        <v>530</v>
      </c>
      <c r="E155" s="504" t="s">
        <v>233</v>
      </c>
      <c r="F155" s="333" t="s">
        <v>541</v>
      </c>
      <c r="G155" s="325">
        <f t="shared" ref="G155:G159" si="89">SUM(H155:I155)</f>
        <v>3700</v>
      </c>
      <c r="H155" s="327"/>
      <c r="I155" s="325">
        <v>3700</v>
      </c>
      <c r="J155" s="327">
        <v>3578</v>
      </c>
      <c r="K155" s="327">
        <f>L155</f>
        <v>1425</v>
      </c>
      <c r="L155" s="327">
        <f>800+625</f>
        <v>1425</v>
      </c>
      <c r="M155" s="327"/>
      <c r="N155" s="327"/>
      <c r="O155" s="327"/>
      <c r="P155" s="544">
        <v>3490</v>
      </c>
      <c r="Q155" s="544">
        <v>1100</v>
      </c>
      <c r="R155" s="327">
        <v>1188</v>
      </c>
      <c r="S155" s="327">
        <f>K155+1900</f>
        <v>3325</v>
      </c>
      <c r="T155" s="327">
        <f t="shared" ref="T155:T157" si="90">SUM(U155:W155)</f>
        <v>253</v>
      </c>
      <c r="U155" s="327"/>
      <c r="V155" s="327">
        <f>J155-S155</f>
        <v>253</v>
      </c>
      <c r="W155" s="327"/>
      <c r="X155" s="327">
        <f t="shared" si="87"/>
        <v>3225</v>
      </c>
      <c r="Y155" s="327"/>
      <c r="Z155" s="327">
        <v>625</v>
      </c>
      <c r="AA155" s="327">
        <f>700+1900</f>
        <v>2600</v>
      </c>
      <c r="AB155" s="327">
        <f>T155</f>
        <v>253</v>
      </c>
      <c r="AC155" s="381">
        <v>2020</v>
      </c>
      <c r="AD155" s="345"/>
      <c r="AE155" s="308"/>
      <c r="AF155" s="308"/>
      <c r="AG155" s="308"/>
      <c r="AH155" s="308"/>
      <c r="AI155" s="308"/>
      <c r="AJ155" s="308"/>
      <c r="AK155" s="308"/>
      <c r="AL155" s="308"/>
      <c r="AM155" s="308"/>
      <c r="AN155" s="308"/>
      <c r="AO155" s="308"/>
      <c r="AP155" s="308"/>
      <c r="AQ155" s="308"/>
      <c r="AR155" s="308"/>
      <c r="AS155" s="308"/>
      <c r="AT155" s="308"/>
      <c r="AU155" s="308"/>
      <c r="AV155" s="308"/>
      <c r="AW155" s="308"/>
      <c r="AX155" s="308"/>
      <c r="AY155" s="308"/>
      <c r="AZ155" s="308"/>
      <c r="BA155" s="308"/>
      <c r="BB155" s="308"/>
      <c r="BC155" s="308"/>
      <c r="BD155" s="308"/>
      <c r="BE155" s="308"/>
      <c r="BF155" s="308"/>
      <c r="BG155" s="308"/>
      <c r="BH155" s="308"/>
      <c r="BI155" s="308"/>
      <c r="BJ155" s="308"/>
      <c r="BK155" s="308"/>
      <c r="BL155" s="308"/>
      <c r="BM155" s="308"/>
      <c r="BN155" s="308"/>
      <c r="BO155" s="308"/>
      <c r="BP155" s="308"/>
      <c r="BQ155" s="308"/>
      <c r="BR155" s="308"/>
      <c r="BS155" s="308"/>
      <c r="BT155" s="308"/>
      <c r="BU155" s="308"/>
      <c r="BV155" s="308"/>
      <c r="BW155" s="308"/>
      <c r="BX155" s="308"/>
      <c r="BY155" s="308"/>
      <c r="BZ155" s="308"/>
      <c r="CA155" s="308"/>
      <c r="CB155" s="308"/>
      <c r="CC155" s="308"/>
      <c r="CD155" s="308"/>
      <c r="CE155" s="308"/>
      <c r="CF155" s="308"/>
      <c r="CG155" s="308"/>
    </row>
    <row r="156" spans="1:85" s="288" customFormat="1" ht="33.75" hidden="1">
      <c r="A156" s="539">
        <v>9</v>
      </c>
      <c r="B156" s="329" t="s">
        <v>521</v>
      </c>
      <c r="C156" s="503" t="s">
        <v>486</v>
      </c>
      <c r="D156" s="353" t="s">
        <v>531</v>
      </c>
      <c r="E156" s="504" t="s">
        <v>233</v>
      </c>
      <c r="F156" s="333" t="s">
        <v>542</v>
      </c>
      <c r="G156" s="325">
        <f>SUM(H156:I156)</f>
        <v>5100</v>
      </c>
      <c r="H156" s="327"/>
      <c r="I156" s="325">
        <v>5100</v>
      </c>
      <c r="J156" s="327">
        <v>5059</v>
      </c>
      <c r="K156" s="327">
        <f>L156</f>
        <v>1425</v>
      </c>
      <c r="L156" s="327">
        <f>625+800</f>
        <v>1425</v>
      </c>
      <c r="M156" s="327"/>
      <c r="N156" s="327"/>
      <c r="O156" s="327"/>
      <c r="P156" s="327">
        <v>5050</v>
      </c>
      <c r="Q156" s="505">
        <v>1950</v>
      </c>
      <c r="R156" s="327">
        <v>1959</v>
      </c>
      <c r="S156" s="327">
        <f>L156+2900</f>
        <v>4325</v>
      </c>
      <c r="T156" s="327">
        <f t="shared" si="90"/>
        <v>734</v>
      </c>
      <c r="U156" s="327"/>
      <c r="V156" s="327">
        <f>J156-S156</f>
        <v>734</v>
      </c>
      <c r="W156" s="327"/>
      <c r="X156" s="327">
        <f t="shared" si="87"/>
        <v>4325</v>
      </c>
      <c r="Y156" s="327"/>
      <c r="Z156" s="327">
        <v>625</v>
      </c>
      <c r="AA156" s="327">
        <f>800+2900</f>
        <v>3700</v>
      </c>
      <c r="AB156" s="327">
        <f>T156</f>
        <v>734</v>
      </c>
      <c r="AC156" s="381">
        <v>2020</v>
      </c>
      <c r="AD156" s="345"/>
      <c r="AE156" s="308"/>
      <c r="AF156" s="308"/>
      <c r="AG156" s="308"/>
      <c r="AH156" s="308"/>
      <c r="AI156" s="308"/>
      <c r="AJ156" s="308"/>
      <c r="AK156" s="308"/>
      <c r="AL156" s="308"/>
      <c r="AM156" s="308"/>
      <c r="AN156" s="308"/>
      <c r="AO156" s="308"/>
      <c r="AP156" s="308"/>
      <c r="AQ156" s="308"/>
      <c r="AR156" s="308"/>
      <c r="AS156" s="308"/>
      <c r="AT156" s="308"/>
      <c r="AU156" s="308"/>
      <c r="AV156" s="308"/>
      <c r="AW156" s="308"/>
      <c r="AX156" s="308"/>
      <c r="AY156" s="308"/>
      <c r="AZ156" s="308"/>
      <c r="BA156" s="308"/>
      <c r="BB156" s="308"/>
      <c r="BC156" s="308"/>
      <c r="BD156" s="308"/>
      <c r="BE156" s="308"/>
      <c r="BF156" s="308"/>
      <c r="BG156" s="308"/>
      <c r="BH156" s="308"/>
      <c r="BI156" s="308"/>
      <c r="BJ156" s="308"/>
      <c r="BK156" s="308"/>
      <c r="BL156" s="308"/>
      <c r="BM156" s="308"/>
      <c r="BN156" s="308"/>
      <c r="BO156" s="308"/>
      <c r="BP156" s="308"/>
      <c r="BQ156" s="308"/>
      <c r="BR156" s="308"/>
      <c r="BS156" s="308"/>
      <c r="BT156" s="308"/>
      <c r="BU156" s="308"/>
      <c r="BV156" s="308"/>
      <c r="BW156" s="308"/>
      <c r="BX156" s="308"/>
      <c r="BY156" s="308"/>
      <c r="BZ156" s="308"/>
      <c r="CA156" s="308"/>
      <c r="CB156" s="308"/>
      <c r="CC156" s="308"/>
      <c r="CD156" s="308"/>
      <c r="CE156" s="308"/>
      <c r="CF156" s="308"/>
      <c r="CG156" s="308"/>
    </row>
    <row r="157" spans="1:85" s="288" customFormat="1" ht="27" hidden="1">
      <c r="A157" s="539">
        <v>10</v>
      </c>
      <c r="B157" s="541" t="s">
        <v>522</v>
      </c>
      <c r="C157" s="542" t="s">
        <v>211</v>
      </c>
      <c r="D157" s="542" t="s">
        <v>532</v>
      </c>
      <c r="E157" s="542" t="s">
        <v>233</v>
      </c>
      <c r="F157" s="333" t="s">
        <v>543</v>
      </c>
      <c r="G157" s="325">
        <f t="shared" si="89"/>
        <v>900</v>
      </c>
      <c r="H157" s="327"/>
      <c r="I157" s="325">
        <v>900</v>
      </c>
      <c r="J157" s="327">
        <v>893</v>
      </c>
      <c r="K157" s="327">
        <f>L157</f>
        <v>148.82300000000001</v>
      </c>
      <c r="L157" s="545">
        <v>148.82300000000001</v>
      </c>
      <c r="M157" s="327"/>
      <c r="N157" s="327"/>
      <c r="O157" s="327"/>
      <c r="P157" s="327">
        <v>893</v>
      </c>
      <c r="Q157" s="327">
        <v>800</v>
      </c>
      <c r="R157" s="327">
        <v>800</v>
      </c>
      <c r="S157" s="327">
        <f>K157</f>
        <v>148.82300000000001</v>
      </c>
      <c r="T157" s="327">
        <f t="shared" si="90"/>
        <v>893</v>
      </c>
      <c r="U157" s="327"/>
      <c r="V157" s="327">
        <f>J157-N157</f>
        <v>893</v>
      </c>
      <c r="W157" s="327"/>
      <c r="X157" s="327">
        <f t="shared" si="87"/>
        <v>148.82300000000001</v>
      </c>
      <c r="Y157" s="327"/>
      <c r="Z157" s="327">
        <f>K157</f>
        <v>148.82300000000001</v>
      </c>
      <c r="AA157" s="327"/>
      <c r="AB157" s="327">
        <f t="shared" si="88"/>
        <v>893</v>
      </c>
      <c r="AC157" s="381">
        <v>2019</v>
      </c>
      <c r="AD157" s="345"/>
      <c r="AE157" s="308"/>
      <c r="AF157" s="308"/>
      <c r="AG157" s="308"/>
      <c r="AH157" s="308"/>
      <c r="AI157" s="308"/>
      <c r="AJ157" s="308"/>
      <c r="AK157" s="308"/>
      <c r="AL157" s="308"/>
      <c r="AM157" s="308"/>
      <c r="AN157" s="308"/>
      <c r="AO157" s="308"/>
      <c r="AP157" s="308"/>
      <c r="AQ157" s="308"/>
      <c r="AR157" s="308"/>
      <c r="AS157" s="308"/>
      <c r="AT157" s="308"/>
      <c r="AU157" s="308"/>
      <c r="AV157" s="308"/>
      <c r="AW157" s="308"/>
      <c r="AX157" s="308"/>
      <c r="AY157" s="308"/>
      <c r="AZ157" s="308"/>
      <c r="BA157" s="308"/>
      <c r="BB157" s="308"/>
      <c r="BC157" s="308"/>
      <c r="BD157" s="308"/>
      <c r="BE157" s="308"/>
      <c r="BF157" s="308"/>
      <c r="BG157" s="308"/>
      <c r="BH157" s="308"/>
      <c r="BI157" s="308"/>
      <c r="BJ157" s="308"/>
      <c r="BK157" s="308"/>
      <c r="BL157" s="308"/>
      <c r="BM157" s="308"/>
      <c r="BN157" s="308"/>
      <c r="BO157" s="308"/>
      <c r="BP157" s="308"/>
      <c r="BQ157" s="308"/>
      <c r="BR157" s="308"/>
      <c r="BS157" s="308"/>
      <c r="BT157" s="308"/>
      <c r="BU157" s="308"/>
      <c r="BV157" s="308"/>
      <c r="BW157" s="308"/>
      <c r="BX157" s="308"/>
      <c r="BY157" s="308"/>
      <c r="BZ157" s="308"/>
      <c r="CA157" s="308"/>
      <c r="CB157" s="308"/>
      <c r="CC157" s="308"/>
      <c r="CD157" s="308"/>
      <c r="CE157" s="308"/>
      <c r="CF157" s="308"/>
      <c r="CG157" s="308"/>
    </row>
    <row r="158" spans="1:85" s="288" customFormat="1" ht="27" hidden="1">
      <c r="A158" s="539">
        <v>11</v>
      </c>
      <c r="B158" s="541" t="s">
        <v>523</v>
      </c>
      <c r="C158" s="542" t="s">
        <v>365</v>
      </c>
      <c r="D158" s="542" t="s">
        <v>532</v>
      </c>
      <c r="E158" s="542" t="s">
        <v>233</v>
      </c>
      <c r="F158" s="333" t="s">
        <v>544</v>
      </c>
      <c r="G158" s="325">
        <f t="shared" si="89"/>
        <v>500</v>
      </c>
      <c r="H158" s="327"/>
      <c r="I158" s="325">
        <v>500</v>
      </c>
      <c r="J158" s="327">
        <v>491</v>
      </c>
      <c r="K158" s="327">
        <v>125</v>
      </c>
      <c r="L158" s="327">
        <f>K158</f>
        <v>125</v>
      </c>
      <c r="M158" s="327"/>
      <c r="N158" s="327"/>
      <c r="O158" s="327"/>
      <c r="P158" s="327">
        <f>J158</f>
        <v>491</v>
      </c>
      <c r="Q158" s="327">
        <v>460</v>
      </c>
      <c r="R158" s="327">
        <f>Q158</f>
        <v>460</v>
      </c>
      <c r="S158" s="327">
        <f>K158</f>
        <v>125</v>
      </c>
      <c r="T158" s="327">
        <f>SUM(U158:W158)</f>
        <v>491</v>
      </c>
      <c r="U158" s="327"/>
      <c r="V158" s="327">
        <f>J158-N158</f>
        <v>491</v>
      </c>
      <c r="W158" s="327"/>
      <c r="X158" s="327">
        <f t="shared" si="87"/>
        <v>125</v>
      </c>
      <c r="Y158" s="327"/>
      <c r="Z158" s="327">
        <v>125</v>
      </c>
      <c r="AA158" s="327"/>
      <c r="AB158" s="327">
        <f t="shared" si="88"/>
        <v>491</v>
      </c>
      <c r="AC158" s="381">
        <v>2019</v>
      </c>
      <c r="AD158" s="345"/>
      <c r="AE158" s="308"/>
      <c r="AF158" s="308"/>
      <c r="AG158" s="308"/>
      <c r="AH158" s="308"/>
      <c r="AI158" s="308"/>
      <c r="AJ158" s="308"/>
      <c r="AK158" s="308"/>
      <c r="AL158" s="308"/>
      <c r="AM158" s="308"/>
      <c r="AN158" s="308"/>
      <c r="AO158" s="308"/>
      <c r="AP158" s="308"/>
      <c r="AQ158" s="308"/>
      <c r="AR158" s="308"/>
      <c r="AS158" s="308"/>
      <c r="AT158" s="308"/>
      <c r="AU158" s="308"/>
      <c r="AV158" s="308"/>
      <c r="AW158" s="308"/>
      <c r="AX158" s="308"/>
      <c r="AY158" s="308"/>
      <c r="AZ158" s="308"/>
      <c r="BA158" s="308"/>
      <c r="BB158" s="308"/>
      <c r="BC158" s="308"/>
      <c r="BD158" s="308"/>
      <c r="BE158" s="308"/>
      <c r="BF158" s="308"/>
      <c r="BG158" s="308"/>
      <c r="BH158" s="308"/>
      <c r="BI158" s="308"/>
      <c r="BJ158" s="308"/>
      <c r="BK158" s="308"/>
      <c r="BL158" s="308"/>
      <c r="BM158" s="308"/>
      <c r="BN158" s="308"/>
      <c r="BO158" s="308"/>
      <c r="BP158" s="308"/>
      <c r="BQ158" s="308"/>
      <c r="BR158" s="308"/>
      <c r="BS158" s="308"/>
      <c r="BT158" s="308"/>
      <c r="BU158" s="308"/>
      <c r="BV158" s="308"/>
      <c r="BW158" s="308"/>
      <c r="BX158" s="308"/>
      <c r="BY158" s="308"/>
      <c r="BZ158" s="308"/>
      <c r="CA158" s="308"/>
      <c r="CB158" s="308"/>
      <c r="CC158" s="308"/>
      <c r="CD158" s="308"/>
      <c r="CE158" s="308"/>
      <c r="CF158" s="308"/>
      <c r="CG158" s="308"/>
    </row>
    <row r="159" spans="1:85" s="288" customFormat="1" ht="27" hidden="1">
      <c r="A159" s="539">
        <v>12</v>
      </c>
      <c r="B159" s="541" t="s">
        <v>524</v>
      </c>
      <c r="C159" s="542" t="s">
        <v>365</v>
      </c>
      <c r="D159" s="542" t="s">
        <v>533</v>
      </c>
      <c r="E159" s="542" t="s">
        <v>233</v>
      </c>
      <c r="F159" s="333" t="s">
        <v>539</v>
      </c>
      <c r="G159" s="325">
        <f t="shared" si="89"/>
        <v>800</v>
      </c>
      <c r="H159" s="327"/>
      <c r="I159" s="325">
        <v>800</v>
      </c>
      <c r="J159" s="327">
        <v>739.05600000000004</v>
      </c>
      <c r="K159" s="327">
        <f>L159</f>
        <v>500</v>
      </c>
      <c r="L159" s="327">
        <f>500</f>
        <v>500</v>
      </c>
      <c r="M159" s="327"/>
      <c r="N159" s="327"/>
      <c r="O159" s="327"/>
      <c r="P159" s="327">
        <v>739</v>
      </c>
      <c r="Q159" s="327">
        <v>739</v>
      </c>
      <c r="R159" s="327">
        <v>739</v>
      </c>
      <c r="S159" s="327">
        <f>L159</f>
        <v>500</v>
      </c>
      <c r="T159" s="327">
        <f>SUM(U159:W159)</f>
        <v>239.05600000000004</v>
      </c>
      <c r="U159" s="327"/>
      <c r="V159" s="327"/>
      <c r="W159" s="327">
        <f>J159-S159</f>
        <v>239.05600000000004</v>
      </c>
      <c r="X159" s="327">
        <f>SUM(Y159:AA159)</f>
        <v>500</v>
      </c>
      <c r="Y159" s="327"/>
      <c r="Z159" s="327"/>
      <c r="AA159" s="327">
        <v>500</v>
      </c>
      <c r="AB159" s="327">
        <f>W159</f>
        <v>239.05600000000004</v>
      </c>
      <c r="AC159" s="381">
        <v>2019</v>
      </c>
      <c r="AD159" s="345"/>
      <c r="AE159" s="308"/>
      <c r="AF159" s="308"/>
      <c r="AG159" s="308"/>
      <c r="AH159" s="308"/>
      <c r="AI159" s="308"/>
      <c r="AJ159" s="308"/>
      <c r="AK159" s="308"/>
      <c r="AL159" s="308"/>
      <c r="AM159" s="308"/>
      <c r="AN159" s="308"/>
      <c r="AO159" s="308"/>
      <c r="AP159" s="308"/>
      <c r="AQ159" s="308"/>
      <c r="AR159" s="308"/>
      <c r="AS159" s="308"/>
      <c r="AT159" s="308"/>
      <c r="AU159" s="308"/>
      <c r="AV159" s="308"/>
      <c r="AW159" s="308"/>
      <c r="AX159" s="308"/>
      <c r="AY159" s="308"/>
      <c r="AZ159" s="308"/>
      <c r="BA159" s="308"/>
      <c r="BB159" s="308"/>
      <c r="BC159" s="308"/>
      <c r="BD159" s="308"/>
      <c r="BE159" s="308"/>
      <c r="BF159" s="308"/>
      <c r="BG159" s="308"/>
      <c r="BH159" s="308"/>
      <c r="BI159" s="308"/>
      <c r="BJ159" s="308"/>
      <c r="BK159" s="308"/>
      <c r="BL159" s="308"/>
      <c r="BM159" s="308"/>
      <c r="BN159" s="308"/>
      <c r="BO159" s="308"/>
      <c r="BP159" s="308"/>
      <c r="BQ159" s="308"/>
      <c r="BR159" s="308"/>
      <c r="BS159" s="308"/>
      <c r="BT159" s="308"/>
      <c r="BU159" s="308"/>
      <c r="BV159" s="308"/>
      <c r="BW159" s="308"/>
      <c r="BX159" s="308"/>
      <c r="BY159" s="308"/>
      <c r="BZ159" s="308"/>
      <c r="CA159" s="308"/>
      <c r="CB159" s="308"/>
      <c r="CC159" s="308"/>
      <c r="CD159" s="308"/>
      <c r="CE159" s="308"/>
      <c r="CF159" s="308"/>
      <c r="CG159" s="308"/>
    </row>
    <row r="160" spans="1:85" s="288" customFormat="1" ht="22.5" hidden="1">
      <c r="A160" s="546" t="s">
        <v>86</v>
      </c>
      <c r="B160" s="315" t="s">
        <v>472</v>
      </c>
      <c r="C160" s="463"/>
      <c r="D160" s="498"/>
      <c r="E160" s="498"/>
      <c r="F160" s="333"/>
      <c r="G160" s="385">
        <f>SUM(G161:G164)</f>
        <v>20192</v>
      </c>
      <c r="H160" s="385">
        <f t="shared" ref="H160:AB160" si="91">SUM(H161:H164)</f>
        <v>2300</v>
      </c>
      <c r="I160" s="385">
        <f t="shared" si="91"/>
        <v>1600</v>
      </c>
      <c r="J160" s="385">
        <f t="shared" si="91"/>
        <v>3900</v>
      </c>
      <c r="K160" s="385">
        <f t="shared" si="91"/>
        <v>625</v>
      </c>
      <c r="L160" s="385">
        <f t="shared" si="91"/>
        <v>625</v>
      </c>
      <c r="M160" s="385">
        <f t="shared" si="91"/>
        <v>0</v>
      </c>
      <c r="N160" s="385">
        <f t="shared" si="91"/>
        <v>0</v>
      </c>
      <c r="O160" s="385">
        <f t="shared" si="91"/>
        <v>0</v>
      </c>
      <c r="P160" s="385">
        <f t="shared" si="91"/>
        <v>0</v>
      </c>
      <c r="Q160" s="385">
        <f t="shared" si="91"/>
        <v>0</v>
      </c>
      <c r="R160" s="385">
        <f t="shared" si="91"/>
        <v>0</v>
      </c>
      <c r="S160" s="385">
        <f t="shared" si="91"/>
        <v>1625</v>
      </c>
      <c r="T160" s="385">
        <f t="shared" si="91"/>
        <v>4881</v>
      </c>
      <c r="U160" s="385">
        <f t="shared" si="91"/>
        <v>970</v>
      </c>
      <c r="V160" s="385">
        <f t="shared" si="91"/>
        <v>3581</v>
      </c>
      <c r="W160" s="385">
        <f t="shared" si="91"/>
        <v>0</v>
      </c>
      <c r="X160" s="385">
        <f t="shared" si="91"/>
        <v>2855</v>
      </c>
      <c r="Y160" s="385">
        <f t="shared" si="91"/>
        <v>2230</v>
      </c>
      <c r="Z160" s="385">
        <f t="shared" si="91"/>
        <v>625</v>
      </c>
      <c r="AA160" s="385">
        <f t="shared" si="91"/>
        <v>0</v>
      </c>
      <c r="AB160" s="385">
        <f t="shared" si="91"/>
        <v>3581</v>
      </c>
      <c r="AC160" s="381"/>
      <c r="AD160" s="345"/>
      <c r="AE160" s="308"/>
      <c r="AF160" s="308"/>
      <c r="AG160" s="308"/>
      <c r="AH160" s="308"/>
      <c r="AI160" s="308"/>
      <c r="AJ160" s="308"/>
      <c r="AK160" s="308"/>
      <c r="AL160" s="308"/>
      <c r="AM160" s="308"/>
      <c r="AN160" s="308"/>
      <c r="AO160" s="308"/>
      <c r="AP160" s="308"/>
      <c r="AQ160" s="308"/>
      <c r="AR160" s="308"/>
      <c r="AS160" s="308"/>
      <c r="AT160" s="308"/>
      <c r="AU160" s="308"/>
      <c r="AV160" s="308"/>
      <c r="AW160" s="308"/>
      <c r="AX160" s="308"/>
      <c r="AY160" s="308"/>
      <c r="AZ160" s="308"/>
      <c r="BA160" s="308"/>
      <c r="BB160" s="308"/>
      <c r="BC160" s="308"/>
      <c r="BD160" s="308"/>
      <c r="BE160" s="308"/>
      <c r="BF160" s="308"/>
      <c r="BG160" s="308"/>
      <c r="BH160" s="308"/>
      <c r="BI160" s="308"/>
      <c r="BJ160" s="308"/>
      <c r="BK160" s="308"/>
      <c r="BL160" s="308"/>
      <c r="BM160" s="308"/>
      <c r="BN160" s="308"/>
      <c r="BO160" s="308"/>
      <c r="BP160" s="308"/>
      <c r="BQ160" s="308"/>
      <c r="BR160" s="308"/>
      <c r="BS160" s="308"/>
      <c r="BT160" s="308"/>
      <c r="BU160" s="308"/>
      <c r="BV160" s="308"/>
      <c r="BW160" s="308"/>
      <c r="BX160" s="308"/>
      <c r="BY160" s="308"/>
      <c r="BZ160" s="308"/>
      <c r="CA160" s="308"/>
      <c r="CB160" s="308"/>
      <c r="CC160" s="308"/>
      <c r="CD160" s="308"/>
      <c r="CE160" s="308"/>
      <c r="CF160" s="308"/>
      <c r="CG160" s="308"/>
    </row>
    <row r="161" spans="1:85" s="288" customFormat="1" ht="27" hidden="1">
      <c r="A161" s="539">
        <v>1</v>
      </c>
      <c r="B161" s="541" t="s">
        <v>333</v>
      </c>
      <c r="C161" s="503" t="s">
        <v>526</v>
      </c>
      <c r="D161" s="504" t="s">
        <v>334</v>
      </c>
      <c r="E161" s="504" t="s">
        <v>216</v>
      </c>
      <c r="F161" s="474" t="s">
        <v>534</v>
      </c>
      <c r="G161" s="325">
        <f>SUM(H161:I161)+100</f>
        <v>4000</v>
      </c>
      <c r="H161" s="327">
        <v>2300</v>
      </c>
      <c r="I161" s="325">
        <v>1600</v>
      </c>
      <c r="J161" s="547">
        <v>3900</v>
      </c>
      <c r="K161" s="327">
        <f>L161</f>
        <v>625</v>
      </c>
      <c r="L161" s="327">
        <v>625</v>
      </c>
      <c r="M161" s="327"/>
      <c r="N161" s="327"/>
      <c r="O161" s="327">
        <f>M161</f>
        <v>0</v>
      </c>
      <c r="P161" s="327"/>
      <c r="Q161" s="327"/>
      <c r="R161" s="327"/>
      <c r="S161" s="327">
        <f>1000+625</f>
        <v>1625</v>
      </c>
      <c r="T161" s="327">
        <f>J161-S161</f>
        <v>2275</v>
      </c>
      <c r="U161" s="327">
        <f>H161-100-1230</f>
        <v>970</v>
      </c>
      <c r="V161" s="327">
        <f>1600-625</f>
        <v>975</v>
      </c>
      <c r="W161" s="327"/>
      <c r="X161" s="327">
        <f>SUM(Y161:AA161)</f>
        <v>2855</v>
      </c>
      <c r="Y161" s="327">
        <f>1000+1230</f>
        <v>2230</v>
      </c>
      <c r="Z161" s="327">
        <v>625</v>
      </c>
      <c r="AA161" s="327"/>
      <c r="AB161" s="327">
        <f>V161</f>
        <v>975</v>
      </c>
      <c r="AC161" s="381">
        <v>2020</v>
      </c>
      <c r="AD161" s="345"/>
      <c r="AE161" s="308"/>
      <c r="AF161" s="308"/>
      <c r="AG161" s="308"/>
      <c r="AH161" s="308"/>
      <c r="AI161" s="308"/>
      <c r="AJ161" s="308"/>
      <c r="AK161" s="308"/>
      <c r="AL161" s="308"/>
      <c r="AM161" s="308"/>
      <c r="AN161" s="308"/>
      <c r="AO161" s="308"/>
      <c r="AP161" s="308"/>
      <c r="AQ161" s="308"/>
      <c r="AR161" s="308"/>
      <c r="AS161" s="308"/>
      <c r="AT161" s="308"/>
      <c r="AU161" s="308"/>
      <c r="AV161" s="308"/>
      <c r="AW161" s="308"/>
      <c r="AX161" s="308"/>
      <c r="AY161" s="308"/>
      <c r="AZ161" s="308"/>
      <c r="BA161" s="308"/>
      <c r="BB161" s="308"/>
      <c r="BC161" s="308"/>
      <c r="BD161" s="308"/>
      <c r="BE161" s="308"/>
      <c r="BF161" s="308"/>
      <c r="BG161" s="308"/>
      <c r="BH161" s="308"/>
      <c r="BI161" s="308"/>
      <c r="BJ161" s="308"/>
      <c r="BK161" s="308"/>
      <c r="BL161" s="308"/>
      <c r="BM161" s="308"/>
      <c r="BN161" s="308"/>
      <c r="BO161" s="308"/>
      <c r="BP161" s="308"/>
      <c r="BQ161" s="308"/>
      <c r="BR161" s="308"/>
      <c r="BS161" s="308"/>
      <c r="BT161" s="308"/>
      <c r="BU161" s="308"/>
      <c r="BV161" s="308"/>
      <c r="BW161" s="308"/>
      <c r="BX161" s="308"/>
      <c r="BY161" s="308"/>
      <c r="BZ161" s="308"/>
      <c r="CA161" s="308"/>
      <c r="CB161" s="308"/>
      <c r="CC161" s="308"/>
      <c r="CD161" s="308"/>
      <c r="CE161" s="308"/>
      <c r="CF161" s="308"/>
      <c r="CG161" s="308"/>
    </row>
    <row r="162" spans="1:85" s="288" customFormat="1" ht="33.75" hidden="1">
      <c r="A162" s="541">
        <v>2</v>
      </c>
      <c r="B162" s="541" t="s">
        <v>407</v>
      </c>
      <c r="C162" s="548" t="s">
        <v>283</v>
      </c>
      <c r="D162" s="548" t="s">
        <v>408</v>
      </c>
      <c r="E162" s="548" t="s">
        <v>237</v>
      </c>
      <c r="F162" s="474"/>
      <c r="G162" s="549">
        <v>5100</v>
      </c>
      <c r="H162" s="327"/>
      <c r="I162" s="325"/>
      <c r="J162" s="547"/>
      <c r="K162" s="327"/>
      <c r="L162" s="327"/>
      <c r="M162" s="327"/>
      <c r="N162" s="327"/>
      <c r="O162" s="327"/>
      <c r="P162" s="327"/>
      <c r="Q162" s="327"/>
      <c r="R162" s="327"/>
      <c r="S162" s="327"/>
      <c r="T162" s="327">
        <f>SUM(U162:W162)</f>
        <v>563</v>
      </c>
      <c r="U162" s="327"/>
      <c r="V162" s="327">
        <v>563</v>
      </c>
      <c r="W162" s="327"/>
      <c r="X162" s="327"/>
      <c r="Y162" s="327"/>
      <c r="Z162" s="327"/>
      <c r="AA162" s="327"/>
      <c r="AB162" s="327">
        <f>V162</f>
        <v>563</v>
      </c>
      <c r="AC162" s="381">
        <v>2020</v>
      </c>
      <c r="AD162" s="345"/>
      <c r="AE162" s="308"/>
      <c r="AF162" s="308"/>
      <c r="AG162" s="308"/>
      <c r="AH162" s="308"/>
      <c r="AI162" s="308"/>
      <c r="AJ162" s="308"/>
      <c r="AK162" s="308"/>
      <c r="AL162" s="308"/>
      <c r="AM162" s="308"/>
      <c r="AN162" s="308"/>
      <c r="AO162" s="308"/>
      <c r="AP162" s="308"/>
      <c r="AQ162" s="308"/>
      <c r="AR162" s="308"/>
      <c r="AS162" s="308"/>
      <c r="AT162" s="308"/>
      <c r="AU162" s="308"/>
      <c r="AV162" s="308"/>
      <c r="AW162" s="308"/>
      <c r="AX162" s="308"/>
      <c r="AY162" s="308"/>
      <c r="AZ162" s="308"/>
      <c r="BA162" s="308"/>
      <c r="BB162" s="308"/>
      <c r="BC162" s="308"/>
      <c r="BD162" s="308"/>
      <c r="BE162" s="308"/>
      <c r="BF162" s="308"/>
      <c r="BG162" s="308"/>
      <c r="BH162" s="308"/>
      <c r="BI162" s="308"/>
      <c r="BJ162" s="308"/>
      <c r="BK162" s="308"/>
      <c r="BL162" s="308"/>
      <c r="BM162" s="308"/>
      <c r="BN162" s="308"/>
      <c r="BO162" s="308"/>
      <c r="BP162" s="308"/>
      <c r="BQ162" s="308"/>
      <c r="BR162" s="308"/>
      <c r="BS162" s="308"/>
      <c r="BT162" s="308"/>
      <c r="BU162" s="308"/>
      <c r="BV162" s="308"/>
      <c r="BW162" s="308"/>
      <c r="BX162" s="308"/>
      <c r="BY162" s="308"/>
      <c r="BZ162" s="308"/>
      <c r="CA162" s="308"/>
      <c r="CB162" s="308"/>
      <c r="CC162" s="308"/>
      <c r="CD162" s="308"/>
      <c r="CE162" s="308"/>
      <c r="CF162" s="308"/>
      <c r="CG162" s="308"/>
    </row>
    <row r="163" spans="1:85" s="288" customFormat="1" ht="22.5" hidden="1">
      <c r="A163" s="541">
        <v>3</v>
      </c>
      <c r="B163" s="541" t="s">
        <v>218</v>
      </c>
      <c r="C163" s="453" t="s">
        <v>210</v>
      </c>
      <c r="D163" s="453"/>
      <c r="E163" s="453" t="s">
        <v>216</v>
      </c>
      <c r="F163" s="344" t="s">
        <v>219</v>
      </c>
      <c r="G163" s="549">
        <v>6900</v>
      </c>
      <c r="H163" s="327"/>
      <c r="I163" s="325"/>
      <c r="J163" s="547"/>
      <c r="K163" s="327"/>
      <c r="L163" s="327"/>
      <c r="M163" s="327"/>
      <c r="N163" s="327"/>
      <c r="O163" s="327"/>
      <c r="P163" s="327"/>
      <c r="Q163" s="327"/>
      <c r="R163" s="327"/>
      <c r="S163" s="327"/>
      <c r="T163" s="327">
        <f>SUM(U163:W163)</f>
        <v>671</v>
      </c>
      <c r="U163" s="327"/>
      <c r="V163" s="327">
        <v>671</v>
      </c>
      <c r="W163" s="327"/>
      <c r="X163" s="327"/>
      <c r="Y163" s="327"/>
      <c r="Z163" s="327"/>
      <c r="AA163" s="327"/>
      <c r="AB163" s="327">
        <f>V163</f>
        <v>671</v>
      </c>
      <c r="AC163" s="381">
        <v>2020</v>
      </c>
      <c r="AD163" s="345"/>
      <c r="AE163" s="308"/>
      <c r="AF163" s="308"/>
      <c r="AG163" s="308"/>
      <c r="AH163" s="308"/>
      <c r="AI163" s="308"/>
      <c r="AJ163" s="308"/>
      <c r="AK163" s="308"/>
      <c r="AL163" s="308"/>
      <c r="AM163" s="308"/>
      <c r="AN163" s="308"/>
      <c r="AO163" s="308"/>
      <c r="AP163" s="308"/>
      <c r="AQ163" s="308"/>
      <c r="AR163" s="308"/>
      <c r="AS163" s="308"/>
      <c r="AT163" s="308"/>
      <c r="AU163" s="308"/>
      <c r="AV163" s="308"/>
      <c r="AW163" s="308"/>
      <c r="AX163" s="308"/>
      <c r="AY163" s="308"/>
      <c r="AZ163" s="308"/>
      <c r="BA163" s="308"/>
      <c r="BB163" s="308"/>
      <c r="BC163" s="308"/>
      <c r="BD163" s="308"/>
      <c r="BE163" s="308"/>
      <c r="BF163" s="308"/>
      <c r="BG163" s="308"/>
      <c r="BH163" s="308"/>
      <c r="BI163" s="308"/>
      <c r="BJ163" s="308"/>
      <c r="BK163" s="308"/>
      <c r="BL163" s="308"/>
      <c r="BM163" s="308"/>
      <c r="BN163" s="308"/>
      <c r="BO163" s="308"/>
      <c r="BP163" s="308"/>
      <c r="BQ163" s="308"/>
      <c r="BR163" s="308"/>
      <c r="BS163" s="308"/>
      <c r="BT163" s="308"/>
      <c r="BU163" s="308"/>
      <c r="BV163" s="308"/>
      <c r="BW163" s="308"/>
      <c r="BX163" s="308"/>
      <c r="BY163" s="308"/>
      <c r="BZ163" s="308"/>
      <c r="CA163" s="308"/>
      <c r="CB163" s="308"/>
      <c r="CC163" s="308"/>
      <c r="CD163" s="308"/>
      <c r="CE163" s="308"/>
      <c r="CF163" s="308"/>
      <c r="CG163" s="308"/>
    </row>
    <row r="164" spans="1:85" s="288" customFormat="1" ht="22.5" hidden="1">
      <c r="A164" s="541">
        <v>4</v>
      </c>
      <c r="B164" s="541" t="s">
        <v>248</v>
      </c>
      <c r="C164" s="453" t="s">
        <v>289</v>
      </c>
      <c r="D164" s="501" t="s">
        <v>387</v>
      </c>
      <c r="E164" s="453" t="s">
        <v>237</v>
      </c>
      <c r="F164" s="316"/>
      <c r="G164" s="549">
        <v>4192</v>
      </c>
      <c r="H164" s="327"/>
      <c r="I164" s="325"/>
      <c r="J164" s="547"/>
      <c r="K164" s="327"/>
      <c r="L164" s="327"/>
      <c r="M164" s="327"/>
      <c r="N164" s="327"/>
      <c r="O164" s="327"/>
      <c r="P164" s="327"/>
      <c r="Q164" s="327"/>
      <c r="R164" s="327"/>
      <c r="S164" s="327"/>
      <c r="T164" s="327">
        <f>V164</f>
        <v>1372</v>
      </c>
      <c r="U164" s="327"/>
      <c r="V164" s="327">
        <v>1372</v>
      </c>
      <c r="W164" s="327"/>
      <c r="X164" s="327"/>
      <c r="Y164" s="327"/>
      <c r="Z164" s="327"/>
      <c r="AA164" s="327"/>
      <c r="AB164" s="327">
        <f>V164</f>
        <v>1372</v>
      </c>
      <c r="AC164" s="381">
        <v>2020</v>
      </c>
      <c r="AD164" s="345"/>
      <c r="AE164" s="308"/>
      <c r="AF164" s="308"/>
      <c r="AG164" s="308"/>
      <c r="AH164" s="308"/>
      <c r="AI164" s="308"/>
      <c r="AJ164" s="308"/>
      <c r="AK164" s="308"/>
      <c r="AL164" s="308"/>
      <c r="AM164" s="308"/>
      <c r="AN164" s="308"/>
      <c r="AO164" s="308"/>
      <c r="AP164" s="308"/>
      <c r="AQ164" s="308"/>
      <c r="AR164" s="308"/>
      <c r="AS164" s="308"/>
      <c r="AT164" s="308"/>
      <c r="AU164" s="308"/>
      <c r="AV164" s="308"/>
      <c r="AW164" s="308"/>
      <c r="AX164" s="308"/>
      <c r="AY164" s="308"/>
      <c r="AZ164" s="308"/>
      <c r="BA164" s="308"/>
      <c r="BB164" s="308"/>
      <c r="BC164" s="308"/>
      <c r="BD164" s="308"/>
      <c r="BE164" s="308"/>
      <c r="BF164" s="308"/>
      <c r="BG164" s="308"/>
      <c r="BH164" s="308"/>
      <c r="BI164" s="308"/>
      <c r="BJ164" s="308"/>
      <c r="BK164" s="308"/>
      <c r="BL164" s="308"/>
      <c r="BM164" s="308"/>
      <c r="BN164" s="308"/>
      <c r="BO164" s="308"/>
      <c r="BP164" s="308"/>
      <c r="BQ164" s="308"/>
      <c r="BR164" s="308"/>
      <c r="BS164" s="308"/>
      <c r="BT164" s="308"/>
      <c r="BU164" s="308"/>
      <c r="BV164" s="308"/>
      <c r="BW164" s="308"/>
      <c r="BX164" s="308"/>
      <c r="BY164" s="308"/>
      <c r="BZ164" s="308"/>
      <c r="CA164" s="308"/>
      <c r="CB164" s="308"/>
      <c r="CC164" s="308"/>
      <c r="CD164" s="308"/>
      <c r="CE164" s="308"/>
      <c r="CF164" s="308"/>
      <c r="CG164" s="308"/>
    </row>
    <row r="165" spans="1:85" s="288" customFormat="1" ht="22.5" hidden="1">
      <c r="A165" s="546" t="s">
        <v>86</v>
      </c>
      <c r="B165" s="315" t="s">
        <v>471</v>
      </c>
      <c r="C165" s="453"/>
      <c r="D165" s="453"/>
      <c r="E165" s="453"/>
      <c r="F165" s="344"/>
      <c r="G165" s="550">
        <f>SUM(G166:G167)</f>
        <v>11990</v>
      </c>
      <c r="H165" s="550">
        <f t="shared" ref="H165:AA165" si="92">SUM(H166:H167)</f>
        <v>0</v>
      </c>
      <c r="I165" s="550">
        <f t="shared" si="92"/>
        <v>0</v>
      </c>
      <c r="J165" s="550">
        <f t="shared" si="92"/>
        <v>0</v>
      </c>
      <c r="K165" s="550">
        <f t="shared" si="92"/>
        <v>0</v>
      </c>
      <c r="L165" s="550">
        <f t="shared" si="92"/>
        <v>0</v>
      </c>
      <c r="M165" s="550">
        <f t="shared" si="92"/>
        <v>0</v>
      </c>
      <c r="N165" s="550">
        <f t="shared" si="92"/>
        <v>0</v>
      </c>
      <c r="O165" s="550">
        <f t="shared" si="92"/>
        <v>0</v>
      </c>
      <c r="P165" s="550">
        <f t="shared" si="92"/>
        <v>0</v>
      </c>
      <c r="Q165" s="550">
        <f t="shared" si="92"/>
        <v>0</v>
      </c>
      <c r="R165" s="550">
        <f t="shared" si="92"/>
        <v>0</v>
      </c>
      <c r="S165" s="550">
        <f t="shared" si="92"/>
        <v>0</v>
      </c>
      <c r="T165" s="550">
        <f t="shared" si="92"/>
        <v>1177</v>
      </c>
      <c r="U165" s="550">
        <f t="shared" si="92"/>
        <v>0</v>
      </c>
      <c r="V165" s="550">
        <f t="shared" si="92"/>
        <v>1177</v>
      </c>
      <c r="W165" s="550">
        <f t="shared" si="92"/>
        <v>0</v>
      </c>
      <c r="X165" s="550">
        <f t="shared" si="92"/>
        <v>0</v>
      </c>
      <c r="Y165" s="550">
        <f t="shared" si="92"/>
        <v>0</v>
      </c>
      <c r="Z165" s="550">
        <f t="shared" si="92"/>
        <v>0</v>
      </c>
      <c r="AA165" s="550">
        <f t="shared" si="92"/>
        <v>0</v>
      </c>
      <c r="AB165" s="550">
        <f>SUM(AB166:AB167)</f>
        <v>1177</v>
      </c>
      <c r="AC165" s="381"/>
      <c r="AD165" s="345"/>
      <c r="AE165" s="308"/>
      <c r="AF165" s="308"/>
      <c r="AG165" s="308"/>
      <c r="AH165" s="308"/>
      <c r="AI165" s="308"/>
      <c r="AJ165" s="308"/>
      <c r="AK165" s="308"/>
      <c r="AL165" s="308"/>
      <c r="AM165" s="308"/>
      <c r="AN165" s="308"/>
      <c r="AO165" s="308"/>
      <c r="AP165" s="308"/>
      <c r="AQ165" s="308"/>
      <c r="AR165" s="308"/>
      <c r="AS165" s="308"/>
      <c r="AT165" s="308"/>
      <c r="AU165" s="308"/>
      <c r="AV165" s="308"/>
      <c r="AW165" s="308"/>
      <c r="AX165" s="308"/>
      <c r="AY165" s="308"/>
      <c r="AZ165" s="308"/>
      <c r="BA165" s="308"/>
      <c r="BB165" s="308"/>
      <c r="BC165" s="308"/>
      <c r="BD165" s="308"/>
      <c r="BE165" s="308"/>
      <c r="BF165" s="308"/>
      <c r="BG165" s="308"/>
      <c r="BH165" s="308"/>
      <c r="BI165" s="308"/>
      <c r="BJ165" s="308"/>
      <c r="BK165" s="308"/>
      <c r="BL165" s="308"/>
      <c r="BM165" s="308"/>
      <c r="BN165" s="308"/>
      <c r="BO165" s="308"/>
      <c r="BP165" s="308"/>
      <c r="BQ165" s="308"/>
      <c r="BR165" s="308"/>
      <c r="BS165" s="308"/>
      <c r="BT165" s="308"/>
      <c r="BU165" s="308"/>
      <c r="BV165" s="308"/>
      <c r="BW165" s="308"/>
      <c r="BX165" s="308"/>
      <c r="BY165" s="308"/>
      <c r="BZ165" s="308"/>
      <c r="CA165" s="308"/>
      <c r="CB165" s="308"/>
      <c r="CC165" s="308"/>
      <c r="CD165" s="308"/>
      <c r="CE165" s="308"/>
      <c r="CF165" s="308"/>
      <c r="CG165" s="308"/>
    </row>
    <row r="166" spans="1:85" s="288" customFormat="1" ht="33" hidden="1" customHeight="1">
      <c r="A166" s="551" t="s">
        <v>76</v>
      </c>
      <c r="B166" s="552" t="s">
        <v>507</v>
      </c>
      <c r="C166" s="344" t="s">
        <v>247</v>
      </c>
      <c r="D166" s="344"/>
      <c r="E166" s="344" t="s">
        <v>481</v>
      </c>
      <c r="F166" s="316"/>
      <c r="G166" s="547">
        <v>4995</v>
      </c>
      <c r="H166" s="327"/>
      <c r="I166" s="325"/>
      <c r="J166" s="547"/>
      <c r="K166" s="327"/>
      <c r="L166" s="327"/>
      <c r="M166" s="327"/>
      <c r="N166" s="327"/>
      <c r="O166" s="327"/>
      <c r="P166" s="327"/>
      <c r="Q166" s="327"/>
      <c r="R166" s="327"/>
      <c r="S166" s="327"/>
      <c r="T166" s="327">
        <f>SUM(U166:W166)</f>
        <v>0</v>
      </c>
      <c r="U166" s="327"/>
      <c r="V166" s="327">
        <v>0</v>
      </c>
      <c r="W166" s="327"/>
      <c r="X166" s="327"/>
      <c r="Y166" s="327"/>
      <c r="Z166" s="327"/>
      <c r="AA166" s="327"/>
      <c r="AB166" s="327">
        <f>V166</f>
        <v>0</v>
      </c>
      <c r="AC166" s="381">
        <v>2021</v>
      </c>
      <c r="AD166" s="345"/>
      <c r="AE166" s="308"/>
      <c r="AF166" s="308"/>
      <c r="AG166" s="308"/>
      <c r="AH166" s="308"/>
      <c r="AI166" s="308"/>
      <c r="AJ166" s="308"/>
      <c r="AK166" s="308"/>
      <c r="AL166" s="308"/>
      <c r="AM166" s="308"/>
      <c r="AN166" s="308"/>
      <c r="AO166" s="308"/>
      <c r="AP166" s="308"/>
      <c r="AQ166" s="308"/>
      <c r="AR166" s="308"/>
      <c r="AS166" s="308"/>
      <c r="AT166" s="308"/>
      <c r="AU166" s="308"/>
      <c r="AV166" s="308"/>
      <c r="AW166" s="308"/>
      <c r="AX166" s="308"/>
      <c r="AY166" s="308"/>
      <c r="AZ166" s="308"/>
      <c r="BA166" s="308"/>
      <c r="BB166" s="308"/>
      <c r="BC166" s="308"/>
      <c r="BD166" s="308"/>
      <c r="BE166" s="308"/>
      <c r="BF166" s="308"/>
      <c r="BG166" s="308"/>
      <c r="BH166" s="308"/>
      <c r="BI166" s="308"/>
      <c r="BJ166" s="308"/>
      <c r="BK166" s="308"/>
      <c r="BL166" s="308"/>
      <c r="BM166" s="308"/>
      <c r="BN166" s="308"/>
      <c r="BO166" s="308"/>
      <c r="BP166" s="308"/>
      <c r="BQ166" s="308"/>
      <c r="BR166" s="308"/>
      <c r="BS166" s="308"/>
      <c r="BT166" s="308"/>
      <c r="BU166" s="308"/>
      <c r="BV166" s="308"/>
      <c r="BW166" s="308"/>
      <c r="BX166" s="308"/>
      <c r="BY166" s="308"/>
      <c r="BZ166" s="308"/>
      <c r="CA166" s="308"/>
      <c r="CB166" s="308"/>
      <c r="CC166" s="308"/>
      <c r="CD166" s="308"/>
      <c r="CE166" s="308"/>
      <c r="CF166" s="308"/>
      <c r="CG166" s="308"/>
    </row>
    <row r="167" spans="1:85" s="288" customFormat="1" ht="60" hidden="1" customHeight="1">
      <c r="A167" s="551" t="s">
        <v>88</v>
      </c>
      <c r="B167" s="553" t="s">
        <v>485</v>
      </c>
      <c r="C167" s="453" t="s">
        <v>486</v>
      </c>
      <c r="D167" s="501" t="s">
        <v>490</v>
      </c>
      <c r="E167" s="453" t="s">
        <v>481</v>
      </c>
      <c r="F167" s="316"/>
      <c r="G167" s="547">
        <v>6995</v>
      </c>
      <c r="H167" s="327"/>
      <c r="I167" s="325"/>
      <c r="J167" s="547"/>
      <c r="K167" s="327"/>
      <c r="L167" s="327"/>
      <c r="M167" s="327"/>
      <c r="N167" s="327"/>
      <c r="O167" s="327"/>
      <c r="P167" s="327"/>
      <c r="Q167" s="327"/>
      <c r="R167" s="327"/>
      <c r="S167" s="327"/>
      <c r="T167" s="327">
        <f>SUM(U167:W167)</f>
        <v>1177</v>
      </c>
      <c r="U167" s="327"/>
      <c r="V167" s="327">
        <v>1177</v>
      </c>
      <c r="W167" s="327"/>
      <c r="X167" s="327"/>
      <c r="Y167" s="327"/>
      <c r="Z167" s="327"/>
      <c r="AA167" s="327"/>
      <c r="AB167" s="327">
        <f>V167</f>
        <v>1177</v>
      </c>
      <c r="AC167" s="381">
        <v>2021</v>
      </c>
      <c r="AD167" s="345"/>
      <c r="AE167" s="308"/>
      <c r="AF167" s="308"/>
      <c r="AG167" s="308"/>
      <c r="AH167" s="308"/>
      <c r="AI167" s="308"/>
      <c r="AJ167" s="308"/>
      <c r="AK167" s="308"/>
      <c r="AL167" s="308"/>
      <c r="AM167" s="308"/>
      <c r="AN167" s="308"/>
      <c r="AO167" s="308"/>
      <c r="AP167" s="308"/>
      <c r="AQ167" s="308"/>
      <c r="AR167" s="308"/>
      <c r="AS167" s="308"/>
      <c r="AT167" s="308"/>
      <c r="AU167" s="308"/>
      <c r="AV167" s="308"/>
      <c r="AW167" s="308"/>
      <c r="AX167" s="308"/>
      <c r="AY167" s="308"/>
      <c r="AZ167" s="308"/>
      <c r="BA167" s="308"/>
      <c r="BB167" s="308"/>
      <c r="BC167" s="308"/>
      <c r="BD167" s="308"/>
      <c r="BE167" s="308"/>
      <c r="BF167" s="308"/>
      <c r="BG167" s="308"/>
      <c r="BH167" s="308"/>
      <c r="BI167" s="308"/>
      <c r="BJ167" s="308"/>
      <c r="BK167" s="308"/>
      <c r="BL167" s="308"/>
      <c r="BM167" s="308"/>
      <c r="BN167" s="308"/>
      <c r="BO167" s="308"/>
      <c r="BP167" s="308"/>
      <c r="BQ167" s="308"/>
      <c r="BR167" s="308"/>
      <c r="BS167" s="308"/>
      <c r="BT167" s="308"/>
      <c r="BU167" s="308"/>
      <c r="BV167" s="308"/>
      <c r="BW167" s="308"/>
      <c r="BX167" s="308"/>
      <c r="BY167" s="308"/>
      <c r="BZ167" s="308"/>
      <c r="CA167" s="308"/>
      <c r="CB167" s="308"/>
      <c r="CC167" s="308"/>
      <c r="CD167" s="308"/>
      <c r="CE167" s="308"/>
      <c r="CF167" s="308"/>
      <c r="CG167" s="308"/>
    </row>
    <row r="168" spans="1:85" s="288" customFormat="1" ht="22.5" hidden="1">
      <c r="A168" s="554" t="s">
        <v>397</v>
      </c>
      <c r="B168" s="315" t="s">
        <v>583</v>
      </c>
      <c r="C168" s="453"/>
      <c r="D168" s="501"/>
      <c r="E168" s="453"/>
      <c r="F168" s="316"/>
      <c r="G168" s="547"/>
      <c r="H168" s="327"/>
      <c r="I168" s="325"/>
      <c r="J168" s="547"/>
      <c r="K168" s="327"/>
      <c r="L168" s="327"/>
      <c r="M168" s="327"/>
      <c r="N168" s="327"/>
      <c r="O168" s="327"/>
      <c r="P168" s="327"/>
      <c r="Q168" s="327"/>
      <c r="R168" s="327"/>
      <c r="S168" s="327"/>
      <c r="T168" s="327"/>
      <c r="U168" s="327"/>
      <c r="V168" s="327"/>
      <c r="W168" s="327"/>
      <c r="X168" s="327"/>
      <c r="Y168" s="327"/>
      <c r="Z168" s="327"/>
      <c r="AA168" s="327"/>
      <c r="AB168" s="327"/>
      <c r="AC168" s="381"/>
      <c r="AD168" s="345"/>
      <c r="AE168" s="308"/>
      <c r="AF168" s="308"/>
      <c r="AG168" s="308"/>
      <c r="AH168" s="308"/>
      <c r="AI168" s="308"/>
      <c r="AJ168" s="308"/>
      <c r="AK168" s="308"/>
      <c r="AL168" s="308"/>
      <c r="AM168" s="308"/>
      <c r="AN168" s="308"/>
      <c r="AO168" s="308"/>
      <c r="AP168" s="308"/>
      <c r="AQ168" s="308"/>
      <c r="AR168" s="308"/>
      <c r="AS168" s="308"/>
      <c r="AT168" s="308"/>
      <c r="AU168" s="308"/>
      <c r="AV168" s="308"/>
      <c r="AW168" s="308"/>
      <c r="AX168" s="308"/>
      <c r="AY168" s="308"/>
      <c r="AZ168" s="308"/>
      <c r="BA168" s="308"/>
      <c r="BB168" s="308"/>
      <c r="BC168" s="308"/>
      <c r="BD168" s="308"/>
      <c r="BE168" s="308"/>
      <c r="BF168" s="308"/>
      <c r="BG168" s="308"/>
      <c r="BH168" s="308"/>
      <c r="BI168" s="308"/>
      <c r="BJ168" s="308"/>
      <c r="BK168" s="308"/>
      <c r="BL168" s="308"/>
      <c r="BM168" s="308"/>
      <c r="BN168" s="308"/>
      <c r="BO168" s="308"/>
      <c r="BP168" s="308"/>
      <c r="BQ168" s="308"/>
      <c r="BR168" s="308"/>
      <c r="BS168" s="308"/>
      <c r="BT168" s="308"/>
      <c r="BU168" s="308"/>
      <c r="BV168" s="308"/>
      <c r="BW168" s="308"/>
      <c r="BX168" s="308"/>
      <c r="BY168" s="308"/>
      <c r="BZ168" s="308"/>
      <c r="CA168" s="308"/>
      <c r="CB168" s="308"/>
      <c r="CC168" s="308"/>
      <c r="CD168" s="308"/>
      <c r="CE168" s="308"/>
      <c r="CF168" s="308"/>
      <c r="CG168" s="308"/>
    </row>
    <row r="169" spans="1:85" s="288" customFormat="1" ht="15.75" hidden="1" customHeight="1">
      <c r="A169" s="554"/>
      <c r="B169" s="315"/>
      <c r="C169" s="453"/>
      <c r="D169" s="501"/>
      <c r="E169" s="453"/>
      <c r="F169" s="316"/>
      <c r="G169" s="547"/>
      <c r="H169" s="327"/>
      <c r="I169" s="325"/>
      <c r="J169" s="547"/>
      <c r="K169" s="327"/>
      <c r="L169" s="327"/>
      <c r="M169" s="327"/>
      <c r="N169" s="327"/>
      <c r="O169" s="327"/>
      <c r="P169" s="327"/>
      <c r="Q169" s="327"/>
      <c r="R169" s="327"/>
      <c r="S169" s="327"/>
      <c r="T169" s="327"/>
      <c r="U169" s="327"/>
      <c r="V169" s="327"/>
      <c r="W169" s="327"/>
      <c r="X169" s="327"/>
      <c r="Y169" s="327"/>
      <c r="Z169" s="327"/>
      <c r="AA169" s="327"/>
      <c r="AB169" s="327"/>
      <c r="AC169" s="381"/>
      <c r="AD169" s="345"/>
      <c r="AE169" s="308"/>
      <c r="AF169" s="308"/>
      <c r="AG169" s="308"/>
      <c r="AH169" s="308"/>
      <c r="AI169" s="308"/>
      <c r="AJ169" s="308"/>
      <c r="AK169" s="308"/>
      <c r="AL169" s="308"/>
      <c r="AM169" s="308"/>
      <c r="AN169" s="308"/>
      <c r="AO169" s="308"/>
      <c r="AP169" s="308"/>
      <c r="AQ169" s="308"/>
      <c r="AR169" s="308"/>
      <c r="AS169" s="308"/>
      <c r="AT169" s="308"/>
      <c r="AU169" s="308"/>
      <c r="AV169" s="308"/>
      <c r="AW169" s="308"/>
      <c r="AX169" s="308"/>
      <c r="AY169" s="308"/>
      <c r="AZ169" s="308"/>
      <c r="BA169" s="308"/>
      <c r="BB169" s="308"/>
      <c r="BC169" s="308"/>
      <c r="BD169" s="308"/>
      <c r="BE169" s="308"/>
      <c r="BF169" s="308"/>
      <c r="BG169" s="308"/>
      <c r="BH169" s="308"/>
      <c r="BI169" s="308"/>
      <c r="BJ169" s="308"/>
      <c r="BK169" s="308"/>
      <c r="BL169" s="308"/>
      <c r="BM169" s="308"/>
      <c r="BN169" s="308"/>
      <c r="BO169" s="308"/>
      <c r="BP169" s="308"/>
      <c r="BQ169" s="308"/>
      <c r="BR169" s="308"/>
      <c r="BS169" s="308"/>
      <c r="BT169" s="308"/>
      <c r="BU169" s="308"/>
      <c r="BV169" s="308"/>
      <c r="BW169" s="308"/>
      <c r="BX169" s="308"/>
      <c r="BY169" s="308"/>
      <c r="BZ169" s="308"/>
      <c r="CA169" s="308"/>
      <c r="CB169" s="308"/>
      <c r="CC169" s="308"/>
      <c r="CD169" s="308"/>
      <c r="CE169" s="308"/>
      <c r="CF169" s="308"/>
      <c r="CG169" s="308"/>
    </row>
    <row r="170" spans="1:85" s="288" customFormat="1" ht="52.5" hidden="1">
      <c r="A170" s="478" t="s">
        <v>13</v>
      </c>
      <c r="B170" s="518" t="s">
        <v>429</v>
      </c>
      <c r="C170" s="491"/>
      <c r="D170" s="491"/>
      <c r="E170" s="499"/>
      <c r="F170" s="482"/>
      <c r="G170" s="483">
        <f t="shared" ref="G170:AB170" si="93">G171+G173</f>
        <v>6995</v>
      </c>
      <c r="H170" s="483">
        <f t="shared" si="93"/>
        <v>2587</v>
      </c>
      <c r="I170" s="483">
        <f t="shared" si="93"/>
        <v>4408</v>
      </c>
      <c r="J170" s="483">
        <f t="shared" si="93"/>
        <v>6995</v>
      </c>
      <c r="K170" s="483">
        <f t="shared" si="93"/>
        <v>0</v>
      </c>
      <c r="L170" s="483">
        <f t="shared" si="93"/>
        <v>0</v>
      </c>
      <c r="M170" s="483">
        <f t="shared" si="93"/>
        <v>0</v>
      </c>
      <c r="N170" s="483">
        <f t="shared" si="93"/>
        <v>0</v>
      </c>
      <c r="O170" s="483">
        <f t="shared" si="93"/>
        <v>0</v>
      </c>
      <c r="P170" s="483">
        <f t="shared" si="93"/>
        <v>0</v>
      </c>
      <c r="Q170" s="483">
        <f t="shared" si="93"/>
        <v>0</v>
      </c>
      <c r="R170" s="483">
        <f t="shared" si="93"/>
        <v>0</v>
      </c>
      <c r="S170" s="483">
        <f t="shared" si="93"/>
        <v>0</v>
      </c>
      <c r="T170" s="483">
        <f t="shared" si="93"/>
        <v>6995</v>
      </c>
      <c r="U170" s="483">
        <f t="shared" si="93"/>
        <v>2890</v>
      </c>
      <c r="V170" s="483">
        <f t="shared" si="93"/>
        <v>4105</v>
      </c>
      <c r="W170" s="483">
        <f t="shared" si="93"/>
        <v>0</v>
      </c>
      <c r="X170" s="483">
        <f t="shared" si="93"/>
        <v>0</v>
      </c>
      <c r="Y170" s="483">
        <f t="shared" si="93"/>
        <v>0</v>
      </c>
      <c r="Z170" s="483">
        <f t="shared" si="93"/>
        <v>0</v>
      </c>
      <c r="AA170" s="483">
        <f t="shared" si="93"/>
        <v>0</v>
      </c>
      <c r="AB170" s="483">
        <f t="shared" si="93"/>
        <v>1800</v>
      </c>
      <c r="AC170" s="381"/>
      <c r="AD170" s="345"/>
      <c r="AE170" s="308"/>
      <c r="AF170" s="308"/>
      <c r="AG170" s="308"/>
      <c r="AH170" s="308"/>
      <c r="AI170" s="308"/>
      <c r="AJ170" s="308"/>
      <c r="AK170" s="308"/>
      <c r="AL170" s="308"/>
      <c r="AM170" s="308"/>
      <c r="AN170" s="308"/>
      <c r="AO170" s="308"/>
      <c r="AP170" s="308"/>
      <c r="AQ170" s="308"/>
      <c r="AR170" s="308"/>
      <c r="AS170" s="308"/>
      <c r="AT170" s="308"/>
      <c r="AU170" s="308"/>
      <c r="AV170" s="308"/>
      <c r="AW170" s="308"/>
      <c r="AX170" s="308"/>
      <c r="AY170" s="308"/>
      <c r="AZ170" s="308"/>
      <c r="BA170" s="308"/>
      <c r="BB170" s="308"/>
      <c r="BC170" s="308"/>
      <c r="BD170" s="308"/>
      <c r="BE170" s="308"/>
      <c r="BF170" s="308"/>
      <c r="BG170" s="308"/>
      <c r="BH170" s="308"/>
      <c r="BI170" s="308"/>
      <c r="BJ170" s="308"/>
      <c r="BK170" s="308"/>
      <c r="BL170" s="308"/>
      <c r="BM170" s="308"/>
      <c r="BN170" s="308"/>
      <c r="BO170" s="308"/>
      <c r="BP170" s="308"/>
      <c r="BQ170" s="308"/>
      <c r="BR170" s="308"/>
      <c r="BS170" s="308"/>
      <c r="BT170" s="308"/>
      <c r="BU170" s="308"/>
      <c r="BV170" s="308"/>
      <c r="BW170" s="308"/>
      <c r="BX170" s="308"/>
      <c r="BY170" s="308"/>
      <c r="BZ170" s="308"/>
      <c r="CA170" s="308"/>
      <c r="CB170" s="308"/>
      <c r="CC170" s="308"/>
      <c r="CD170" s="308"/>
      <c r="CE170" s="308"/>
      <c r="CF170" s="308"/>
      <c r="CG170" s="308"/>
    </row>
    <row r="171" spans="1:85" s="288" customFormat="1" ht="22.5" hidden="1">
      <c r="A171" s="314" t="s">
        <v>78</v>
      </c>
      <c r="B171" s="315" t="s">
        <v>575</v>
      </c>
      <c r="C171" s="491"/>
      <c r="D171" s="491"/>
      <c r="E171" s="499"/>
      <c r="F171" s="482"/>
      <c r="G171" s="385">
        <f>SUM(G172:G172)</f>
        <v>0</v>
      </c>
      <c r="H171" s="385">
        <f t="shared" ref="H171:AB171" si="94">SUM(H172:H172)</f>
        <v>0</v>
      </c>
      <c r="I171" s="385">
        <f t="shared" si="94"/>
        <v>0</v>
      </c>
      <c r="J171" s="385">
        <f t="shared" si="94"/>
        <v>0</v>
      </c>
      <c r="K171" s="385">
        <f t="shared" si="94"/>
        <v>0</v>
      </c>
      <c r="L171" s="385">
        <f t="shared" si="94"/>
        <v>0</v>
      </c>
      <c r="M171" s="385">
        <f t="shared" si="94"/>
        <v>0</v>
      </c>
      <c r="N171" s="385">
        <f t="shared" si="94"/>
        <v>0</v>
      </c>
      <c r="O171" s="385">
        <f t="shared" si="94"/>
        <v>0</v>
      </c>
      <c r="P171" s="385">
        <f t="shared" si="94"/>
        <v>0</v>
      </c>
      <c r="Q171" s="385">
        <f t="shared" si="94"/>
        <v>0</v>
      </c>
      <c r="R171" s="385">
        <f t="shared" si="94"/>
        <v>0</v>
      </c>
      <c r="S171" s="385">
        <f t="shared" si="94"/>
        <v>0</v>
      </c>
      <c r="T171" s="385">
        <f t="shared" si="94"/>
        <v>0</v>
      </c>
      <c r="U171" s="385">
        <f t="shared" si="94"/>
        <v>0</v>
      </c>
      <c r="V171" s="385">
        <f t="shared" si="94"/>
        <v>0</v>
      </c>
      <c r="W171" s="385">
        <f t="shared" si="94"/>
        <v>0</v>
      </c>
      <c r="X171" s="385">
        <f t="shared" si="94"/>
        <v>0</v>
      </c>
      <c r="Y171" s="385">
        <f t="shared" si="94"/>
        <v>0</v>
      </c>
      <c r="Z171" s="385">
        <f t="shared" si="94"/>
        <v>0</v>
      </c>
      <c r="AA171" s="385">
        <f t="shared" si="94"/>
        <v>0</v>
      </c>
      <c r="AB171" s="385">
        <f t="shared" si="94"/>
        <v>0</v>
      </c>
      <c r="AC171" s="381"/>
      <c r="AD171" s="345"/>
      <c r="AE171" s="308"/>
      <c r="AF171" s="308"/>
      <c r="AG171" s="308"/>
      <c r="AH171" s="308"/>
      <c r="AI171" s="308"/>
      <c r="AJ171" s="308"/>
      <c r="AK171" s="308"/>
      <c r="AL171" s="308"/>
      <c r="AM171" s="308"/>
      <c r="AN171" s="308"/>
      <c r="AO171" s="308"/>
      <c r="AP171" s="308"/>
      <c r="AQ171" s="308"/>
      <c r="AR171" s="308"/>
      <c r="AS171" s="308"/>
      <c r="AT171" s="308"/>
      <c r="AU171" s="308"/>
      <c r="AV171" s="308"/>
      <c r="AW171" s="308"/>
      <c r="AX171" s="308"/>
      <c r="AY171" s="308"/>
      <c r="AZ171" s="308"/>
      <c r="BA171" s="308"/>
      <c r="BB171" s="308"/>
      <c r="BC171" s="308"/>
      <c r="BD171" s="308"/>
      <c r="BE171" s="308"/>
      <c r="BF171" s="308"/>
      <c r="BG171" s="308"/>
      <c r="BH171" s="308"/>
      <c r="BI171" s="308"/>
      <c r="BJ171" s="308"/>
      <c r="BK171" s="308"/>
      <c r="BL171" s="308"/>
      <c r="BM171" s="308"/>
      <c r="BN171" s="308"/>
      <c r="BO171" s="308"/>
      <c r="BP171" s="308"/>
      <c r="BQ171" s="308"/>
      <c r="BR171" s="308"/>
      <c r="BS171" s="308"/>
      <c r="BT171" s="308"/>
      <c r="BU171" s="308"/>
      <c r="BV171" s="308"/>
      <c r="BW171" s="308"/>
      <c r="BX171" s="308"/>
      <c r="BY171" s="308"/>
      <c r="BZ171" s="308"/>
      <c r="CA171" s="308"/>
      <c r="CB171" s="308"/>
      <c r="CC171" s="308"/>
      <c r="CD171" s="308"/>
      <c r="CE171" s="308"/>
      <c r="CF171" s="308"/>
      <c r="CG171" s="308"/>
    </row>
    <row r="172" spans="1:85" s="288" customFormat="1" ht="11.25" hidden="1">
      <c r="A172" s="470"/>
      <c r="B172" s="555"/>
      <c r="C172" s="463"/>
      <c r="D172" s="463"/>
      <c r="E172" s="463"/>
      <c r="F172" s="333"/>
      <c r="G172" s="325"/>
      <c r="H172" s="327"/>
      <c r="I172" s="325"/>
      <c r="J172" s="325"/>
      <c r="K172" s="327"/>
      <c r="L172" s="327"/>
      <c r="M172" s="327"/>
      <c r="N172" s="327"/>
      <c r="O172" s="327"/>
      <c r="P172" s="327"/>
      <c r="Q172" s="327"/>
      <c r="R172" s="327"/>
      <c r="S172" s="327"/>
      <c r="T172" s="327"/>
      <c r="U172" s="327"/>
      <c r="V172" s="327"/>
      <c r="W172" s="327"/>
      <c r="X172" s="327"/>
      <c r="Y172" s="327"/>
      <c r="Z172" s="327"/>
      <c r="AA172" s="327"/>
      <c r="AB172" s="327"/>
      <c r="AC172" s="381"/>
      <c r="AD172" s="345"/>
      <c r="AE172" s="308"/>
      <c r="AF172" s="308"/>
      <c r="AG172" s="308"/>
      <c r="AH172" s="308"/>
      <c r="AI172" s="308"/>
      <c r="AJ172" s="308"/>
      <c r="AK172" s="308"/>
      <c r="AL172" s="308"/>
      <c r="AM172" s="308"/>
      <c r="AN172" s="308"/>
      <c r="AO172" s="308"/>
      <c r="AP172" s="308"/>
      <c r="AQ172" s="308"/>
      <c r="AR172" s="308"/>
      <c r="AS172" s="308"/>
      <c r="AT172" s="308"/>
      <c r="AU172" s="308"/>
      <c r="AV172" s="308"/>
      <c r="AW172" s="308"/>
      <c r="AX172" s="308"/>
      <c r="AY172" s="308"/>
      <c r="AZ172" s="308"/>
      <c r="BA172" s="308"/>
      <c r="BB172" s="308"/>
      <c r="BC172" s="308"/>
      <c r="BD172" s="308"/>
      <c r="BE172" s="308"/>
      <c r="BF172" s="308"/>
      <c r="BG172" s="308"/>
      <c r="BH172" s="308"/>
      <c r="BI172" s="308"/>
      <c r="BJ172" s="308"/>
      <c r="BK172" s="308"/>
      <c r="BL172" s="308"/>
      <c r="BM172" s="308"/>
      <c r="BN172" s="308"/>
      <c r="BO172" s="308"/>
      <c r="BP172" s="308"/>
      <c r="BQ172" s="308"/>
      <c r="BR172" s="308"/>
      <c r="BS172" s="308"/>
      <c r="BT172" s="308"/>
      <c r="BU172" s="308"/>
      <c r="BV172" s="308"/>
      <c r="BW172" s="308"/>
      <c r="BX172" s="308"/>
      <c r="BY172" s="308"/>
      <c r="BZ172" s="308"/>
      <c r="CA172" s="308"/>
      <c r="CB172" s="308"/>
      <c r="CC172" s="308"/>
      <c r="CD172" s="308"/>
      <c r="CE172" s="308"/>
      <c r="CF172" s="308"/>
      <c r="CG172" s="308"/>
    </row>
    <row r="173" spans="1:85" s="288" customFormat="1" ht="11.25" hidden="1">
      <c r="A173" s="492" t="s">
        <v>84</v>
      </c>
      <c r="B173" s="315" t="s">
        <v>428</v>
      </c>
      <c r="C173" s="463"/>
      <c r="D173" s="556"/>
      <c r="E173" s="453"/>
      <c r="F173" s="333"/>
      <c r="G173" s="385">
        <f>SUM(G174:G178)</f>
        <v>6995</v>
      </c>
      <c r="H173" s="385">
        <f>SUM(H174:H178)</f>
        <v>2587</v>
      </c>
      <c r="I173" s="385">
        <f t="shared" ref="I173:AA173" si="95">SUM(I174:I178)</f>
        <v>4408</v>
      </c>
      <c r="J173" s="385">
        <f>SUM(J174:J178)</f>
        <v>6995</v>
      </c>
      <c r="K173" s="385">
        <f t="shared" si="95"/>
        <v>0</v>
      </c>
      <c r="L173" s="385">
        <f t="shared" si="95"/>
        <v>0</v>
      </c>
      <c r="M173" s="385">
        <f t="shared" si="95"/>
        <v>0</v>
      </c>
      <c r="N173" s="385">
        <f t="shared" si="95"/>
        <v>0</v>
      </c>
      <c r="O173" s="385">
        <f t="shared" si="95"/>
        <v>0</v>
      </c>
      <c r="P173" s="385">
        <f t="shared" si="95"/>
        <v>0</v>
      </c>
      <c r="Q173" s="385">
        <f t="shared" si="95"/>
        <v>0</v>
      </c>
      <c r="R173" s="385">
        <f t="shared" si="95"/>
        <v>0</v>
      </c>
      <c r="S173" s="385">
        <f t="shared" si="95"/>
        <v>0</v>
      </c>
      <c r="T173" s="385">
        <f t="shared" si="95"/>
        <v>6995</v>
      </c>
      <c r="U173" s="385">
        <f t="shared" si="95"/>
        <v>2890</v>
      </c>
      <c r="V173" s="385">
        <f t="shared" si="95"/>
        <v>4105</v>
      </c>
      <c r="W173" s="385">
        <f t="shared" si="95"/>
        <v>0</v>
      </c>
      <c r="X173" s="385">
        <f t="shared" si="95"/>
        <v>0</v>
      </c>
      <c r="Y173" s="385">
        <f t="shared" si="95"/>
        <v>0</v>
      </c>
      <c r="Z173" s="385">
        <f t="shared" si="95"/>
        <v>0</v>
      </c>
      <c r="AA173" s="385">
        <f t="shared" si="95"/>
        <v>0</v>
      </c>
      <c r="AB173" s="385">
        <f>SUM(AB174:AB178)</f>
        <v>1800</v>
      </c>
      <c r="AC173" s="381"/>
      <c r="AD173" s="345"/>
      <c r="AE173" s="308"/>
      <c r="AF173" s="308"/>
      <c r="AG173" s="308"/>
      <c r="AH173" s="308"/>
      <c r="AI173" s="308"/>
      <c r="AJ173" s="308"/>
      <c r="AK173" s="308"/>
      <c r="AL173" s="308"/>
      <c r="AM173" s="308"/>
      <c r="AN173" s="308"/>
      <c r="AO173" s="308"/>
      <c r="AP173" s="308"/>
      <c r="AQ173" s="308"/>
      <c r="AR173" s="308"/>
      <c r="AS173" s="308"/>
      <c r="AT173" s="308"/>
      <c r="AU173" s="308"/>
      <c r="AV173" s="308"/>
      <c r="AW173" s="308"/>
      <c r="AX173" s="308"/>
      <c r="AY173" s="308"/>
      <c r="AZ173" s="308"/>
      <c r="BA173" s="308"/>
      <c r="BB173" s="308"/>
      <c r="BC173" s="308"/>
      <c r="BD173" s="308"/>
      <c r="BE173" s="308"/>
      <c r="BF173" s="308"/>
      <c r="BG173" s="308"/>
      <c r="BH173" s="308"/>
      <c r="BI173" s="308"/>
      <c r="BJ173" s="308"/>
      <c r="BK173" s="308"/>
      <c r="BL173" s="308"/>
      <c r="BM173" s="308"/>
      <c r="BN173" s="308"/>
      <c r="BO173" s="308"/>
      <c r="BP173" s="308"/>
      <c r="BQ173" s="308"/>
      <c r="BR173" s="308"/>
      <c r="BS173" s="308"/>
      <c r="BT173" s="308"/>
      <c r="BU173" s="308"/>
      <c r="BV173" s="308"/>
      <c r="BW173" s="308"/>
      <c r="BX173" s="308"/>
      <c r="BY173" s="308"/>
      <c r="BZ173" s="308"/>
      <c r="CA173" s="308"/>
      <c r="CB173" s="308"/>
      <c r="CC173" s="308"/>
      <c r="CD173" s="308"/>
      <c r="CE173" s="308"/>
      <c r="CF173" s="308"/>
      <c r="CG173" s="308"/>
    </row>
    <row r="174" spans="1:85" s="288" customFormat="1" ht="33.75" hidden="1">
      <c r="A174" s="343">
        <v>1</v>
      </c>
      <c r="B174" s="555" t="s">
        <v>436</v>
      </c>
      <c r="C174" s="463" t="s">
        <v>415</v>
      </c>
      <c r="D174" s="556" t="s">
        <v>381</v>
      </c>
      <c r="E174" s="453" t="s">
        <v>419</v>
      </c>
      <c r="F174" s="333"/>
      <c r="G174" s="325">
        <v>6995</v>
      </c>
      <c r="H174" s="325">
        <f>1950+637</f>
        <v>2587</v>
      </c>
      <c r="I174" s="325">
        <f>G174-H174</f>
        <v>4408</v>
      </c>
      <c r="J174" s="325">
        <v>6995</v>
      </c>
      <c r="K174" s="325"/>
      <c r="L174" s="327"/>
      <c r="M174" s="327"/>
      <c r="N174" s="327"/>
      <c r="O174" s="327"/>
      <c r="P174" s="327"/>
      <c r="Q174" s="327"/>
      <c r="R174" s="327"/>
      <c r="S174" s="327"/>
      <c r="T174" s="327">
        <f t="shared" ref="T174" si="96">J174-S174</f>
        <v>6995</v>
      </c>
      <c r="U174" s="327">
        <v>2890</v>
      </c>
      <c r="V174" s="327">
        <f>T174-U174</f>
        <v>4105</v>
      </c>
      <c r="W174" s="327"/>
      <c r="X174" s="327"/>
      <c r="Y174" s="327"/>
      <c r="Z174" s="327"/>
      <c r="AA174" s="327"/>
      <c r="AB174" s="327">
        <v>1800</v>
      </c>
      <c r="AC174" s="381">
        <v>2021</v>
      </c>
      <c r="AD174" s="345"/>
      <c r="AE174" s="308"/>
      <c r="AF174" s="308"/>
      <c r="AG174" s="308"/>
      <c r="AH174" s="308"/>
      <c r="AI174" s="308"/>
      <c r="AJ174" s="308"/>
      <c r="AK174" s="308"/>
      <c r="AL174" s="308"/>
      <c r="AM174" s="308"/>
      <c r="AN174" s="308"/>
      <c r="AO174" s="308"/>
      <c r="AP174" s="308"/>
      <c r="AQ174" s="308"/>
      <c r="AR174" s="308"/>
      <c r="AS174" s="308"/>
      <c r="AT174" s="308"/>
      <c r="AU174" s="308"/>
      <c r="AV174" s="308"/>
      <c r="AW174" s="308"/>
      <c r="AX174" s="308"/>
      <c r="AY174" s="308"/>
      <c r="AZ174" s="308"/>
      <c r="BA174" s="308"/>
      <c r="BB174" s="308"/>
      <c r="BC174" s="308"/>
      <c r="BD174" s="308"/>
      <c r="BE174" s="308"/>
      <c r="BF174" s="308"/>
      <c r="BG174" s="308"/>
      <c r="BH174" s="308"/>
      <c r="BI174" s="308"/>
      <c r="BJ174" s="308"/>
      <c r="BK174" s="308"/>
      <c r="BL174" s="308"/>
      <c r="BM174" s="308"/>
      <c r="BN174" s="308"/>
      <c r="BO174" s="308"/>
      <c r="BP174" s="308"/>
      <c r="BQ174" s="308"/>
      <c r="BR174" s="308"/>
      <c r="BS174" s="308"/>
      <c r="BT174" s="308"/>
      <c r="BU174" s="308"/>
      <c r="BV174" s="308"/>
      <c r="BW174" s="308"/>
      <c r="BX174" s="308"/>
      <c r="BY174" s="308"/>
      <c r="BZ174" s="308"/>
      <c r="CA174" s="308"/>
      <c r="CB174" s="308"/>
      <c r="CC174" s="308"/>
      <c r="CD174" s="308"/>
      <c r="CE174" s="308"/>
      <c r="CF174" s="308"/>
      <c r="CG174" s="308"/>
    </row>
    <row r="175" spans="1:85" s="288" customFormat="1" ht="11.25" hidden="1">
      <c r="A175" s="470"/>
      <c r="B175" s="555"/>
      <c r="C175" s="463"/>
      <c r="D175" s="556"/>
      <c r="E175" s="453"/>
      <c r="F175" s="333"/>
      <c r="G175" s="325"/>
      <c r="H175" s="327"/>
      <c r="I175" s="325"/>
      <c r="J175" s="325"/>
      <c r="K175" s="327"/>
      <c r="L175" s="327"/>
      <c r="M175" s="327"/>
      <c r="N175" s="327"/>
      <c r="O175" s="327"/>
      <c r="P175" s="327"/>
      <c r="Q175" s="327"/>
      <c r="R175" s="327"/>
      <c r="S175" s="327"/>
      <c r="T175" s="327"/>
      <c r="U175" s="327"/>
      <c r="V175" s="327"/>
      <c r="W175" s="327"/>
      <c r="X175" s="327"/>
      <c r="Y175" s="327"/>
      <c r="Z175" s="327"/>
      <c r="AA175" s="327"/>
      <c r="AB175" s="327"/>
      <c r="AC175" s="381"/>
      <c r="AD175" s="345"/>
      <c r="AE175" s="308"/>
      <c r="AF175" s="308"/>
      <c r="AG175" s="308"/>
      <c r="AH175" s="308"/>
      <c r="AI175" s="308"/>
      <c r="AJ175" s="308"/>
      <c r="AK175" s="308"/>
      <c r="AL175" s="308"/>
      <c r="AM175" s="308"/>
      <c r="AN175" s="308"/>
      <c r="AO175" s="308"/>
      <c r="AP175" s="308"/>
      <c r="AQ175" s="308"/>
      <c r="AR175" s="308"/>
      <c r="AS175" s="308"/>
      <c r="AT175" s="308"/>
      <c r="AU175" s="308"/>
      <c r="AV175" s="308"/>
      <c r="AW175" s="308"/>
      <c r="AX175" s="308"/>
      <c r="AY175" s="308"/>
      <c r="AZ175" s="308"/>
      <c r="BA175" s="308"/>
      <c r="BB175" s="308"/>
      <c r="BC175" s="308"/>
      <c r="BD175" s="308"/>
      <c r="BE175" s="308"/>
      <c r="BF175" s="308"/>
      <c r="BG175" s="308"/>
      <c r="BH175" s="308"/>
      <c r="BI175" s="308"/>
      <c r="BJ175" s="308"/>
      <c r="BK175" s="308"/>
      <c r="BL175" s="308"/>
      <c r="BM175" s="308"/>
      <c r="BN175" s="308"/>
      <c r="BO175" s="308"/>
      <c r="BP175" s="308"/>
      <c r="BQ175" s="308"/>
      <c r="BR175" s="308"/>
      <c r="BS175" s="308"/>
      <c r="BT175" s="308"/>
      <c r="BU175" s="308"/>
      <c r="BV175" s="308"/>
      <c r="BW175" s="308"/>
      <c r="BX175" s="308"/>
      <c r="BY175" s="308"/>
      <c r="BZ175" s="308"/>
      <c r="CA175" s="308"/>
      <c r="CB175" s="308"/>
      <c r="CC175" s="308"/>
      <c r="CD175" s="308"/>
      <c r="CE175" s="308"/>
      <c r="CF175" s="308"/>
      <c r="CG175" s="308"/>
    </row>
    <row r="176" spans="1:85" s="288" customFormat="1" ht="11.25" hidden="1">
      <c r="A176" s="470"/>
      <c r="B176" s="555"/>
      <c r="C176" s="463"/>
      <c r="D176" s="463"/>
      <c r="E176" s="557"/>
      <c r="F176" s="333"/>
      <c r="G176" s="325"/>
      <c r="H176" s="325"/>
      <c r="I176" s="325"/>
      <c r="J176" s="325"/>
      <c r="K176" s="325"/>
      <c r="L176" s="327"/>
      <c r="M176" s="327"/>
      <c r="N176" s="327"/>
      <c r="O176" s="327"/>
      <c r="P176" s="327"/>
      <c r="Q176" s="327"/>
      <c r="R176" s="327"/>
      <c r="S176" s="327"/>
      <c r="T176" s="327"/>
      <c r="U176" s="327"/>
      <c r="V176" s="327"/>
      <c r="W176" s="327"/>
      <c r="X176" s="327"/>
      <c r="Y176" s="327"/>
      <c r="Z176" s="327"/>
      <c r="AA176" s="327"/>
      <c r="AB176" s="327"/>
      <c r="AC176" s="381"/>
      <c r="AD176" s="345"/>
      <c r="AE176" s="308"/>
      <c r="AF176" s="308"/>
      <c r="AG176" s="308"/>
      <c r="AH176" s="308"/>
      <c r="AI176" s="308"/>
      <c r="AJ176" s="308"/>
      <c r="AK176" s="308"/>
      <c r="AL176" s="308"/>
      <c r="AM176" s="308"/>
      <c r="AN176" s="308"/>
      <c r="AO176" s="308"/>
      <c r="AP176" s="308"/>
      <c r="AQ176" s="308"/>
      <c r="AR176" s="308"/>
      <c r="AS176" s="308"/>
      <c r="AT176" s="308"/>
      <c r="AU176" s="308"/>
      <c r="AV176" s="308"/>
      <c r="AW176" s="308"/>
      <c r="AX176" s="308"/>
      <c r="AY176" s="308"/>
      <c r="AZ176" s="308"/>
      <c r="BA176" s="308"/>
      <c r="BB176" s="308"/>
      <c r="BC176" s="308"/>
      <c r="BD176" s="308"/>
      <c r="BE176" s="308"/>
      <c r="BF176" s="308"/>
      <c r="BG176" s="308"/>
      <c r="BH176" s="308"/>
      <c r="BI176" s="308"/>
      <c r="BJ176" s="308"/>
      <c r="BK176" s="308"/>
      <c r="BL176" s="308"/>
      <c r="BM176" s="308"/>
      <c r="BN176" s="308"/>
      <c r="BO176" s="308"/>
      <c r="BP176" s="308"/>
      <c r="BQ176" s="308"/>
      <c r="BR176" s="308"/>
      <c r="BS176" s="308"/>
      <c r="BT176" s="308"/>
      <c r="BU176" s="308"/>
      <c r="BV176" s="308"/>
      <c r="BW176" s="308"/>
      <c r="BX176" s="308"/>
      <c r="BY176" s="308"/>
      <c r="BZ176" s="308"/>
      <c r="CA176" s="308"/>
      <c r="CB176" s="308"/>
      <c r="CC176" s="308"/>
      <c r="CD176" s="308"/>
      <c r="CE176" s="308"/>
      <c r="CF176" s="308"/>
      <c r="CG176" s="308"/>
    </row>
    <row r="177" spans="1:85" s="288" customFormat="1" ht="11.25" hidden="1">
      <c r="A177" s="470"/>
      <c r="B177" s="555"/>
      <c r="C177" s="463"/>
      <c r="D177" s="556"/>
      <c r="E177" s="453"/>
      <c r="F177" s="333"/>
      <c r="G177" s="325"/>
      <c r="H177" s="327"/>
      <c r="I177" s="325"/>
      <c r="J177" s="325"/>
      <c r="K177" s="327"/>
      <c r="L177" s="327"/>
      <c r="M177" s="327"/>
      <c r="N177" s="327"/>
      <c r="O177" s="327"/>
      <c r="P177" s="327"/>
      <c r="Q177" s="327"/>
      <c r="R177" s="327"/>
      <c r="S177" s="327"/>
      <c r="T177" s="327"/>
      <c r="U177" s="327"/>
      <c r="V177" s="327"/>
      <c r="W177" s="327"/>
      <c r="X177" s="327"/>
      <c r="Y177" s="327"/>
      <c r="Z177" s="327"/>
      <c r="AA177" s="327"/>
      <c r="AB177" s="327"/>
      <c r="AC177" s="381"/>
      <c r="AD177" s="345"/>
      <c r="AE177" s="308"/>
      <c r="AF177" s="308"/>
      <c r="AG177" s="308"/>
      <c r="AH177" s="308"/>
      <c r="AI177" s="308"/>
      <c r="AJ177" s="308"/>
      <c r="AK177" s="308"/>
      <c r="AL177" s="308"/>
      <c r="AM177" s="308"/>
      <c r="AN177" s="308"/>
      <c r="AO177" s="308"/>
      <c r="AP177" s="308"/>
      <c r="AQ177" s="308"/>
      <c r="AR177" s="308"/>
      <c r="AS177" s="308"/>
      <c r="AT177" s="308"/>
      <c r="AU177" s="308"/>
      <c r="AV177" s="308"/>
      <c r="AW177" s="308"/>
      <c r="AX177" s="308"/>
      <c r="AY177" s="308"/>
      <c r="AZ177" s="308"/>
      <c r="BA177" s="308"/>
      <c r="BB177" s="308"/>
      <c r="BC177" s="308"/>
      <c r="BD177" s="308"/>
      <c r="BE177" s="308"/>
      <c r="BF177" s="308"/>
      <c r="BG177" s="308"/>
      <c r="BH177" s="308"/>
      <c r="BI177" s="308"/>
      <c r="BJ177" s="308"/>
      <c r="BK177" s="308"/>
      <c r="BL177" s="308"/>
      <c r="BM177" s="308"/>
      <c r="BN177" s="308"/>
      <c r="BO177" s="308"/>
      <c r="BP177" s="308"/>
      <c r="BQ177" s="308"/>
      <c r="BR177" s="308"/>
      <c r="BS177" s="308"/>
      <c r="BT177" s="308"/>
      <c r="BU177" s="308"/>
      <c r="BV177" s="308"/>
      <c r="BW177" s="308"/>
      <c r="BX177" s="308"/>
      <c r="BY177" s="308"/>
      <c r="BZ177" s="308"/>
      <c r="CA177" s="308"/>
      <c r="CB177" s="308"/>
      <c r="CC177" s="308"/>
      <c r="CD177" s="308"/>
      <c r="CE177" s="308"/>
      <c r="CF177" s="308"/>
      <c r="CG177" s="308"/>
    </row>
    <row r="178" spans="1:85" s="288" customFormat="1" ht="11.25" hidden="1">
      <c r="A178" s="470"/>
      <c r="B178" s="555"/>
      <c r="C178" s="463"/>
      <c r="D178" s="556"/>
      <c r="E178" s="453"/>
      <c r="F178" s="333"/>
      <c r="G178" s="325"/>
      <c r="H178" s="327"/>
      <c r="I178" s="325"/>
      <c r="J178" s="325"/>
      <c r="K178" s="327"/>
      <c r="L178" s="327"/>
      <c r="M178" s="327"/>
      <c r="N178" s="327"/>
      <c r="O178" s="327"/>
      <c r="P178" s="327"/>
      <c r="Q178" s="327"/>
      <c r="R178" s="327"/>
      <c r="S178" s="327"/>
      <c r="T178" s="327"/>
      <c r="U178" s="327"/>
      <c r="V178" s="327"/>
      <c r="W178" s="327"/>
      <c r="X178" s="327"/>
      <c r="Y178" s="327"/>
      <c r="Z178" s="327"/>
      <c r="AA178" s="327"/>
      <c r="AB178" s="327"/>
      <c r="AC178" s="381"/>
      <c r="AD178" s="345"/>
      <c r="AE178" s="308"/>
      <c r="AF178" s="308"/>
      <c r="AG178" s="308"/>
      <c r="AH178" s="308"/>
      <c r="AI178" s="308"/>
      <c r="AJ178" s="308"/>
      <c r="AK178" s="308"/>
      <c r="AL178" s="308"/>
      <c r="AM178" s="308"/>
      <c r="AN178" s="308"/>
      <c r="AO178" s="308"/>
      <c r="AP178" s="308"/>
      <c r="AQ178" s="308"/>
      <c r="AR178" s="308"/>
      <c r="AS178" s="308"/>
      <c r="AT178" s="308"/>
      <c r="AU178" s="308"/>
      <c r="AV178" s="308"/>
      <c r="AW178" s="308"/>
      <c r="AX178" s="308"/>
      <c r="AY178" s="308"/>
      <c r="AZ178" s="308"/>
      <c r="BA178" s="308"/>
      <c r="BB178" s="308"/>
      <c r="BC178" s="308"/>
      <c r="BD178" s="308"/>
      <c r="BE178" s="308"/>
      <c r="BF178" s="308"/>
      <c r="BG178" s="308"/>
      <c r="BH178" s="308"/>
      <c r="BI178" s="308"/>
      <c r="BJ178" s="308"/>
      <c r="BK178" s="308"/>
      <c r="BL178" s="308"/>
      <c r="BM178" s="308"/>
      <c r="BN178" s="308"/>
      <c r="BO178" s="308"/>
      <c r="BP178" s="308"/>
      <c r="BQ178" s="308"/>
      <c r="BR178" s="308"/>
      <c r="BS178" s="308"/>
      <c r="BT178" s="308"/>
      <c r="BU178" s="308"/>
      <c r="BV178" s="308"/>
      <c r="BW178" s="308"/>
      <c r="BX178" s="308"/>
      <c r="BY178" s="308"/>
      <c r="BZ178" s="308"/>
      <c r="CA178" s="308"/>
      <c r="CB178" s="308"/>
      <c r="CC178" s="308"/>
      <c r="CD178" s="308"/>
      <c r="CE178" s="308"/>
      <c r="CF178" s="308"/>
      <c r="CG178" s="308"/>
    </row>
    <row r="179" spans="1:85" s="288" customFormat="1" ht="11.25" hidden="1">
      <c r="A179" s="558"/>
      <c r="B179" s="559"/>
      <c r="C179" s="560"/>
      <c r="D179" s="561"/>
      <c r="E179" s="560"/>
      <c r="F179" s="562"/>
      <c r="G179" s="563"/>
      <c r="H179" s="564"/>
      <c r="I179" s="564"/>
      <c r="J179" s="563"/>
      <c r="K179" s="564"/>
      <c r="L179" s="564"/>
      <c r="M179" s="564"/>
      <c r="N179" s="564"/>
      <c r="O179" s="564"/>
      <c r="P179" s="564"/>
      <c r="Q179" s="564"/>
      <c r="R179" s="564"/>
      <c r="S179" s="564"/>
      <c r="T179" s="564"/>
      <c r="U179" s="564"/>
      <c r="V179" s="564"/>
      <c r="W179" s="564"/>
      <c r="X179" s="564"/>
      <c r="Y179" s="564"/>
      <c r="Z179" s="564"/>
      <c r="AA179" s="564"/>
      <c r="AB179" s="564"/>
      <c r="AC179" s="565"/>
      <c r="AD179" s="566"/>
      <c r="AE179" s="308"/>
      <c r="AF179" s="308"/>
      <c r="AG179" s="308"/>
      <c r="AH179" s="308"/>
      <c r="AI179" s="308"/>
      <c r="AJ179" s="308"/>
      <c r="AK179" s="308"/>
      <c r="AL179" s="308"/>
      <c r="AM179" s="308"/>
      <c r="AN179" s="308"/>
      <c r="AO179" s="308"/>
      <c r="AP179" s="308"/>
      <c r="AQ179" s="308"/>
      <c r="AR179" s="308"/>
      <c r="AS179" s="308"/>
      <c r="AT179" s="308"/>
      <c r="AU179" s="308"/>
      <c r="AV179" s="308"/>
      <c r="AW179" s="308"/>
      <c r="AX179" s="308"/>
      <c r="AY179" s="308"/>
      <c r="AZ179" s="308"/>
      <c r="BA179" s="308"/>
      <c r="BB179" s="308"/>
      <c r="BC179" s="308"/>
      <c r="BD179" s="308"/>
      <c r="BE179" s="308"/>
      <c r="BF179" s="308"/>
      <c r="BG179" s="308"/>
      <c r="BH179" s="308"/>
      <c r="BI179" s="308"/>
      <c r="BJ179" s="308"/>
      <c r="BK179" s="308"/>
      <c r="BL179" s="308"/>
      <c r="BM179" s="308"/>
      <c r="BN179" s="308"/>
      <c r="BO179" s="308"/>
      <c r="BP179" s="308"/>
      <c r="BQ179" s="308"/>
      <c r="BR179" s="308"/>
      <c r="BS179" s="308"/>
      <c r="BT179" s="308"/>
      <c r="BU179" s="308"/>
      <c r="BV179" s="308"/>
      <c r="BW179" s="308"/>
      <c r="BX179" s="308"/>
      <c r="BY179" s="308"/>
      <c r="BZ179" s="308"/>
      <c r="CA179" s="308"/>
      <c r="CB179" s="308"/>
      <c r="CC179" s="308"/>
      <c r="CD179" s="308"/>
      <c r="CE179" s="308"/>
      <c r="CF179" s="308"/>
      <c r="CG179" s="308"/>
    </row>
    <row r="180" spans="1:85" s="412" customFormat="1" hidden="1">
      <c r="A180" s="433"/>
      <c r="B180" s="421"/>
      <c r="C180" s="434"/>
      <c r="D180" s="434"/>
      <c r="E180" s="434"/>
      <c r="F180" s="434"/>
      <c r="AD180" s="434"/>
      <c r="AE180" s="439"/>
      <c r="AF180" s="439"/>
      <c r="AG180" s="439"/>
      <c r="AH180" s="439"/>
      <c r="AI180" s="439"/>
      <c r="AJ180" s="439"/>
      <c r="AK180" s="439"/>
      <c r="AL180" s="439"/>
      <c r="AM180" s="439"/>
      <c r="AN180" s="439"/>
      <c r="AO180" s="439"/>
      <c r="AP180" s="439"/>
      <c r="AQ180" s="439"/>
      <c r="AR180" s="439"/>
      <c r="AS180" s="439"/>
      <c r="AT180" s="439"/>
      <c r="AU180" s="439"/>
      <c r="AV180" s="439"/>
      <c r="AW180" s="439"/>
      <c r="AX180" s="439"/>
      <c r="AY180" s="439"/>
      <c r="AZ180" s="439"/>
      <c r="BA180" s="439"/>
      <c r="BB180" s="439"/>
      <c r="BC180" s="439"/>
      <c r="BD180" s="439"/>
      <c r="BE180" s="439"/>
      <c r="BF180" s="439"/>
      <c r="BG180" s="439"/>
      <c r="BH180" s="439"/>
      <c r="BI180" s="439"/>
      <c r="BJ180" s="439"/>
      <c r="BK180" s="439"/>
      <c r="BL180" s="439"/>
      <c r="BM180" s="439"/>
      <c r="BN180" s="439"/>
      <c r="BO180" s="439"/>
      <c r="BP180" s="439"/>
      <c r="BQ180" s="439"/>
      <c r="BR180" s="439"/>
      <c r="BS180" s="439"/>
      <c r="BT180" s="439"/>
      <c r="BU180" s="439"/>
      <c r="BV180" s="439"/>
      <c r="BW180" s="439"/>
      <c r="BX180" s="439"/>
      <c r="BY180" s="439"/>
      <c r="BZ180" s="439"/>
      <c r="CA180" s="439"/>
      <c r="CB180" s="439"/>
      <c r="CC180" s="439"/>
      <c r="CD180" s="439"/>
      <c r="CE180" s="439"/>
      <c r="CF180" s="439"/>
      <c r="CG180" s="439"/>
    </row>
    <row r="181" spans="1:85" s="412" customFormat="1" hidden="1">
      <c r="A181" s="433"/>
      <c r="B181" s="421"/>
      <c r="C181" s="434"/>
      <c r="D181" s="434"/>
      <c r="E181" s="434"/>
      <c r="F181" s="434"/>
      <c r="AD181" s="434"/>
      <c r="AE181" s="439"/>
      <c r="AF181" s="439"/>
      <c r="AG181" s="439"/>
      <c r="AH181" s="439"/>
      <c r="AI181" s="439"/>
      <c r="AJ181" s="439"/>
      <c r="AK181" s="439"/>
      <c r="AL181" s="439"/>
      <c r="AM181" s="439"/>
      <c r="AN181" s="439"/>
      <c r="AO181" s="439"/>
      <c r="AP181" s="439"/>
      <c r="AQ181" s="439"/>
      <c r="AR181" s="439"/>
      <c r="AS181" s="439"/>
      <c r="AT181" s="439"/>
      <c r="AU181" s="439"/>
      <c r="AV181" s="439"/>
      <c r="AW181" s="439"/>
      <c r="AX181" s="439"/>
      <c r="AY181" s="439"/>
      <c r="AZ181" s="439"/>
      <c r="BA181" s="439"/>
      <c r="BB181" s="439"/>
      <c r="BC181" s="439"/>
      <c r="BD181" s="439"/>
      <c r="BE181" s="439"/>
      <c r="BF181" s="439"/>
      <c r="BG181" s="439"/>
      <c r="BH181" s="439"/>
      <c r="BI181" s="439"/>
      <c r="BJ181" s="439"/>
      <c r="BK181" s="439"/>
      <c r="BL181" s="439"/>
      <c r="BM181" s="439"/>
      <c r="BN181" s="439"/>
      <c r="BO181" s="439"/>
      <c r="BP181" s="439"/>
      <c r="BQ181" s="439"/>
      <c r="BR181" s="439"/>
      <c r="BS181" s="439"/>
      <c r="BT181" s="439"/>
      <c r="BU181" s="439"/>
      <c r="BV181" s="439"/>
      <c r="BW181" s="439"/>
      <c r="BX181" s="439"/>
      <c r="BY181" s="439"/>
      <c r="BZ181" s="439"/>
      <c r="CA181" s="439"/>
      <c r="CB181" s="439"/>
      <c r="CC181" s="439"/>
      <c r="CD181" s="439"/>
      <c r="CE181" s="439"/>
      <c r="CF181" s="439"/>
      <c r="CG181" s="439"/>
    </row>
    <row r="182" spans="1:85" s="412" customFormat="1" hidden="1">
      <c r="A182" s="433"/>
      <c r="B182" s="421"/>
      <c r="C182" s="434"/>
      <c r="D182" s="434"/>
      <c r="E182" s="434"/>
      <c r="F182" s="434"/>
      <c r="AD182" s="434"/>
      <c r="AE182" s="439"/>
      <c r="AF182" s="439"/>
      <c r="AG182" s="439"/>
      <c r="AH182" s="439"/>
      <c r="AI182" s="439"/>
      <c r="AJ182" s="439"/>
      <c r="AK182" s="439"/>
      <c r="AL182" s="439"/>
      <c r="AM182" s="439"/>
      <c r="AN182" s="439"/>
      <c r="AO182" s="439"/>
      <c r="AP182" s="439"/>
      <c r="AQ182" s="439"/>
      <c r="AR182" s="439"/>
      <c r="AS182" s="439"/>
      <c r="AT182" s="439"/>
      <c r="AU182" s="439"/>
      <c r="AV182" s="439"/>
      <c r="AW182" s="439"/>
      <c r="AX182" s="439"/>
      <c r="AY182" s="439"/>
      <c r="AZ182" s="439"/>
      <c r="BA182" s="439"/>
      <c r="BB182" s="439"/>
      <c r="BC182" s="439"/>
      <c r="BD182" s="439"/>
      <c r="BE182" s="439"/>
      <c r="BF182" s="439"/>
      <c r="BG182" s="439"/>
      <c r="BH182" s="439"/>
      <c r="BI182" s="439"/>
      <c r="BJ182" s="439"/>
      <c r="BK182" s="439"/>
      <c r="BL182" s="439"/>
      <c r="BM182" s="439"/>
      <c r="BN182" s="439"/>
      <c r="BO182" s="439"/>
      <c r="BP182" s="439"/>
      <c r="BQ182" s="439"/>
      <c r="BR182" s="439"/>
      <c r="BS182" s="439"/>
      <c r="BT182" s="439"/>
      <c r="BU182" s="439"/>
      <c r="BV182" s="439"/>
      <c r="BW182" s="439"/>
      <c r="BX182" s="439"/>
      <c r="BY182" s="439"/>
      <c r="BZ182" s="439"/>
      <c r="CA182" s="439"/>
      <c r="CB182" s="439"/>
      <c r="CC182" s="439"/>
      <c r="CD182" s="439"/>
      <c r="CE182" s="439"/>
      <c r="CF182" s="439"/>
      <c r="CG182" s="439"/>
    </row>
    <row r="183" spans="1:85" s="412" customFormat="1" hidden="1">
      <c r="A183" s="433"/>
      <c r="B183" s="421"/>
      <c r="C183" s="434"/>
      <c r="D183" s="434"/>
      <c r="E183" s="434"/>
      <c r="F183" s="434"/>
      <c r="AD183" s="434"/>
      <c r="AE183" s="439"/>
      <c r="AF183" s="439"/>
      <c r="AG183" s="439"/>
      <c r="AH183" s="439"/>
      <c r="AI183" s="439"/>
      <c r="AJ183" s="439"/>
      <c r="AK183" s="439"/>
      <c r="AL183" s="439"/>
      <c r="AM183" s="439"/>
      <c r="AN183" s="439"/>
      <c r="AO183" s="439"/>
      <c r="AP183" s="439"/>
      <c r="AQ183" s="439"/>
      <c r="AR183" s="439"/>
      <c r="AS183" s="439"/>
      <c r="AT183" s="439"/>
      <c r="AU183" s="439"/>
      <c r="AV183" s="439"/>
      <c r="AW183" s="439"/>
      <c r="AX183" s="439"/>
      <c r="AY183" s="439"/>
      <c r="AZ183" s="439"/>
      <c r="BA183" s="439"/>
      <c r="BB183" s="439"/>
      <c r="BC183" s="439"/>
      <c r="BD183" s="439"/>
      <c r="BE183" s="439"/>
      <c r="BF183" s="439"/>
      <c r="BG183" s="439"/>
      <c r="BH183" s="439"/>
      <c r="BI183" s="439"/>
      <c r="BJ183" s="439"/>
      <c r="BK183" s="439"/>
      <c r="BL183" s="439"/>
      <c r="BM183" s="439"/>
      <c r="BN183" s="439"/>
      <c r="BO183" s="439"/>
      <c r="BP183" s="439"/>
      <c r="BQ183" s="439"/>
      <c r="BR183" s="439"/>
      <c r="BS183" s="439"/>
      <c r="BT183" s="439"/>
      <c r="BU183" s="439"/>
      <c r="BV183" s="439"/>
      <c r="BW183" s="439"/>
      <c r="BX183" s="439"/>
      <c r="BY183" s="439"/>
      <c r="BZ183" s="439"/>
      <c r="CA183" s="439"/>
      <c r="CB183" s="439"/>
      <c r="CC183" s="439"/>
      <c r="CD183" s="439"/>
      <c r="CE183" s="439"/>
      <c r="CF183" s="439"/>
      <c r="CG183" s="439"/>
    </row>
    <row r="184" spans="1:85" s="412" customFormat="1" hidden="1">
      <c r="A184" s="433"/>
      <c r="B184" s="421"/>
      <c r="C184" s="434"/>
      <c r="D184" s="434"/>
      <c r="E184" s="434"/>
      <c r="F184" s="434"/>
      <c r="AD184" s="434"/>
      <c r="AE184" s="439"/>
      <c r="AF184" s="439"/>
      <c r="AG184" s="439"/>
      <c r="AH184" s="439"/>
      <c r="AI184" s="439"/>
      <c r="AJ184" s="439"/>
      <c r="AK184" s="439"/>
      <c r="AL184" s="439"/>
      <c r="AM184" s="439"/>
      <c r="AN184" s="439"/>
      <c r="AO184" s="439"/>
      <c r="AP184" s="439"/>
      <c r="AQ184" s="439"/>
      <c r="AR184" s="439"/>
      <c r="AS184" s="439"/>
      <c r="AT184" s="439"/>
      <c r="AU184" s="439"/>
      <c r="AV184" s="439"/>
      <c r="AW184" s="439"/>
      <c r="AX184" s="439"/>
      <c r="AY184" s="439"/>
      <c r="AZ184" s="439"/>
      <c r="BA184" s="439"/>
      <c r="BB184" s="439"/>
      <c r="BC184" s="439"/>
      <c r="BD184" s="439"/>
      <c r="BE184" s="439"/>
      <c r="BF184" s="439"/>
      <c r="BG184" s="439"/>
      <c r="BH184" s="439"/>
      <c r="BI184" s="439"/>
      <c r="BJ184" s="439"/>
      <c r="BK184" s="439"/>
      <c r="BL184" s="439"/>
      <c r="BM184" s="439"/>
      <c r="BN184" s="439"/>
      <c r="BO184" s="439"/>
      <c r="BP184" s="439"/>
      <c r="BQ184" s="439"/>
      <c r="BR184" s="439"/>
      <c r="BS184" s="439"/>
      <c r="BT184" s="439"/>
      <c r="BU184" s="439"/>
      <c r="BV184" s="439"/>
      <c r="BW184" s="439"/>
      <c r="BX184" s="439"/>
      <c r="BY184" s="439"/>
      <c r="BZ184" s="439"/>
      <c r="CA184" s="439"/>
      <c r="CB184" s="439"/>
      <c r="CC184" s="439"/>
      <c r="CD184" s="439"/>
      <c r="CE184" s="439"/>
      <c r="CF184" s="439"/>
      <c r="CG184" s="439"/>
    </row>
    <row r="185" spans="1:85" s="412" customFormat="1" hidden="1">
      <c r="A185" s="433"/>
      <c r="B185" s="421"/>
      <c r="C185" s="434"/>
      <c r="D185" s="434"/>
      <c r="E185" s="434"/>
      <c r="F185" s="434"/>
      <c r="AD185" s="434"/>
      <c r="AE185" s="439"/>
      <c r="AF185" s="439"/>
      <c r="AG185" s="439"/>
      <c r="AH185" s="439"/>
      <c r="AI185" s="439"/>
      <c r="AJ185" s="439"/>
      <c r="AK185" s="439"/>
      <c r="AL185" s="439"/>
      <c r="AM185" s="439"/>
      <c r="AN185" s="439"/>
      <c r="AO185" s="439"/>
      <c r="AP185" s="439"/>
      <c r="AQ185" s="439"/>
      <c r="AR185" s="439"/>
      <c r="AS185" s="439"/>
      <c r="AT185" s="439"/>
      <c r="AU185" s="439"/>
      <c r="AV185" s="439"/>
      <c r="AW185" s="439"/>
      <c r="AX185" s="439"/>
      <c r="AY185" s="439"/>
      <c r="AZ185" s="439"/>
      <c r="BA185" s="439"/>
      <c r="BB185" s="439"/>
      <c r="BC185" s="439"/>
      <c r="BD185" s="439"/>
      <c r="BE185" s="439"/>
      <c r="BF185" s="439"/>
      <c r="BG185" s="439"/>
      <c r="BH185" s="439"/>
      <c r="BI185" s="439"/>
      <c r="BJ185" s="439"/>
      <c r="BK185" s="439"/>
      <c r="BL185" s="439"/>
      <c r="BM185" s="439"/>
      <c r="BN185" s="439"/>
      <c r="BO185" s="439"/>
      <c r="BP185" s="439"/>
      <c r="BQ185" s="439"/>
      <c r="BR185" s="439"/>
      <c r="BS185" s="439"/>
      <c r="BT185" s="439"/>
      <c r="BU185" s="439"/>
      <c r="BV185" s="439"/>
      <c r="BW185" s="439"/>
      <c r="BX185" s="439"/>
      <c r="BY185" s="439"/>
      <c r="BZ185" s="439"/>
      <c r="CA185" s="439"/>
      <c r="CB185" s="439"/>
      <c r="CC185" s="439"/>
      <c r="CD185" s="439"/>
      <c r="CE185" s="439"/>
      <c r="CF185" s="439"/>
      <c r="CG185" s="439"/>
    </row>
    <row r="186" spans="1:85" s="412" customFormat="1" hidden="1">
      <c r="A186" s="433"/>
      <c r="B186" s="421"/>
      <c r="C186" s="434"/>
      <c r="D186" s="434"/>
      <c r="E186" s="434"/>
      <c r="F186" s="434"/>
      <c r="AD186" s="434"/>
      <c r="AE186" s="439"/>
      <c r="AF186" s="439"/>
      <c r="AG186" s="439"/>
      <c r="AH186" s="439"/>
      <c r="AI186" s="439"/>
      <c r="AJ186" s="439"/>
      <c r="AK186" s="439"/>
      <c r="AL186" s="439"/>
      <c r="AM186" s="439"/>
      <c r="AN186" s="439"/>
      <c r="AO186" s="439"/>
      <c r="AP186" s="439"/>
      <c r="AQ186" s="439"/>
      <c r="AR186" s="439"/>
      <c r="AS186" s="439"/>
      <c r="AT186" s="439"/>
      <c r="AU186" s="439"/>
      <c r="AV186" s="439"/>
      <c r="AW186" s="439"/>
      <c r="AX186" s="439"/>
      <c r="AY186" s="439"/>
      <c r="AZ186" s="439"/>
      <c r="BA186" s="439"/>
      <c r="BB186" s="439"/>
      <c r="BC186" s="439"/>
      <c r="BD186" s="439"/>
      <c r="BE186" s="439"/>
      <c r="BF186" s="439"/>
      <c r="BG186" s="439"/>
      <c r="BH186" s="439"/>
      <c r="BI186" s="439"/>
      <c r="BJ186" s="439"/>
      <c r="BK186" s="439"/>
      <c r="BL186" s="439"/>
      <c r="BM186" s="439"/>
      <c r="BN186" s="439"/>
      <c r="BO186" s="439"/>
      <c r="BP186" s="439"/>
      <c r="BQ186" s="439"/>
      <c r="BR186" s="439"/>
      <c r="BS186" s="439"/>
      <c r="BT186" s="439"/>
      <c r="BU186" s="439"/>
      <c r="BV186" s="439"/>
      <c r="BW186" s="439"/>
      <c r="BX186" s="439"/>
      <c r="BY186" s="439"/>
      <c r="BZ186" s="439"/>
      <c r="CA186" s="439"/>
      <c r="CB186" s="439"/>
      <c r="CC186" s="439"/>
      <c r="CD186" s="439"/>
      <c r="CE186" s="439"/>
      <c r="CF186" s="439"/>
      <c r="CG186" s="439"/>
    </row>
    <row r="187" spans="1:85" s="412" customFormat="1" hidden="1">
      <c r="A187" s="433"/>
      <c r="B187" s="421"/>
      <c r="C187" s="434"/>
      <c r="D187" s="434"/>
      <c r="E187" s="434"/>
      <c r="F187" s="434"/>
      <c r="AD187" s="434"/>
      <c r="AE187" s="439"/>
      <c r="AF187" s="439"/>
      <c r="AG187" s="439"/>
      <c r="AH187" s="439"/>
      <c r="AI187" s="439"/>
      <c r="AJ187" s="439"/>
      <c r="AK187" s="439"/>
      <c r="AL187" s="439"/>
      <c r="AM187" s="439"/>
      <c r="AN187" s="439"/>
      <c r="AO187" s="439"/>
      <c r="AP187" s="439"/>
      <c r="AQ187" s="439"/>
      <c r="AR187" s="439"/>
      <c r="AS187" s="439"/>
      <c r="AT187" s="439"/>
      <c r="AU187" s="439"/>
      <c r="AV187" s="439"/>
      <c r="AW187" s="439"/>
      <c r="AX187" s="439"/>
      <c r="AY187" s="439"/>
      <c r="AZ187" s="439"/>
      <c r="BA187" s="439"/>
      <c r="BB187" s="439"/>
      <c r="BC187" s="439"/>
      <c r="BD187" s="439"/>
      <c r="BE187" s="439"/>
      <c r="BF187" s="439"/>
      <c r="BG187" s="439"/>
      <c r="BH187" s="439"/>
      <c r="BI187" s="439"/>
      <c r="BJ187" s="439"/>
      <c r="BK187" s="439"/>
      <c r="BL187" s="439"/>
      <c r="BM187" s="439"/>
      <c r="BN187" s="439"/>
      <c r="BO187" s="439"/>
      <c r="BP187" s="439"/>
      <c r="BQ187" s="439"/>
      <c r="BR187" s="439"/>
      <c r="BS187" s="439"/>
      <c r="BT187" s="439"/>
      <c r="BU187" s="439"/>
      <c r="BV187" s="439"/>
      <c r="BW187" s="439"/>
      <c r="BX187" s="439"/>
      <c r="BY187" s="439"/>
      <c r="BZ187" s="439"/>
      <c r="CA187" s="439"/>
      <c r="CB187" s="439"/>
      <c r="CC187" s="439"/>
      <c r="CD187" s="439"/>
      <c r="CE187" s="439"/>
      <c r="CF187" s="439"/>
      <c r="CG187" s="439"/>
    </row>
    <row r="188" spans="1:85" s="412" customFormat="1" hidden="1">
      <c r="A188" s="433"/>
      <c r="B188" s="421"/>
      <c r="C188" s="434"/>
      <c r="D188" s="434"/>
      <c r="E188" s="434"/>
      <c r="F188" s="434"/>
      <c r="AD188" s="434"/>
      <c r="AE188" s="439"/>
      <c r="AF188" s="439"/>
      <c r="AG188" s="439"/>
      <c r="AH188" s="439"/>
      <c r="AI188" s="439"/>
      <c r="AJ188" s="439"/>
      <c r="AK188" s="439"/>
      <c r="AL188" s="439"/>
      <c r="AM188" s="439"/>
      <c r="AN188" s="439"/>
      <c r="AO188" s="439"/>
      <c r="AP188" s="439"/>
      <c r="AQ188" s="439"/>
      <c r="AR188" s="439"/>
      <c r="AS188" s="439"/>
      <c r="AT188" s="439"/>
      <c r="AU188" s="439"/>
      <c r="AV188" s="439"/>
      <c r="AW188" s="439"/>
      <c r="AX188" s="439"/>
      <c r="AY188" s="439"/>
      <c r="AZ188" s="439"/>
      <c r="BA188" s="439"/>
      <c r="BB188" s="439"/>
      <c r="BC188" s="439"/>
      <c r="BD188" s="439"/>
      <c r="BE188" s="439"/>
      <c r="BF188" s="439"/>
      <c r="BG188" s="439"/>
      <c r="BH188" s="439"/>
      <c r="BI188" s="439"/>
      <c r="BJ188" s="439"/>
      <c r="BK188" s="439"/>
      <c r="BL188" s="439"/>
      <c r="BM188" s="439"/>
      <c r="BN188" s="439"/>
      <c r="BO188" s="439"/>
      <c r="BP188" s="439"/>
      <c r="BQ188" s="439"/>
      <c r="BR188" s="439"/>
      <c r="BS188" s="439"/>
      <c r="BT188" s="439"/>
      <c r="BU188" s="439"/>
      <c r="BV188" s="439"/>
      <c r="BW188" s="439"/>
      <c r="BX188" s="439"/>
      <c r="BY188" s="439"/>
      <c r="BZ188" s="439"/>
      <c r="CA188" s="439"/>
      <c r="CB188" s="439"/>
      <c r="CC188" s="439"/>
      <c r="CD188" s="439"/>
      <c r="CE188" s="439"/>
      <c r="CF188" s="439"/>
      <c r="CG188" s="439"/>
    </row>
    <row r="189" spans="1:85" s="412" customFormat="1" hidden="1">
      <c r="A189" s="433"/>
      <c r="B189" s="421"/>
      <c r="C189" s="434"/>
      <c r="D189" s="434"/>
      <c r="E189" s="434"/>
      <c r="F189" s="434"/>
      <c r="AD189" s="434"/>
      <c r="AE189" s="439"/>
      <c r="AF189" s="439"/>
      <c r="AG189" s="439"/>
      <c r="AH189" s="439"/>
      <c r="AI189" s="439"/>
      <c r="AJ189" s="439"/>
      <c r="AK189" s="439"/>
      <c r="AL189" s="439"/>
      <c r="AM189" s="439"/>
      <c r="AN189" s="439"/>
      <c r="AO189" s="439"/>
      <c r="AP189" s="439"/>
      <c r="AQ189" s="439"/>
      <c r="AR189" s="439"/>
      <c r="AS189" s="439"/>
      <c r="AT189" s="439"/>
      <c r="AU189" s="439"/>
      <c r="AV189" s="439"/>
      <c r="AW189" s="439"/>
      <c r="AX189" s="439"/>
      <c r="AY189" s="439"/>
      <c r="AZ189" s="439"/>
      <c r="BA189" s="439"/>
      <c r="BB189" s="439"/>
      <c r="BC189" s="439"/>
      <c r="BD189" s="439"/>
      <c r="BE189" s="439"/>
      <c r="BF189" s="439"/>
      <c r="BG189" s="439"/>
      <c r="BH189" s="439"/>
      <c r="BI189" s="439"/>
      <c r="BJ189" s="439"/>
      <c r="BK189" s="439"/>
      <c r="BL189" s="439"/>
      <c r="BM189" s="439"/>
      <c r="BN189" s="439"/>
      <c r="BO189" s="439"/>
      <c r="BP189" s="439"/>
      <c r="BQ189" s="439"/>
      <c r="BR189" s="439"/>
      <c r="BS189" s="439"/>
      <c r="BT189" s="439"/>
      <c r="BU189" s="439"/>
      <c r="BV189" s="439"/>
      <c r="BW189" s="439"/>
      <c r="BX189" s="439"/>
      <c r="BY189" s="439"/>
      <c r="BZ189" s="439"/>
      <c r="CA189" s="439"/>
      <c r="CB189" s="439"/>
      <c r="CC189" s="439"/>
      <c r="CD189" s="439"/>
      <c r="CE189" s="439"/>
      <c r="CF189" s="439"/>
      <c r="CG189" s="439"/>
    </row>
    <row r="190" spans="1:85" s="412" customFormat="1" hidden="1">
      <c r="A190" s="433"/>
      <c r="B190" s="421"/>
      <c r="C190" s="434"/>
      <c r="D190" s="434"/>
      <c r="E190" s="434"/>
      <c r="F190" s="434"/>
      <c r="AD190" s="434"/>
      <c r="AE190" s="439"/>
      <c r="AF190" s="439"/>
      <c r="AG190" s="439"/>
      <c r="AH190" s="439"/>
      <c r="AI190" s="439"/>
      <c r="AJ190" s="439"/>
      <c r="AK190" s="439"/>
      <c r="AL190" s="439"/>
      <c r="AM190" s="439"/>
      <c r="AN190" s="439"/>
      <c r="AO190" s="439"/>
      <c r="AP190" s="439"/>
      <c r="AQ190" s="439"/>
      <c r="AR190" s="439"/>
      <c r="AS190" s="439"/>
      <c r="AT190" s="439"/>
      <c r="AU190" s="439"/>
      <c r="AV190" s="439"/>
      <c r="AW190" s="439"/>
      <c r="AX190" s="439"/>
      <c r="AY190" s="439"/>
      <c r="AZ190" s="439"/>
      <c r="BA190" s="439"/>
      <c r="BB190" s="439"/>
      <c r="BC190" s="439"/>
      <c r="BD190" s="439"/>
      <c r="BE190" s="439"/>
      <c r="BF190" s="439"/>
      <c r="BG190" s="439"/>
      <c r="BH190" s="439"/>
      <c r="BI190" s="439"/>
      <c r="BJ190" s="439"/>
      <c r="BK190" s="439"/>
      <c r="BL190" s="439"/>
      <c r="BM190" s="439"/>
      <c r="BN190" s="439"/>
      <c r="BO190" s="439"/>
      <c r="BP190" s="439"/>
      <c r="BQ190" s="439"/>
      <c r="BR190" s="439"/>
      <c r="BS190" s="439"/>
      <c r="BT190" s="439"/>
      <c r="BU190" s="439"/>
      <c r="BV190" s="439"/>
      <c r="BW190" s="439"/>
      <c r="BX190" s="439"/>
      <c r="BY190" s="439"/>
      <c r="BZ190" s="439"/>
      <c r="CA190" s="439"/>
      <c r="CB190" s="439"/>
      <c r="CC190" s="439"/>
      <c r="CD190" s="439"/>
      <c r="CE190" s="439"/>
      <c r="CF190" s="439"/>
      <c r="CG190" s="439"/>
    </row>
    <row r="191" spans="1:85" s="412" customFormat="1" hidden="1">
      <c r="A191" s="433"/>
      <c r="B191" s="421"/>
      <c r="C191" s="434"/>
      <c r="D191" s="434"/>
      <c r="E191" s="434"/>
      <c r="F191" s="434"/>
      <c r="AD191" s="434"/>
      <c r="AE191" s="439"/>
      <c r="AF191" s="439"/>
      <c r="AG191" s="439"/>
      <c r="AH191" s="439"/>
      <c r="AI191" s="439"/>
      <c r="AJ191" s="439"/>
      <c r="AK191" s="439"/>
      <c r="AL191" s="439"/>
      <c r="AM191" s="439"/>
      <c r="AN191" s="439"/>
      <c r="AO191" s="439"/>
      <c r="AP191" s="439"/>
      <c r="AQ191" s="439"/>
      <c r="AR191" s="439"/>
      <c r="AS191" s="439"/>
      <c r="AT191" s="439"/>
      <c r="AU191" s="439"/>
      <c r="AV191" s="439"/>
      <c r="AW191" s="439"/>
      <c r="AX191" s="439"/>
      <c r="AY191" s="439"/>
      <c r="AZ191" s="439"/>
      <c r="BA191" s="439"/>
      <c r="BB191" s="439"/>
      <c r="BC191" s="439"/>
      <c r="BD191" s="439"/>
      <c r="BE191" s="439"/>
      <c r="BF191" s="439"/>
      <c r="BG191" s="439"/>
      <c r="BH191" s="439"/>
      <c r="BI191" s="439"/>
      <c r="BJ191" s="439"/>
      <c r="BK191" s="439"/>
      <c r="BL191" s="439"/>
      <c r="BM191" s="439"/>
      <c r="BN191" s="439"/>
      <c r="BO191" s="439"/>
      <c r="BP191" s="439"/>
      <c r="BQ191" s="439"/>
      <c r="BR191" s="439"/>
      <c r="BS191" s="439"/>
      <c r="BT191" s="439"/>
      <c r="BU191" s="439"/>
      <c r="BV191" s="439"/>
      <c r="BW191" s="439"/>
      <c r="BX191" s="439"/>
      <c r="BY191" s="439"/>
      <c r="BZ191" s="439"/>
      <c r="CA191" s="439"/>
      <c r="CB191" s="439"/>
      <c r="CC191" s="439"/>
      <c r="CD191" s="439"/>
      <c r="CE191" s="439"/>
      <c r="CF191" s="439"/>
      <c r="CG191" s="439"/>
    </row>
    <row r="192" spans="1:85" s="412" customFormat="1" hidden="1">
      <c r="A192" s="433"/>
      <c r="B192" s="421"/>
      <c r="C192" s="434"/>
      <c r="D192" s="434"/>
      <c r="E192" s="434"/>
      <c r="F192" s="434"/>
      <c r="AD192" s="434"/>
      <c r="AE192" s="439"/>
      <c r="AF192" s="439"/>
      <c r="AG192" s="439"/>
      <c r="AH192" s="439"/>
      <c r="AI192" s="439"/>
      <c r="AJ192" s="439"/>
      <c r="AK192" s="439"/>
      <c r="AL192" s="439"/>
      <c r="AM192" s="439"/>
      <c r="AN192" s="439"/>
      <c r="AO192" s="439"/>
      <c r="AP192" s="439"/>
      <c r="AQ192" s="439"/>
      <c r="AR192" s="439"/>
      <c r="AS192" s="439"/>
      <c r="AT192" s="439"/>
      <c r="AU192" s="439"/>
      <c r="AV192" s="439"/>
      <c r="AW192" s="439"/>
      <c r="AX192" s="439"/>
      <c r="AY192" s="439"/>
      <c r="AZ192" s="439"/>
      <c r="BA192" s="439"/>
      <c r="BB192" s="439"/>
      <c r="BC192" s="439"/>
      <c r="BD192" s="439"/>
      <c r="BE192" s="439"/>
      <c r="BF192" s="439"/>
      <c r="BG192" s="439"/>
      <c r="BH192" s="439"/>
      <c r="BI192" s="439"/>
      <c r="BJ192" s="439"/>
      <c r="BK192" s="439"/>
      <c r="BL192" s="439"/>
      <c r="BM192" s="439"/>
      <c r="BN192" s="439"/>
      <c r="BO192" s="439"/>
      <c r="BP192" s="439"/>
      <c r="BQ192" s="439"/>
      <c r="BR192" s="439"/>
      <c r="BS192" s="439"/>
      <c r="BT192" s="439"/>
      <c r="BU192" s="439"/>
      <c r="BV192" s="439"/>
      <c r="BW192" s="439"/>
      <c r="BX192" s="439"/>
      <c r="BY192" s="439"/>
      <c r="BZ192" s="439"/>
      <c r="CA192" s="439"/>
      <c r="CB192" s="439"/>
      <c r="CC192" s="439"/>
      <c r="CD192" s="439"/>
      <c r="CE192" s="439"/>
      <c r="CF192" s="439"/>
      <c r="CG192" s="439"/>
    </row>
    <row r="193" spans="1:85" s="412" customFormat="1" hidden="1">
      <c r="A193" s="433"/>
      <c r="B193" s="421"/>
      <c r="C193" s="434"/>
      <c r="D193" s="434"/>
      <c r="E193" s="434"/>
      <c r="F193" s="434"/>
      <c r="AD193" s="434"/>
      <c r="AE193" s="439"/>
      <c r="AF193" s="439"/>
      <c r="AG193" s="439"/>
      <c r="AH193" s="439"/>
      <c r="AI193" s="439"/>
      <c r="AJ193" s="439"/>
      <c r="AK193" s="439"/>
      <c r="AL193" s="439"/>
      <c r="AM193" s="439"/>
      <c r="AN193" s="439"/>
      <c r="AO193" s="439"/>
      <c r="AP193" s="439"/>
      <c r="AQ193" s="439"/>
      <c r="AR193" s="439"/>
      <c r="AS193" s="439"/>
      <c r="AT193" s="439"/>
      <c r="AU193" s="439"/>
      <c r="AV193" s="439"/>
      <c r="AW193" s="439"/>
      <c r="AX193" s="439"/>
      <c r="AY193" s="439"/>
      <c r="AZ193" s="439"/>
      <c r="BA193" s="439"/>
      <c r="BB193" s="439"/>
      <c r="BC193" s="439"/>
      <c r="BD193" s="439"/>
      <c r="BE193" s="439"/>
      <c r="BF193" s="439"/>
      <c r="BG193" s="439"/>
      <c r="BH193" s="439"/>
      <c r="BI193" s="439"/>
      <c r="BJ193" s="439"/>
      <c r="BK193" s="439"/>
      <c r="BL193" s="439"/>
      <c r="BM193" s="439"/>
      <c r="BN193" s="439"/>
      <c r="BO193" s="439"/>
      <c r="BP193" s="439"/>
      <c r="BQ193" s="439"/>
      <c r="BR193" s="439"/>
      <c r="BS193" s="439"/>
      <c r="BT193" s="439"/>
      <c r="BU193" s="439"/>
      <c r="BV193" s="439"/>
      <c r="BW193" s="439"/>
      <c r="BX193" s="439"/>
      <c r="BY193" s="439"/>
      <c r="BZ193" s="439"/>
      <c r="CA193" s="439"/>
      <c r="CB193" s="439"/>
      <c r="CC193" s="439"/>
      <c r="CD193" s="439"/>
      <c r="CE193" s="439"/>
      <c r="CF193" s="439"/>
      <c r="CG193" s="439"/>
    </row>
    <row r="194" spans="1:85" s="412" customFormat="1" hidden="1">
      <c r="A194" s="433"/>
      <c r="B194" s="421"/>
      <c r="C194" s="434"/>
      <c r="D194" s="434"/>
      <c r="E194" s="434"/>
      <c r="F194" s="434"/>
      <c r="AD194" s="434"/>
      <c r="AE194" s="439"/>
      <c r="AF194" s="439"/>
      <c r="AG194" s="439"/>
      <c r="AH194" s="439"/>
      <c r="AI194" s="439"/>
      <c r="AJ194" s="439"/>
      <c r="AK194" s="439"/>
      <c r="AL194" s="439"/>
      <c r="AM194" s="439"/>
      <c r="AN194" s="439"/>
      <c r="AO194" s="439"/>
      <c r="AP194" s="439"/>
      <c r="AQ194" s="439"/>
      <c r="AR194" s="439"/>
      <c r="AS194" s="439"/>
      <c r="AT194" s="439"/>
      <c r="AU194" s="439"/>
      <c r="AV194" s="439"/>
      <c r="AW194" s="439"/>
      <c r="AX194" s="439"/>
      <c r="AY194" s="439"/>
      <c r="AZ194" s="439"/>
      <c r="BA194" s="439"/>
      <c r="BB194" s="439"/>
      <c r="BC194" s="439"/>
      <c r="BD194" s="439"/>
      <c r="BE194" s="439"/>
      <c r="BF194" s="439"/>
      <c r="BG194" s="439"/>
      <c r="BH194" s="439"/>
      <c r="BI194" s="439"/>
      <c r="BJ194" s="439"/>
      <c r="BK194" s="439"/>
      <c r="BL194" s="439"/>
      <c r="BM194" s="439"/>
      <c r="BN194" s="439"/>
      <c r="BO194" s="439"/>
      <c r="BP194" s="439"/>
      <c r="BQ194" s="439"/>
      <c r="BR194" s="439"/>
      <c r="BS194" s="439"/>
      <c r="BT194" s="439"/>
      <c r="BU194" s="439"/>
      <c r="BV194" s="439"/>
      <c r="BW194" s="439"/>
      <c r="BX194" s="439"/>
      <c r="BY194" s="439"/>
      <c r="BZ194" s="439"/>
      <c r="CA194" s="439"/>
      <c r="CB194" s="439"/>
      <c r="CC194" s="439"/>
      <c r="CD194" s="439"/>
      <c r="CE194" s="439"/>
      <c r="CF194" s="439"/>
      <c r="CG194" s="439"/>
    </row>
    <row r="195" spans="1:85" s="412" customFormat="1" hidden="1">
      <c r="A195" s="433"/>
      <c r="B195" s="421"/>
      <c r="C195" s="434"/>
      <c r="D195" s="434"/>
      <c r="E195" s="434"/>
      <c r="F195" s="434"/>
      <c r="AD195" s="434"/>
      <c r="AE195" s="439"/>
      <c r="AF195" s="439"/>
      <c r="AG195" s="439"/>
      <c r="AH195" s="439"/>
      <c r="AI195" s="439"/>
      <c r="AJ195" s="439"/>
      <c r="AK195" s="439"/>
      <c r="AL195" s="439"/>
      <c r="AM195" s="439"/>
      <c r="AN195" s="439"/>
      <c r="AO195" s="439"/>
      <c r="AP195" s="439"/>
      <c r="AQ195" s="439"/>
      <c r="AR195" s="439"/>
      <c r="AS195" s="439"/>
      <c r="AT195" s="439"/>
      <c r="AU195" s="439"/>
      <c r="AV195" s="439"/>
      <c r="AW195" s="439"/>
      <c r="AX195" s="439"/>
      <c r="AY195" s="439"/>
      <c r="AZ195" s="439"/>
      <c r="BA195" s="439"/>
      <c r="BB195" s="439"/>
      <c r="BC195" s="439"/>
      <c r="BD195" s="439"/>
      <c r="BE195" s="439"/>
      <c r="BF195" s="439"/>
      <c r="BG195" s="439"/>
      <c r="BH195" s="439"/>
      <c r="BI195" s="439"/>
      <c r="BJ195" s="439"/>
      <c r="BK195" s="439"/>
      <c r="BL195" s="439"/>
      <c r="BM195" s="439"/>
      <c r="BN195" s="439"/>
      <c r="BO195" s="439"/>
      <c r="BP195" s="439"/>
      <c r="BQ195" s="439"/>
      <c r="BR195" s="439"/>
      <c r="BS195" s="439"/>
      <c r="BT195" s="439"/>
      <c r="BU195" s="439"/>
      <c r="BV195" s="439"/>
      <c r="BW195" s="439"/>
      <c r="BX195" s="439"/>
      <c r="BY195" s="439"/>
      <c r="BZ195" s="439"/>
      <c r="CA195" s="439"/>
      <c r="CB195" s="439"/>
      <c r="CC195" s="439"/>
      <c r="CD195" s="439"/>
      <c r="CE195" s="439"/>
      <c r="CF195" s="439"/>
      <c r="CG195" s="439"/>
    </row>
    <row r="196" spans="1:85" s="412" customFormat="1" hidden="1">
      <c r="A196" s="433"/>
      <c r="B196" s="421"/>
      <c r="C196" s="434"/>
      <c r="D196" s="434"/>
      <c r="E196" s="434"/>
      <c r="F196" s="434"/>
      <c r="AD196" s="434"/>
      <c r="AE196" s="439"/>
      <c r="AF196" s="439"/>
      <c r="AG196" s="439"/>
      <c r="AH196" s="439"/>
      <c r="AI196" s="439"/>
      <c r="AJ196" s="439"/>
      <c r="AK196" s="439"/>
      <c r="AL196" s="439"/>
      <c r="AM196" s="439"/>
      <c r="AN196" s="439"/>
      <c r="AO196" s="439"/>
      <c r="AP196" s="439"/>
      <c r="AQ196" s="439"/>
      <c r="AR196" s="439"/>
      <c r="AS196" s="439"/>
      <c r="AT196" s="439"/>
      <c r="AU196" s="439"/>
      <c r="AV196" s="439"/>
      <c r="AW196" s="439"/>
      <c r="AX196" s="439"/>
      <c r="AY196" s="439"/>
      <c r="AZ196" s="439"/>
      <c r="BA196" s="439"/>
      <c r="BB196" s="439"/>
      <c r="BC196" s="439"/>
      <c r="BD196" s="439"/>
      <c r="BE196" s="439"/>
      <c r="BF196" s="439"/>
      <c r="BG196" s="439"/>
      <c r="BH196" s="439"/>
      <c r="BI196" s="439"/>
      <c r="BJ196" s="439"/>
      <c r="BK196" s="439"/>
      <c r="BL196" s="439"/>
      <c r="BM196" s="439"/>
      <c r="BN196" s="439"/>
      <c r="BO196" s="439"/>
      <c r="BP196" s="439"/>
      <c r="BQ196" s="439"/>
      <c r="BR196" s="439"/>
      <c r="BS196" s="439"/>
      <c r="BT196" s="439"/>
      <c r="BU196" s="439"/>
      <c r="BV196" s="439"/>
      <c r="BW196" s="439"/>
      <c r="BX196" s="439"/>
      <c r="BY196" s="439"/>
      <c r="BZ196" s="439"/>
      <c r="CA196" s="439"/>
      <c r="CB196" s="439"/>
      <c r="CC196" s="439"/>
      <c r="CD196" s="439"/>
      <c r="CE196" s="439"/>
      <c r="CF196" s="439"/>
      <c r="CG196" s="439"/>
    </row>
    <row r="197" spans="1:85" s="412" customFormat="1" hidden="1">
      <c r="A197" s="433"/>
      <c r="B197" s="421"/>
      <c r="C197" s="434"/>
      <c r="D197" s="434"/>
      <c r="E197" s="434"/>
      <c r="F197" s="434"/>
      <c r="AD197" s="434"/>
      <c r="AE197" s="439"/>
      <c r="AF197" s="439"/>
      <c r="AG197" s="439"/>
      <c r="AH197" s="439"/>
      <c r="AI197" s="439"/>
      <c r="AJ197" s="439"/>
      <c r="AK197" s="439"/>
      <c r="AL197" s="439"/>
      <c r="AM197" s="439"/>
      <c r="AN197" s="439"/>
      <c r="AO197" s="439"/>
      <c r="AP197" s="439"/>
      <c r="AQ197" s="439"/>
      <c r="AR197" s="439"/>
      <c r="AS197" s="439"/>
      <c r="AT197" s="439"/>
      <c r="AU197" s="439"/>
      <c r="AV197" s="439"/>
      <c r="AW197" s="439"/>
      <c r="AX197" s="439"/>
      <c r="AY197" s="439"/>
      <c r="AZ197" s="439"/>
      <c r="BA197" s="439"/>
      <c r="BB197" s="439"/>
      <c r="BC197" s="439"/>
      <c r="BD197" s="439"/>
      <c r="BE197" s="439"/>
      <c r="BF197" s="439"/>
      <c r="BG197" s="439"/>
      <c r="BH197" s="439"/>
      <c r="BI197" s="439"/>
      <c r="BJ197" s="439"/>
      <c r="BK197" s="439"/>
      <c r="BL197" s="439"/>
      <c r="BM197" s="439"/>
      <c r="BN197" s="439"/>
      <c r="BO197" s="439"/>
      <c r="BP197" s="439"/>
      <c r="BQ197" s="439"/>
      <c r="BR197" s="439"/>
      <c r="BS197" s="439"/>
      <c r="BT197" s="439"/>
      <c r="BU197" s="439"/>
      <c r="BV197" s="439"/>
      <c r="BW197" s="439"/>
      <c r="BX197" s="439"/>
      <c r="BY197" s="439"/>
      <c r="BZ197" s="439"/>
      <c r="CA197" s="439"/>
      <c r="CB197" s="439"/>
      <c r="CC197" s="439"/>
      <c r="CD197" s="439"/>
      <c r="CE197" s="439"/>
      <c r="CF197" s="439"/>
      <c r="CG197" s="439"/>
    </row>
    <row r="198" spans="1:85" s="412" customFormat="1" hidden="1">
      <c r="A198" s="433"/>
      <c r="B198" s="421"/>
      <c r="C198" s="434"/>
      <c r="D198" s="434"/>
      <c r="E198" s="434"/>
      <c r="F198" s="434"/>
      <c r="AD198" s="434"/>
      <c r="AE198" s="439"/>
      <c r="AF198" s="439"/>
      <c r="AG198" s="439"/>
      <c r="AH198" s="439"/>
      <c r="AI198" s="439"/>
      <c r="AJ198" s="439"/>
      <c r="AK198" s="439"/>
      <c r="AL198" s="439"/>
      <c r="AM198" s="439"/>
      <c r="AN198" s="439"/>
      <c r="AO198" s="439"/>
      <c r="AP198" s="439"/>
      <c r="AQ198" s="439"/>
      <c r="AR198" s="439"/>
      <c r="AS198" s="439"/>
      <c r="AT198" s="439"/>
      <c r="AU198" s="439"/>
      <c r="AV198" s="439"/>
      <c r="AW198" s="439"/>
      <c r="AX198" s="439"/>
      <c r="AY198" s="439"/>
      <c r="AZ198" s="439"/>
      <c r="BA198" s="439"/>
      <c r="BB198" s="439"/>
      <c r="BC198" s="439"/>
      <c r="BD198" s="439"/>
      <c r="BE198" s="439"/>
      <c r="BF198" s="439"/>
      <c r="BG198" s="439"/>
      <c r="BH198" s="439"/>
      <c r="BI198" s="439"/>
      <c r="BJ198" s="439"/>
      <c r="BK198" s="439"/>
      <c r="BL198" s="439"/>
      <c r="BM198" s="439"/>
      <c r="BN198" s="439"/>
      <c r="BO198" s="439"/>
      <c r="BP198" s="439"/>
      <c r="BQ198" s="439"/>
      <c r="BR198" s="439"/>
      <c r="BS198" s="439"/>
      <c r="BT198" s="439"/>
      <c r="BU198" s="439"/>
      <c r="BV198" s="439"/>
      <c r="BW198" s="439"/>
      <c r="BX198" s="439"/>
      <c r="BY198" s="439"/>
      <c r="BZ198" s="439"/>
      <c r="CA198" s="439"/>
      <c r="CB198" s="439"/>
      <c r="CC198" s="439"/>
      <c r="CD198" s="439"/>
      <c r="CE198" s="439"/>
      <c r="CF198" s="439"/>
      <c r="CG198" s="439"/>
    </row>
    <row r="199" spans="1:85" s="412" customFormat="1" hidden="1">
      <c r="A199" s="433"/>
      <c r="B199" s="421"/>
      <c r="C199" s="434"/>
      <c r="D199" s="434"/>
      <c r="E199" s="434"/>
      <c r="F199" s="434"/>
      <c r="AD199" s="434"/>
      <c r="AE199" s="439"/>
      <c r="AF199" s="439"/>
      <c r="AG199" s="439"/>
      <c r="AH199" s="439"/>
      <c r="AI199" s="439"/>
      <c r="AJ199" s="439"/>
      <c r="AK199" s="439"/>
      <c r="AL199" s="439"/>
      <c r="AM199" s="439"/>
      <c r="AN199" s="439"/>
      <c r="AO199" s="439"/>
      <c r="AP199" s="439"/>
      <c r="AQ199" s="439"/>
      <c r="AR199" s="439"/>
      <c r="AS199" s="439"/>
      <c r="AT199" s="439"/>
      <c r="AU199" s="439"/>
      <c r="AV199" s="439"/>
      <c r="AW199" s="439"/>
      <c r="AX199" s="439"/>
      <c r="AY199" s="439"/>
      <c r="AZ199" s="439"/>
      <c r="BA199" s="439"/>
      <c r="BB199" s="439"/>
      <c r="BC199" s="439"/>
      <c r="BD199" s="439"/>
      <c r="BE199" s="439"/>
      <c r="BF199" s="439"/>
      <c r="BG199" s="439"/>
      <c r="BH199" s="439"/>
      <c r="BI199" s="439"/>
      <c r="BJ199" s="439"/>
      <c r="BK199" s="439"/>
      <c r="BL199" s="439"/>
      <c r="BM199" s="439"/>
      <c r="BN199" s="439"/>
      <c r="BO199" s="439"/>
      <c r="BP199" s="439"/>
      <c r="BQ199" s="439"/>
      <c r="BR199" s="439"/>
      <c r="BS199" s="439"/>
      <c r="BT199" s="439"/>
      <c r="BU199" s="439"/>
      <c r="BV199" s="439"/>
      <c r="BW199" s="439"/>
      <c r="BX199" s="439"/>
      <c r="BY199" s="439"/>
      <c r="BZ199" s="439"/>
      <c r="CA199" s="439"/>
      <c r="CB199" s="439"/>
      <c r="CC199" s="439"/>
      <c r="CD199" s="439"/>
      <c r="CE199" s="439"/>
      <c r="CF199" s="439"/>
      <c r="CG199" s="439"/>
    </row>
    <row r="200" spans="1:85" s="412" customFormat="1" hidden="1">
      <c r="A200" s="433"/>
      <c r="B200" s="421"/>
      <c r="C200" s="434"/>
      <c r="D200" s="434"/>
      <c r="E200" s="434"/>
      <c r="F200" s="434"/>
      <c r="AD200" s="434"/>
      <c r="AE200" s="439"/>
      <c r="AF200" s="439"/>
      <c r="AG200" s="439"/>
      <c r="AH200" s="439"/>
      <c r="AI200" s="439"/>
      <c r="AJ200" s="439"/>
      <c r="AK200" s="439"/>
      <c r="AL200" s="439"/>
      <c r="AM200" s="439"/>
      <c r="AN200" s="439"/>
      <c r="AO200" s="439"/>
      <c r="AP200" s="439"/>
      <c r="AQ200" s="439"/>
      <c r="AR200" s="439"/>
      <c r="AS200" s="439"/>
      <c r="AT200" s="439"/>
      <c r="AU200" s="439"/>
      <c r="AV200" s="439"/>
      <c r="AW200" s="439"/>
      <c r="AX200" s="439"/>
      <c r="AY200" s="439"/>
      <c r="AZ200" s="439"/>
      <c r="BA200" s="439"/>
      <c r="BB200" s="439"/>
      <c r="BC200" s="439"/>
      <c r="BD200" s="439"/>
      <c r="BE200" s="439"/>
      <c r="BF200" s="439"/>
      <c r="BG200" s="439"/>
      <c r="BH200" s="439"/>
      <c r="BI200" s="439"/>
      <c r="BJ200" s="439"/>
      <c r="BK200" s="439"/>
      <c r="BL200" s="439"/>
      <c r="BM200" s="439"/>
      <c r="BN200" s="439"/>
      <c r="BO200" s="439"/>
      <c r="BP200" s="439"/>
      <c r="BQ200" s="439"/>
      <c r="BR200" s="439"/>
      <c r="BS200" s="439"/>
      <c r="BT200" s="439"/>
      <c r="BU200" s="439"/>
      <c r="BV200" s="439"/>
      <c r="BW200" s="439"/>
      <c r="BX200" s="439"/>
      <c r="BY200" s="439"/>
      <c r="BZ200" s="439"/>
      <c r="CA200" s="439"/>
      <c r="CB200" s="439"/>
      <c r="CC200" s="439"/>
      <c r="CD200" s="439"/>
      <c r="CE200" s="439"/>
      <c r="CF200" s="439"/>
      <c r="CG200" s="439"/>
    </row>
    <row r="201" spans="1:85" s="412" customFormat="1" hidden="1">
      <c r="A201" s="433"/>
      <c r="B201" s="421"/>
      <c r="C201" s="434"/>
      <c r="D201" s="434"/>
      <c r="E201" s="434"/>
      <c r="F201" s="434"/>
      <c r="AD201" s="434"/>
      <c r="AE201" s="439"/>
      <c r="AF201" s="439"/>
      <c r="AG201" s="439"/>
      <c r="AH201" s="439"/>
      <c r="AI201" s="439"/>
      <c r="AJ201" s="439"/>
      <c r="AK201" s="439"/>
      <c r="AL201" s="439"/>
      <c r="AM201" s="439"/>
      <c r="AN201" s="439"/>
      <c r="AO201" s="439"/>
      <c r="AP201" s="439"/>
      <c r="AQ201" s="439"/>
      <c r="AR201" s="439"/>
      <c r="AS201" s="439"/>
      <c r="AT201" s="439"/>
      <c r="AU201" s="439"/>
      <c r="AV201" s="439"/>
      <c r="AW201" s="439"/>
      <c r="AX201" s="439"/>
      <c r="AY201" s="439"/>
      <c r="AZ201" s="439"/>
      <c r="BA201" s="439"/>
      <c r="BB201" s="439"/>
      <c r="BC201" s="439"/>
      <c r="BD201" s="439"/>
      <c r="BE201" s="439"/>
      <c r="BF201" s="439"/>
      <c r="BG201" s="439"/>
      <c r="BH201" s="439"/>
      <c r="BI201" s="439"/>
      <c r="BJ201" s="439"/>
      <c r="BK201" s="439"/>
      <c r="BL201" s="439"/>
      <c r="BM201" s="439"/>
      <c r="BN201" s="439"/>
      <c r="BO201" s="439"/>
      <c r="BP201" s="439"/>
      <c r="BQ201" s="439"/>
      <c r="BR201" s="439"/>
      <c r="BS201" s="439"/>
      <c r="BT201" s="439"/>
      <c r="BU201" s="439"/>
      <c r="BV201" s="439"/>
      <c r="BW201" s="439"/>
      <c r="BX201" s="439"/>
      <c r="BY201" s="439"/>
      <c r="BZ201" s="439"/>
      <c r="CA201" s="439"/>
      <c r="CB201" s="439"/>
      <c r="CC201" s="439"/>
      <c r="CD201" s="439"/>
      <c r="CE201" s="439"/>
      <c r="CF201" s="439"/>
      <c r="CG201" s="439"/>
    </row>
    <row r="202" spans="1:85" s="412" customFormat="1" hidden="1">
      <c r="A202" s="433"/>
      <c r="B202" s="421"/>
      <c r="C202" s="434"/>
      <c r="D202" s="434"/>
      <c r="E202" s="434"/>
      <c r="F202" s="434"/>
      <c r="AD202" s="434"/>
      <c r="AE202" s="439"/>
      <c r="AF202" s="439"/>
      <c r="AG202" s="439"/>
      <c r="AH202" s="439"/>
      <c r="AI202" s="439"/>
      <c r="AJ202" s="439"/>
      <c r="AK202" s="439"/>
      <c r="AL202" s="439"/>
      <c r="AM202" s="439"/>
      <c r="AN202" s="439"/>
      <c r="AO202" s="439"/>
      <c r="AP202" s="439"/>
      <c r="AQ202" s="439"/>
      <c r="AR202" s="439"/>
      <c r="AS202" s="439"/>
      <c r="AT202" s="439"/>
      <c r="AU202" s="439"/>
      <c r="AV202" s="439"/>
      <c r="AW202" s="439"/>
      <c r="AX202" s="439"/>
      <c r="AY202" s="439"/>
      <c r="AZ202" s="439"/>
      <c r="BA202" s="439"/>
      <c r="BB202" s="439"/>
      <c r="BC202" s="439"/>
      <c r="BD202" s="439"/>
      <c r="BE202" s="439"/>
      <c r="BF202" s="439"/>
      <c r="BG202" s="439"/>
      <c r="BH202" s="439"/>
      <c r="BI202" s="439"/>
      <c r="BJ202" s="439"/>
      <c r="BK202" s="439"/>
      <c r="BL202" s="439"/>
      <c r="BM202" s="439"/>
      <c r="BN202" s="439"/>
      <c r="BO202" s="439"/>
      <c r="BP202" s="439"/>
      <c r="BQ202" s="439"/>
      <c r="BR202" s="439"/>
      <c r="BS202" s="439"/>
      <c r="BT202" s="439"/>
      <c r="BU202" s="439"/>
      <c r="BV202" s="439"/>
      <c r="BW202" s="439"/>
      <c r="BX202" s="439"/>
      <c r="BY202" s="439"/>
      <c r="BZ202" s="439"/>
      <c r="CA202" s="439"/>
      <c r="CB202" s="439"/>
      <c r="CC202" s="439"/>
      <c r="CD202" s="439"/>
      <c r="CE202" s="439"/>
      <c r="CF202" s="439"/>
      <c r="CG202" s="439"/>
    </row>
    <row r="203" spans="1:85" s="412" customFormat="1" hidden="1">
      <c r="A203" s="433"/>
      <c r="B203" s="421"/>
      <c r="C203" s="434"/>
      <c r="D203" s="434"/>
      <c r="E203" s="434"/>
      <c r="F203" s="434"/>
      <c r="AD203" s="434"/>
      <c r="AE203" s="439"/>
      <c r="AF203" s="439"/>
      <c r="AG203" s="439"/>
      <c r="AH203" s="439"/>
      <c r="AI203" s="439"/>
      <c r="AJ203" s="439"/>
      <c r="AK203" s="439"/>
      <c r="AL203" s="439"/>
      <c r="AM203" s="439"/>
      <c r="AN203" s="439"/>
      <c r="AO203" s="439"/>
      <c r="AP203" s="439"/>
      <c r="AQ203" s="439"/>
      <c r="AR203" s="439"/>
      <c r="AS203" s="439"/>
      <c r="AT203" s="439"/>
      <c r="AU203" s="439"/>
      <c r="AV203" s="439"/>
      <c r="AW203" s="439"/>
      <c r="AX203" s="439"/>
      <c r="AY203" s="439"/>
      <c r="AZ203" s="439"/>
      <c r="BA203" s="439"/>
      <c r="BB203" s="439"/>
      <c r="BC203" s="439"/>
      <c r="BD203" s="439"/>
      <c r="BE203" s="439"/>
      <c r="BF203" s="439"/>
      <c r="BG203" s="439"/>
      <c r="BH203" s="439"/>
      <c r="BI203" s="439"/>
      <c r="BJ203" s="439"/>
      <c r="BK203" s="439"/>
      <c r="BL203" s="439"/>
      <c r="BM203" s="439"/>
      <c r="BN203" s="439"/>
      <c r="BO203" s="439"/>
      <c r="BP203" s="439"/>
      <c r="BQ203" s="439"/>
      <c r="BR203" s="439"/>
      <c r="BS203" s="439"/>
      <c r="BT203" s="439"/>
      <c r="BU203" s="439"/>
      <c r="BV203" s="439"/>
      <c r="BW203" s="439"/>
      <c r="BX203" s="439"/>
      <c r="BY203" s="439"/>
      <c r="BZ203" s="439"/>
      <c r="CA203" s="439"/>
      <c r="CB203" s="439"/>
      <c r="CC203" s="439"/>
      <c r="CD203" s="439"/>
      <c r="CE203" s="439"/>
      <c r="CF203" s="439"/>
      <c r="CG203" s="439"/>
    </row>
    <row r="204" spans="1:85" s="412" customFormat="1" hidden="1">
      <c r="A204" s="433"/>
      <c r="B204" s="421"/>
      <c r="C204" s="434"/>
      <c r="D204" s="434"/>
      <c r="E204" s="434"/>
      <c r="F204" s="434"/>
      <c r="AD204" s="434"/>
      <c r="AE204" s="439"/>
      <c r="AF204" s="439"/>
      <c r="AG204" s="439"/>
      <c r="AH204" s="439"/>
      <c r="AI204" s="439"/>
      <c r="AJ204" s="439"/>
      <c r="AK204" s="439"/>
      <c r="AL204" s="439"/>
      <c r="AM204" s="439"/>
      <c r="AN204" s="439"/>
      <c r="AO204" s="439"/>
      <c r="AP204" s="439"/>
      <c r="AQ204" s="439"/>
      <c r="AR204" s="439"/>
      <c r="AS204" s="439"/>
      <c r="AT204" s="439"/>
      <c r="AU204" s="439"/>
      <c r="AV204" s="439"/>
      <c r="AW204" s="439"/>
      <c r="AX204" s="439"/>
      <c r="AY204" s="439"/>
      <c r="AZ204" s="439"/>
      <c r="BA204" s="439"/>
      <c r="BB204" s="439"/>
      <c r="BC204" s="439"/>
      <c r="BD204" s="439"/>
      <c r="BE204" s="439"/>
      <c r="BF204" s="439"/>
      <c r="BG204" s="439"/>
      <c r="BH204" s="439"/>
      <c r="BI204" s="439"/>
      <c r="BJ204" s="439"/>
      <c r="BK204" s="439"/>
      <c r="BL204" s="439"/>
      <c r="BM204" s="439"/>
      <c r="BN204" s="439"/>
      <c r="BO204" s="439"/>
      <c r="BP204" s="439"/>
      <c r="BQ204" s="439"/>
      <c r="BR204" s="439"/>
      <c r="BS204" s="439"/>
      <c r="BT204" s="439"/>
      <c r="BU204" s="439"/>
      <c r="BV204" s="439"/>
      <c r="BW204" s="439"/>
      <c r="BX204" s="439"/>
      <c r="BY204" s="439"/>
      <c r="BZ204" s="439"/>
      <c r="CA204" s="439"/>
      <c r="CB204" s="439"/>
      <c r="CC204" s="439"/>
      <c r="CD204" s="439"/>
      <c r="CE204" s="439"/>
      <c r="CF204" s="439"/>
      <c r="CG204" s="439"/>
    </row>
    <row r="205" spans="1:85" s="412" customFormat="1" hidden="1">
      <c r="A205" s="433"/>
      <c r="B205" s="421"/>
      <c r="C205" s="434"/>
      <c r="D205" s="434"/>
      <c r="E205" s="434"/>
      <c r="F205" s="434"/>
      <c r="AD205" s="434"/>
      <c r="AE205" s="439"/>
      <c r="AF205" s="439"/>
      <c r="AG205" s="439"/>
      <c r="AH205" s="439"/>
      <c r="AI205" s="439"/>
      <c r="AJ205" s="439"/>
      <c r="AK205" s="439"/>
      <c r="AL205" s="439"/>
      <c r="AM205" s="439"/>
      <c r="AN205" s="439"/>
      <c r="AO205" s="439"/>
      <c r="AP205" s="439"/>
      <c r="AQ205" s="439"/>
      <c r="AR205" s="439"/>
      <c r="AS205" s="439"/>
      <c r="AT205" s="439"/>
      <c r="AU205" s="439"/>
      <c r="AV205" s="439"/>
      <c r="AW205" s="439"/>
      <c r="AX205" s="439"/>
      <c r="AY205" s="439"/>
      <c r="AZ205" s="439"/>
      <c r="BA205" s="439"/>
      <c r="BB205" s="439"/>
      <c r="BC205" s="439"/>
      <c r="BD205" s="439"/>
      <c r="BE205" s="439"/>
      <c r="BF205" s="439"/>
      <c r="BG205" s="439"/>
      <c r="BH205" s="439"/>
      <c r="BI205" s="439"/>
      <c r="BJ205" s="439"/>
      <c r="BK205" s="439"/>
      <c r="BL205" s="439"/>
      <c r="BM205" s="439"/>
      <c r="BN205" s="439"/>
      <c r="BO205" s="439"/>
      <c r="BP205" s="439"/>
      <c r="BQ205" s="439"/>
      <c r="BR205" s="439"/>
      <c r="BS205" s="439"/>
      <c r="BT205" s="439"/>
      <c r="BU205" s="439"/>
      <c r="BV205" s="439"/>
      <c r="BW205" s="439"/>
      <c r="BX205" s="439"/>
      <c r="BY205" s="439"/>
      <c r="BZ205" s="439"/>
      <c r="CA205" s="439"/>
      <c r="CB205" s="439"/>
      <c r="CC205" s="439"/>
      <c r="CD205" s="439"/>
      <c r="CE205" s="439"/>
      <c r="CF205" s="439"/>
      <c r="CG205" s="439"/>
    </row>
    <row r="206" spans="1:85" s="412" customFormat="1" hidden="1">
      <c r="A206" s="433"/>
      <c r="B206" s="421"/>
      <c r="C206" s="434"/>
      <c r="D206" s="434"/>
      <c r="E206" s="434"/>
      <c r="F206" s="434"/>
      <c r="AD206" s="434"/>
      <c r="AE206" s="439"/>
      <c r="AF206" s="439"/>
      <c r="AG206" s="439"/>
      <c r="AH206" s="439"/>
      <c r="AI206" s="439"/>
      <c r="AJ206" s="439"/>
      <c r="AK206" s="439"/>
      <c r="AL206" s="439"/>
      <c r="AM206" s="439"/>
      <c r="AN206" s="439"/>
      <c r="AO206" s="439"/>
      <c r="AP206" s="439"/>
      <c r="AQ206" s="439"/>
      <c r="AR206" s="439"/>
      <c r="AS206" s="439"/>
      <c r="AT206" s="439"/>
      <c r="AU206" s="439"/>
      <c r="AV206" s="439"/>
      <c r="AW206" s="439"/>
      <c r="AX206" s="439"/>
      <c r="AY206" s="439"/>
      <c r="AZ206" s="439"/>
      <c r="BA206" s="439"/>
      <c r="BB206" s="439"/>
      <c r="BC206" s="439"/>
      <c r="BD206" s="439"/>
      <c r="BE206" s="439"/>
      <c r="BF206" s="439"/>
      <c r="BG206" s="439"/>
      <c r="BH206" s="439"/>
      <c r="BI206" s="439"/>
      <c r="BJ206" s="439"/>
      <c r="BK206" s="439"/>
      <c r="BL206" s="439"/>
      <c r="BM206" s="439"/>
      <c r="BN206" s="439"/>
      <c r="BO206" s="439"/>
      <c r="BP206" s="439"/>
      <c r="BQ206" s="439"/>
      <c r="BR206" s="439"/>
      <c r="BS206" s="439"/>
      <c r="BT206" s="439"/>
      <c r="BU206" s="439"/>
      <c r="BV206" s="439"/>
      <c r="BW206" s="439"/>
      <c r="BX206" s="439"/>
      <c r="BY206" s="439"/>
      <c r="BZ206" s="439"/>
      <c r="CA206" s="439"/>
      <c r="CB206" s="439"/>
      <c r="CC206" s="439"/>
      <c r="CD206" s="439"/>
      <c r="CE206" s="439"/>
      <c r="CF206" s="439"/>
      <c r="CG206" s="439"/>
    </row>
    <row r="207" spans="1:85" s="412" customFormat="1" hidden="1">
      <c r="A207" s="433"/>
      <c r="B207" s="421"/>
      <c r="C207" s="434"/>
      <c r="D207" s="434"/>
      <c r="E207" s="434"/>
      <c r="F207" s="434"/>
      <c r="AD207" s="434"/>
      <c r="AE207" s="439"/>
      <c r="AF207" s="439"/>
      <c r="AG207" s="439"/>
      <c r="AH207" s="439"/>
      <c r="AI207" s="439"/>
      <c r="AJ207" s="439"/>
      <c r="AK207" s="439"/>
      <c r="AL207" s="439"/>
      <c r="AM207" s="439"/>
      <c r="AN207" s="439"/>
      <c r="AO207" s="439"/>
      <c r="AP207" s="439"/>
      <c r="AQ207" s="439"/>
      <c r="AR207" s="439"/>
      <c r="AS207" s="439"/>
      <c r="AT207" s="439"/>
      <c r="AU207" s="439"/>
      <c r="AV207" s="439"/>
      <c r="AW207" s="439"/>
      <c r="AX207" s="439"/>
      <c r="AY207" s="439"/>
      <c r="AZ207" s="439"/>
      <c r="BA207" s="439"/>
      <c r="BB207" s="439"/>
      <c r="BC207" s="439"/>
      <c r="BD207" s="439"/>
      <c r="BE207" s="439"/>
      <c r="BF207" s="439"/>
      <c r="BG207" s="439"/>
      <c r="BH207" s="439"/>
      <c r="BI207" s="439"/>
      <c r="BJ207" s="439"/>
      <c r="BK207" s="439"/>
      <c r="BL207" s="439"/>
      <c r="BM207" s="439"/>
      <c r="BN207" s="439"/>
      <c r="BO207" s="439"/>
      <c r="BP207" s="439"/>
      <c r="BQ207" s="439"/>
      <c r="BR207" s="439"/>
      <c r="BS207" s="439"/>
      <c r="BT207" s="439"/>
      <c r="BU207" s="439"/>
      <c r="BV207" s="439"/>
      <c r="BW207" s="439"/>
      <c r="BX207" s="439"/>
      <c r="BY207" s="439"/>
      <c r="BZ207" s="439"/>
      <c r="CA207" s="439"/>
      <c r="CB207" s="439"/>
      <c r="CC207" s="439"/>
      <c r="CD207" s="439"/>
      <c r="CE207" s="439"/>
      <c r="CF207" s="439"/>
      <c r="CG207" s="439"/>
    </row>
    <row r="208" spans="1:85" s="412" customFormat="1" hidden="1">
      <c r="A208" s="433"/>
      <c r="B208" s="421"/>
      <c r="C208" s="434"/>
      <c r="D208" s="434"/>
      <c r="E208" s="434"/>
      <c r="F208" s="434"/>
      <c r="AD208" s="434"/>
      <c r="AE208" s="439"/>
      <c r="AF208" s="439"/>
      <c r="AG208" s="439"/>
      <c r="AH208" s="439"/>
      <c r="AI208" s="439"/>
      <c r="AJ208" s="439"/>
      <c r="AK208" s="439"/>
      <c r="AL208" s="439"/>
      <c r="AM208" s="439"/>
      <c r="AN208" s="439"/>
      <c r="AO208" s="439"/>
      <c r="AP208" s="439"/>
      <c r="AQ208" s="439"/>
      <c r="AR208" s="439"/>
      <c r="AS208" s="439"/>
      <c r="AT208" s="439"/>
      <c r="AU208" s="439"/>
      <c r="AV208" s="439"/>
      <c r="AW208" s="439"/>
      <c r="AX208" s="439"/>
      <c r="AY208" s="439"/>
      <c r="AZ208" s="439"/>
      <c r="BA208" s="439"/>
      <c r="BB208" s="439"/>
      <c r="BC208" s="439"/>
      <c r="BD208" s="439"/>
      <c r="BE208" s="439"/>
      <c r="BF208" s="439"/>
      <c r="BG208" s="439"/>
      <c r="BH208" s="439"/>
      <c r="BI208" s="439"/>
      <c r="BJ208" s="439"/>
      <c r="BK208" s="439"/>
      <c r="BL208" s="439"/>
      <c r="BM208" s="439"/>
      <c r="BN208" s="439"/>
      <c r="BO208" s="439"/>
      <c r="BP208" s="439"/>
      <c r="BQ208" s="439"/>
      <c r="BR208" s="439"/>
      <c r="BS208" s="439"/>
      <c r="BT208" s="439"/>
      <c r="BU208" s="439"/>
      <c r="BV208" s="439"/>
      <c r="BW208" s="439"/>
      <c r="BX208" s="439"/>
      <c r="BY208" s="439"/>
      <c r="BZ208" s="439"/>
      <c r="CA208" s="439"/>
      <c r="CB208" s="439"/>
      <c r="CC208" s="439"/>
      <c r="CD208" s="439"/>
      <c r="CE208" s="439"/>
      <c r="CF208" s="439"/>
      <c r="CG208" s="439"/>
    </row>
    <row r="209" spans="1:85" s="412" customFormat="1" hidden="1">
      <c r="A209" s="433"/>
      <c r="B209" s="421"/>
      <c r="C209" s="434"/>
      <c r="D209" s="434"/>
      <c r="E209" s="434"/>
      <c r="F209" s="434"/>
      <c r="AD209" s="434"/>
      <c r="AE209" s="439"/>
      <c r="AF209" s="439"/>
      <c r="AG209" s="439"/>
      <c r="AH209" s="439"/>
      <c r="AI209" s="439"/>
      <c r="AJ209" s="439"/>
      <c r="AK209" s="439"/>
      <c r="AL209" s="439"/>
      <c r="AM209" s="439"/>
      <c r="AN209" s="439"/>
      <c r="AO209" s="439"/>
      <c r="AP209" s="439"/>
      <c r="AQ209" s="439"/>
      <c r="AR209" s="439"/>
      <c r="AS209" s="439"/>
      <c r="AT209" s="439"/>
      <c r="AU209" s="439"/>
      <c r="AV209" s="439"/>
      <c r="AW209" s="439"/>
      <c r="AX209" s="439"/>
      <c r="AY209" s="439"/>
      <c r="AZ209" s="439"/>
      <c r="BA209" s="439"/>
      <c r="BB209" s="439"/>
      <c r="BC209" s="439"/>
      <c r="BD209" s="439"/>
      <c r="BE209" s="439"/>
      <c r="BF209" s="439"/>
      <c r="BG209" s="439"/>
      <c r="BH209" s="439"/>
      <c r="BI209" s="439"/>
      <c r="BJ209" s="439"/>
      <c r="BK209" s="439"/>
      <c r="BL209" s="439"/>
      <c r="BM209" s="439"/>
      <c r="BN209" s="439"/>
      <c r="BO209" s="439"/>
      <c r="BP209" s="439"/>
      <c r="BQ209" s="439"/>
      <c r="BR209" s="439"/>
      <c r="BS209" s="439"/>
      <c r="BT209" s="439"/>
      <c r="BU209" s="439"/>
      <c r="BV209" s="439"/>
      <c r="BW209" s="439"/>
      <c r="BX209" s="439"/>
      <c r="BY209" s="439"/>
      <c r="BZ209" s="439"/>
      <c r="CA209" s="439"/>
      <c r="CB209" s="439"/>
      <c r="CC209" s="439"/>
      <c r="CD209" s="439"/>
      <c r="CE209" s="439"/>
      <c r="CF209" s="439"/>
      <c r="CG209" s="439"/>
    </row>
    <row r="210" spans="1:85" s="412" customFormat="1" hidden="1">
      <c r="A210" s="433"/>
      <c r="B210" s="421"/>
      <c r="C210" s="434"/>
      <c r="D210" s="434"/>
      <c r="E210" s="434"/>
      <c r="F210" s="434"/>
      <c r="AD210" s="434"/>
      <c r="AE210" s="439"/>
      <c r="AF210" s="439"/>
      <c r="AG210" s="439"/>
      <c r="AH210" s="439"/>
      <c r="AI210" s="439"/>
      <c r="AJ210" s="439"/>
      <c r="AK210" s="439"/>
      <c r="AL210" s="439"/>
      <c r="AM210" s="439"/>
      <c r="AN210" s="439"/>
      <c r="AO210" s="439"/>
      <c r="AP210" s="439"/>
      <c r="AQ210" s="439"/>
      <c r="AR210" s="439"/>
      <c r="AS210" s="439"/>
      <c r="AT210" s="439"/>
      <c r="AU210" s="439"/>
      <c r="AV210" s="439"/>
      <c r="AW210" s="439"/>
      <c r="AX210" s="439"/>
      <c r="AY210" s="439"/>
      <c r="AZ210" s="439"/>
      <c r="BA210" s="439"/>
      <c r="BB210" s="439"/>
      <c r="BC210" s="439"/>
      <c r="BD210" s="439"/>
      <c r="BE210" s="439"/>
      <c r="BF210" s="439"/>
      <c r="BG210" s="439"/>
      <c r="BH210" s="439"/>
      <c r="BI210" s="439"/>
      <c r="BJ210" s="439"/>
      <c r="BK210" s="439"/>
      <c r="BL210" s="439"/>
      <c r="BM210" s="439"/>
      <c r="BN210" s="439"/>
      <c r="BO210" s="439"/>
      <c r="BP210" s="439"/>
      <c r="BQ210" s="439"/>
      <c r="BR210" s="439"/>
      <c r="BS210" s="439"/>
      <c r="BT210" s="439"/>
      <c r="BU210" s="439"/>
      <c r="BV210" s="439"/>
      <c r="BW210" s="439"/>
      <c r="BX210" s="439"/>
      <c r="BY210" s="439"/>
      <c r="BZ210" s="439"/>
      <c r="CA210" s="439"/>
      <c r="CB210" s="439"/>
      <c r="CC210" s="439"/>
      <c r="CD210" s="439"/>
      <c r="CE210" s="439"/>
      <c r="CF210" s="439"/>
      <c r="CG210" s="439"/>
    </row>
    <row r="211" spans="1:85" s="412" customFormat="1" hidden="1">
      <c r="A211" s="433"/>
      <c r="B211" s="421"/>
      <c r="C211" s="434"/>
      <c r="D211" s="434"/>
      <c r="E211" s="434"/>
      <c r="F211" s="434"/>
      <c r="AD211" s="434"/>
      <c r="AE211" s="439"/>
      <c r="AF211" s="439"/>
      <c r="AG211" s="439"/>
      <c r="AH211" s="439"/>
      <c r="AI211" s="439"/>
      <c r="AJ211" s="439"/>
      <c r="AK211" s="439"/>
      <c r="AL211" s="439"/>
      <c r="AM211" s="439"/>
      <c r="AN211" s="439"/>
      <c r="AO211" s="439"/>
      <c r="AP211" s="439"/>
      <c r="AQ211" s="439"/>
      <c r="AR211" s="439"/>
      <c r="AS211" s="439"/>
      <c r="AT211" s="439"/>
      <c r="AU211" s="439"/>
      <c r="AV211" s="439"/>
      <c r="AW211" s="439"/>
      <c r="AX211" s="439"/>
      <c r="AY211" s="439"/>
      <c r="AZ211" s="439"/>
      <c r="BA211" s="439"/>
      <c r="BB211" s="439"/>
      <c r="BC211" s="439"/>
      <c r="BD211" s="439"/>
      <c r="BE211" s="439"/>
      <c r="BF211" s="439"/>
      <c r="BG211" s="439"/>
      <c r="BH211" s="439"/>
      <c r="BI211" s="439"/>
      <c r="BJ211" s="439"/>
      <c r="BK211" s="439"/>
      <c r="BL211" s="439"/>
      <c r="BM211" s="439"/>
      <c r="BN211" s="439"/>
      <c r="BO211" s="439"/>
      <c r="BP211" s="439"/>
      <c r="BQ211" s="439"/>
      <c r="BR211" s="439"/>
      <c r="BS211" s="439"/>
      <c r="BT211" s="439"/>
      <c r="BU211" s="439"/>
      <c r="BV211" s="439"/>
      <c r="BW211" s="439"/>
      <c r="BX211" s="439"/>
      <c r="BY211" s="439"/>
      <c r="BZ211" s="439"/>
      <c r="CA211" s="439"/>
      <c r="CB211" s="439"/>
      <c r="CC211" s="439"/>
      <c r="CD211" s="439"/>
      <c r="CE211" s="439"/>
      <c r="CF211" s="439"/>
      <c r="CG211" s="439"/>
    </row>
    <row r="212" spans="1:85" s="412" customFormat="1" hidden="1">
      <c r="A212" s="433"/>
      <c r="B212" s="421"/>
      <c r="C212" s="434"/>
      <c r="D212" s="434"/>
      <c r="E212" s="434"/>
      <c r="F212" s="434"/>
      <c r="AD212" s="434"/>
      <c r="AE212" s="439"/>
      <c r="AF212" s="439"/>
      <c r="AG212" s="439"/>
      <c r="AH212" s="439"/>
      <c r="AI212" s="439"/>
      <c r="AJ212" s="439"/>
      <c r="AK212" s="439"/>
      <c r="AL212" s="439"/>
      <c r="AM212" s="439"/>
      <c r="AN212" s="439"/>
      <c r="AO212" s="439"/>
      <c r="AP212" s="439"/>
      <c r="AQ212" s="439"/>
      <c r="AR212" s="439"/>
      <c r="AS212" s="439"/>
      <c r="AT212" s="439"/>
      <c r="AU212" s="439"/>
      <c r="AV212" s="439"/>
      <c r="AW212" s="439"/>
      <c r="AX212" s="439"/>
      <c r="AY212" s="439"/>
      <c r="AZ212" s="439"/>
      <c r="BA212" s="439"/>
      <c r="BB212" s="439"/>
      <c r="BC212" s="439"/>
      <c r="BD212" s="439"/>
      <c r="BE212" s="439"/>
      <c r="BF212" s="439"/>
      <c r="BG212" s="439"/>
      <c r="BH212" s="439"/>
      <c r="BI212" s="439"/>
      <c r="BJ212" s="439"/>
      <c r="BK212" s="439"/>
      <c r="BL212" s="439"/>
      <c r="BM212" s="439"/>
      <c r="BN212" s="439"/>
      <c r="BO212" s="439"/>
      <c r="BP212" s="439"/>
      <c r="BQ212" s="439"/>
      <c r="BR212" s="439"/>
      <c r="BS212" s="439"/>
      <c r="BT212" s="439"/>
      <c r="BU212" s="439"/>
      <c r="BV212" s="439"/>
      <c r="BW212" s="439"/>
      <c r="BX212" s="439"/>
      <c r="BY212" s="439"/>
      <c r="BZ212" s="439"/>
      <c r="CA212" s="439"/>
      <c r="CB212" s="439"/>
      <c r="CC212" s="439"/>
      <c r="CD212" s="439"/>
      <c r="CE212" s="439"/>
      <c r="CF212" s="439"/>
      <c r="CG212" s="439"/>
    </row>
    <row r="213" spans="1:85" s="412" customFormat="1" hidden="1">
      <c r="A213" s="433"/>
      <c r="B213" s="421"/>
      <c r="C213" s="434"/>
      <c r="D213" s="434"/>
      <c r="E213" s="434"/>
      <c r="F213" s="434"/>
      <c r="AD213" s="434"/>
      <c r="AE213" s="439"/>
      <c r="AF213" s="439"/>
      <c r="AG213" s="439"/>
      <c r="AH213" s="439"/>
      <c r="AI213" s="439"/>
      <c r="AJ213" s="439"/>
      <c r="AK213" s="439"/>
      <c r="AL213" s="439"/>
      <c r="AM213" s="439"/>
      <c r="AN213" s="439"/>
      <c r="AO213" s="439"/>
      <c r="AP213" s="439"/>
      <c r="AQ213" s="439"/>
      <c r="AR213" s="439"/>
      <c r="AS213" s="439"/>
      <c r="AT213" s="439"/>
      <c r="AU213" s="439"/>
      <c r="AV213" s="439"/>
      <c r="AW213" s="439"/>
      <c r="AX213" s="439"/>
      <c r="AY213" s="439"/>
      <c r="AZ213" s="439"/>
      <c r="BA213" s="439"/>
      <c r="BB213" s="439"/>
      <c r="BC213" s="439"/>
      <c r="BD213" s="439"/>
      <c r="BE213" s="439"/>
      <c r="BF213" s="439"/>
      <c r="BG213" s="439"/>
      <c r="BH213" s="439"/>
      <c r="BI213" s="439"/>
      <c r="BJ213" s="439"/>
      <c r="BK213" s="439"/>
      <c r="BL213" s="439"/>
      <c r="BM213" s="439"/>
      <c r="BN213" s="439"/>
      <c r="BO213" s="439"/>
      <c r="BP213" s="439"/>
      <c r="BQ213" s="439"/>
      <c r="BR213" s="439"/>
      <c r="BS213" s="439"/>
      <c r="BT213" s="439"/>
      <c r="BU213" s="439"/>
      <c r="BV213" s="439"/>
      <c r="BW213" s="439"/>
      <c r="BX213" s="439"/>
      <c r="BY213" s="439"/>
      <c r="BZ213" s="439"/>
      <c r="CA213" s="439"/>
      <c r="CB213" s="439"/>
      <c r="CC213" s="439"/>
      <c r="CD213" s="439"/>
      <c r="CE213" s="439"/>
      <c r="CF213" s="439"/>
      <c r="CG213" s="439"/>
    </row>
    <row r="214" spans="1:85" s="412" customFormat="1" hidden="1">
      <c r="A214" s="433"/>
      <c r="B214" s="421"/>
      <c r="C214" s="434"/>
      <c r="D214" s="434"/>
      <c r="E214" s="434"/>
      <c r="F214" s="434"/>
      <c r="AD214" s="434"/>
      <c r="AE214" s="439"/>
      <c r="AF214" s="439"/>
      <c r="AG214" s="439"/>
      <c r="AH214" s="439"/>
      <c r="AI214" s="439"/>
      <c r="AJ214" s="439"/>
      <c r="AK214" s="439"/>
      <c r="AL214" s="439"/>
      <c r="AM214" s="439"/>
      <c r="AN214" s="439"/>
      <c r="AO214" s="439"/>
      <c r="AP214" s="439"/>
      <c r="AQ214" s="439"/>
      <c r="AR214" s="439"/>
      <c r="AS214" s="439"/>
      <c r="AT214" s="439"/>
      <c r="AU214" s="439"/>
      <c r="AV214" s="439"/>
      <c r="AW214" s="439"/>
      <c r="AX214" s="439"/>
      <c r="AY214" s="439"/>
      <c r="AZ214" s="439"/>
      <c r="BA214" s="439"/>
      <c r="BB214" s="439"/>
      <c r="BC214" s="439"/>
      <c r="BD214" s="439"/>
      <c r="BE214" s="439"/>
      <c r="BF214" s="439"/>
      <c r="BG214" s="439"/>
      <c r="BH214" s="439"/>
      <c r="BI214" s="439"/>
      <c r="BJ214" s="439"/>
      <c r="BK214" s="439"/>
      <c r="BL214" s="439"/>
      <c r="BM214" s="439"/>
      <c r="BN214" s="439"/>
      <c r="BO214" s="439"/>
      <c r="BP214" s="439"/>
      <c r="BQ214" s="439"/>
      <c r="BR214" s="439"/>
      <c r="BS214" s="439"/>
      <c r="BT214" s="439"/>
      <c r="BU214" s="439"/>
      <c r="BV214" s="439"/>
      <c r="BW214" s="439"/>
      <c r="BX214" s="439"/>
      <c r="BY214" s="439"/>
      <c r="BZ214" s="439"/>
      <c r="CA214" s="439"/>
      <c r="CB214" s="439"/>
      <c r="CC214" s="439"/>
      <c r="CD214" s="439"/>
      <c r="CE214" s="439"/>
      <c r="CF214" s="439"/>
      <c r="CG214" s="439"/>
    </row>
    <row r="215" spans="1:85" s="412" customFormat="1" hidden="1">
      <c r="A215" s="433"/>
      <c r="B215" s="421"/>
      <c r="C215" s="434"/>
      <c r="D215" s="434"/>
      <c r="E215" s="434"/>
      <c r="F215" s="434"/>
      <c r="AD215" s="434"/>
      <c r="AE215" s="439"/>
      <c r="AF215" s="439"/>
      <c r="AG215" s="439"/>
      <c r="AH215" s="439"/>
      <c r="AI215" s="439"/>
      <c r="AJ215" s="439"/>
      <c r="AK215" s="439"/>
      <c r="AL215" s="439"/>
      <c r="AM215" s="439"/>
      <c r="AN215" s="439"/>
      <c r="AO215" s="439"/>
      <c r="AP215" s="439"/>
      <c r="AQ215" s="439"/>
      <c r="AR215" s="439"/>
      <c r="AS215" s="439"/>
      <c r="AT215" s="439"/>
      <c r="AU215" s="439"/>
      <c r="AV215" s="439"/>
      <c r="AW215" s="439"/>
      <c r="AX215" s="439"/>
      <c r="AY215" s="439"/>
      <c r="AZ215" s="439"/>
      <c r="BA215" s="439"/>
      <c r="BB215" s="439"/>
      <c r="BC215" s="439"/>
      <c r="BD215" s="439"/>
      <c r="BE215" s="439"/>
      <c r="BF215" s="439"/>
      <c r="BG215" s="439"/>
      <c r="BH215" s="439"/>
      <c r="BI215" s="439"/>
      <c r="BJ215" s="439"/>
      <c r="BK215" s="439"/>
      <c r="BL215" s="439"/>
      <c r="BM215" s="439"/>
      <c r="BN215" s="439"/>
      <c r="BO215" s="439"/>
      <c r="BP215" s="439"/>
      <c r="BQ215" s="439"/>
      <c r="BR215" s="439"/>
      <c r="BS215" s="439"/>
      <c r="BT215" s="439"/>
      <c r="BU215" s="439"/>
      <c r="BV215" s="439"/>
      <c r="BW215" s="439"/>
      <c r="BX215" s="439"/>
      <c r="BY215" s="439"/>
      <c r="BZ215" s="439"/>
      <c r="CA215" s="439"/>
      <c r="CB215" s="439"/>
      <c r="CC215" s="439"/>
      <c r="CD215" s="439"/>
      <c r="CE215" s="439"/>
      <c r="CF215" s="439"/>
      <c r="CG215" s="439"/>
    </row>
    <row r="216" spans="1:85" s="412" customFormat="1" hidden="1">
      <c r="A216" s="433"/>
      <c r="B216" s="421"/>
      <c r="C216" s="434"/>
      <c r="D216" s="434"/>
      <c r="E216" s="434"/>
      <c r="F216" s="434"/>
      <c r="AD216" s="434"/>
      <c r="AE216" s="439"/>
      <c r="AF216" s="439"/>
      <c r="AG216" s="439"/>
      <c r="AH216" s="439"/>
      <c r="AI216" s="439"/>
      <c r="AJ216" s="439"/>
      <c r="AK216" s="439"/>
      <c r="AL216" s="439"/>
      <c r="AM216" s="439"/>
      <c r="AN216" s="439"/>
      <c r="AO216" s="439"/>
      <c r="AP216" s="439"/>
      <c r="AQ216" s="439"/>
      <c r="AR216" s="439"/>
      <c r="AS216" s="439"/>
      <c r="AT216" s="439"/>
      <c r="AU216" s="439"/>
      <c r="AV216" s="439"/>
      <c r="AW216" s="439"/>
      <c r="AX216" s="439"/>
      <c r="AY216" s="439"/>
      <c r="AZ216" s="439"/>
      <c r="BA216" s="439"/>
      <c r="BB216" s="439"/>
      <c r="BC216" s="439"/>
      <c r="BD216" s="439"/>
      <c r="BE216" s="439"/>
      <c r="BF216" s="439"/>
      <c r="BG216" s="439"/>
      <c r="BH216" s="439"/>
      <c r="BI216" s="439"/>
      <c r="BJ216" s="439"/>
      <c r="BK216" s="439"/>
      <c r="BL216" s="439"/>
      <c r="BM216" s="439"/>
      <c r="BN216" s="439"/>
      <c r="BO216" s="439"/>
      <c r="BP216" s="439"/>
      <c r="BQ216" s="439"/>
      <c r="BR216" s="439"/>
      <c r="BS216" s="439"/>
      <c r="BT216" s="439"/>
      <c r="BU216" s="439"/>
      <c r="BV216" s="439"/>
      <c r="BW216" s="439"/>
      <c r="BX216" s="439"/>
      <c r="BY216" s="439"/>
      <c r="BZ216" s="439"/>
      <c r="CA216" s="439"/>
      <c r="CB216" s="439"/>
      <c r="CC216" s="439"/>
      <c r="CD216" s="439"/>
      <c r="CE216" s="439"/>
      <c r="CF216" s="439"/>
      <c r="CG216" s="439"/>
    </row>
    <row r="217" spans="1:85" s="412" customFormat="1" hidden="1">
      <c r="A217" s="433"/>
      <c r="B217" s="421"/>
      <c r="C217" s="434"/>
      <c r="D217" s="434"/>
      <c r="E217" s="434"/>
      <c r="F217" s="434"/>
      <c r="AD217" s="434"/>
      <c r="AE217" s="439"/>
      <c r="AF217" s="439"/>
      <c r="AG217" s="439"/>
      <c r="AH217" s="439"/>
      <c r="AI217" s="439"/>
      <c r="AJ217" s="439"/>
      <c r="AK217" s="439"/>
      <c r="AL217" s="439"/>
      <c r="AM217" s="439"/>
      <c r="AN217" s="439"/>
      <c r="AO217" s="439"/>
      <c r="AP217" s="439"/>
      <c r="AQ217" s="439"/>
      <c r="AR217" s="439"/>
      <c r="AS217" s="439"/>
      <c r="AT217" s="439"/>
      <c r="AU217" s="439"/>
      <c r="AV217" s="439"/>
      <c r="AW217" s="439"/>
      <c r="AX217" s="439"/>
      <c r="AY217" s="439"/>
      <c r="AZ217" s="439"/>
      <c r="BA217" s="439"/>
      <c r="BB217" s="439"/>
      <c r="BC217" s="439"/>
      <c r="BD217" s="439"/>
      <c r="BE217" s="439"/>
      <c r="BF217" s="439"/>
      <c r="BG217" s="439"/>
      <c r="BH217" s="439"/>
      <c r="BI217" s="439"/>
      <c r="BJ217" s="439"/>
      <c r="BK217" s="439"/>
      <c r="BL217" s="439"/>
      <c r="BM217" s="439"/>
      <c r="BN217" s="439"/>
      <c r="BO217" s="439"/>
      <c r="BP217" s="439"/>
      <c r="BQ217" s="439"/>
      <c r="BR217" s="439"/>
      <c r="BS217" s="439"/>
      <c r="BT217" s="439"/>
      <c r="BU217" s="439"/>
      <c r="BV217" s="439"/>
      <c r="BW217" s="439"/>
      <c r="BX217" s="439"/>
      <c r="BY217" s="439"/>
      <c r="BZ217" s="439"/>
      <c r="CA217" s="439"/>
      <c r="CB217" s="439"/>
      <c r="CC217" s="439"/>
      <c r="CD217" s="439"/>
      <c r="CE217" s="439"/>
      <c r="CF217" s="439"/>
      <c r="CG217" s="439"/>
    </row>
    <row r="218" spans="1:85" s="412" customFormat="1" hidden="1">
      <c r="A218" s="433"/>
      <c r="B218" s="421"/>
      <c r="C218" s="434"/>
      <c r="D218" s="434"/>
      <c r="E218" s="434"/>
      <c r="F218" s="434"/>
      <c r="AD218" s="434"/>
      <c r="AE218" s="439"/>
      <c r="AF218" s="439"/>
      <c r="AG218" s="439"/>
      <c r="AH218" s="439"/>
      <c r="AI218" s="439"/>
      <c r="AJ218" s="439"/>
      <c r="AK218" s="439"/>
      <c r="AL218" s="439"/>
      <c r="AM218" s="439"/>
      <c r="AN218" s="439"/>
      <c r="AO218" s="439"/>
      <c r="AP218" s="439"/>
      <c r="AQ218" s="439"/>
      <c r="AR218" s="439"/>
      <c r="AS218" s="439"/>
      <c r="AT218" s="439"/>
      <c r="AU218" s="439"/>
      <c r="AV218" s="439"/>
      <c r="AW218" s="439"/>
      <c r="AX218" s="439"/>
      <c r="AY218" s="439"/>
      <c r="AZ218" s="439"/>
      <c r="BA218" s="439"/>
      <c r="BB218" s="439"/>
      <c r="BC218" s="439"/>
      <c r="BD218" s="439"/>
      <c r="BE218" s="439"/>
      <c r="BF218" s="439"/>
      <c r="BG218" s="439"/>
      <c r="BH218" s="439"/>
      <c r="BI218" s="439"/>
      <c r="BJ218" s="439"/>
      <c r="BK218" s="439"/>
      <c r="BL218" s="439"/>
      <c r="BM218" s="439"/>
      <c r="BN218" s="439"/>
      <c r="BO218" s="439"/>
      <c r="BP218" s="439"/>
      <c r="BQ218" s="439"/>
      <c r="BR218" s="439"/>
      <c r="BS218" s="439"/>
      <c r="BT218" s="439"/>
      <c r="BU218" s="439"/>
      <c r="BV218" s="439"/>
      <c r="BW218" s="439"/>
      <c r="BX218" s="439"/>
      <c r="BY218" s="439"/>
      <c r="BZ218" s="439"/>
      <c r="CA218" s="439"/>
      <c r="CB218" s="439"/>
      <c r="CC218" s="439"/>
      <c r="CD218" s="439"/>
      <c r="CE218" s="439"/>
      <c r="CF218" s="439"/>
      <c r="CG218" s="439"/>
    </row>
    <row r="219" spans="1:85" s="412" customFormat="1" hidden="1">
      <c r="A219" s="433"/>
      <c r="B219" s="421"/>
      <c r="C219" s="434"/>
      <c r="D219" s="434"/>
      <c r="E219" s="434"/>
      <c r="F219" s="434"/>
      <c r="AD219" s="434"/>
      <c r="AE219" s="439"/>
      <c r="AF219" s="439"/>
      <c r="AG219" s="439"/>
      <c r="AH219" s="439"/>
      <c r="AI219" s="439"/>
      <c r="AJ219" s="439"/>
      <c r="AK219" s="439"/>
      <c r="AL219" s="439"/>
      <c r="AM219" s="439"/>
      <c r="AN219" s="439"/>
      <c r="AO219" s="439"/>
      <c r="AP219" s="439"/>
      <c r="AQ219" s="439"/>
      <c r="AR219" s="439"/>
      <c r="AS219" s="439"/>
      <c r="AT219" s="439"/>
      <c r="AU219" s="439"/>
      <c r="AV219" s="439"/>
      <c r="AW219" s="439"/>
      <c r="AX219" s="439"/>
      <c r="AY219" s="439"/>
      <c r="AZ219" s="439"/>
      <c r="BA219" s="439"/>
      <c r="BB219" s="439"/>
      <c r="BC219" s="439"/>
      <c r="BD219" s="439"/>
      <c r="BE219" s="439"/>
      <c r="BF219" s="439"/>
      <c r="BG219" s="439"/>
      <c r="BH219" s="439"/>
      <c r="BI219" s="439"/>
      <c r="BJ219" s="439"/>
      <c r="BK219" s="439"/>
      <c r="BL219" s="439"/>
      <c r="BM219" s="439"/>
      <c r="BN219" s="439"/>
      <c r="BO219" s="439"/>
      <c r="BP219" s="439"/>
      <c r="BQ219" s="439"/>
      <c r="BR219" s="439"/>
      <c r="BS219" s="439"/>
      <c r="BT219" s="439"/>
      <c r="BU219" s="439"/>
      <c r="BV219" s="439"/>
      <c r="BW219" s="439"/>
      <c r="BX219" s="439"/>
      <c r="BY219" s="439"/>
      <c r="BZ219" s="439"/>
      <c r="CA219" s="439"/>
      <c r="CB219" s="439"/>
      <c r="CC219" s="439"/>
      <c r="CD219" s="439"/>
      <c r="CE219" s="439"/>
      <c r="CF219" s="439"/>
      <c r="CG219" s="439"/>
    </row>
    <row r="220" spans="1:85" s="412" customFormat="1" hidden="1">
      <c r="A220" s="433"/>
      <c r="B220" s="421"/>
      <c r="C220" s="434"/>
      <c r="D220" s="434"/>
      <c r="E220" s="434"/>
      <c r="F220" s="434"/>
      <c r="AD220" s="434"/>
      <c r="AE220" s="439"/>
      <c r="AF220" s="439"/>
      <c r="AG220" s="439"/>
      <c r="AH220" s="439"/>
      <c r="AI220" s="439"/>
      <c r="AJ220" s="439"/>
      <c r="AK220" s="439"/>
      <c r="AL220" s="439"/>
      <c r="AM220" s="439"/>
      <c r="AN220" s="439"/>
      <c r="AO220" s="439"/>
      <c r="AP220" s="439"/>
      <c r="AQ220" s="439"/>
      <c r="AR220" s="439"/>
      <c r="AS220" s="439"/>
      <c r="AT220" s="439"/>
      <c r="AU220" s="439"/>
      <c r="AV220" s="439"/>
      <c r="AW220" s="439"/>
      <c r="AX220" s="439"/>
      <c r="AY220" s="439"/>
      <c r="AZ220" s="439"/>
      <c r="BA220" s="439"/>
      <c r="BB220" s="439"/>
      <c r="BC220" s="439"/>
      <c r="BD220" s="439"/>
      <c r="BE220" s="439"/>
      <c r="BF220" s="439"/>
      <c r="BG220" s="439"/>
      <c r="BH220" s="439"/>
      <c r="BI220" s="439"/>
      <c r="BJ220" s="439"/>
      <c r="BK220" s="439"/>
      <c r="BL220" s="439"/>
      <c r="BM220" s="439"/>
      <c r="BN220" s="439"/>
      <c r="BO220" s="439"/>
      <c r="BP220" s="439"/>
      <c r="BQ220" s="439"/>
      <c r="BR220" s="439"/>
      <c r="BS220" s="439"/>
      <c r="BT220" s="439"/>
      <c r="BU220" s="439"/>
      <c r="BV220" s="439"/>
      <c r="BW220" s="439"/>
      <c r="BX220" s="439"/>
      <c r="BY220" s="439"/>
      <c r="BZ220" s="439"/>
      <c r="CA220" s="439"/>
      <c r="CB220" s="439"/>
      <c r="CC220" s="439"/>
      <c r="CD220" s="439"/>
      <c r="CE220" s="439"/>
      <c r="CF220" s="439"/>
      <c r="CG220" s="439"/>
    </row>
    <row r="221" spans="1:85" s="412" customFormat="1" hidden="1">
      <c r="A221" s="433"/>
      <c r="B221" s="421"/>
      <c r="C221" s="434"/>
      <c r="D221" s="434"/>
      <c r="E221" s="434"/>
      <c r="F221" s="434"/>
      <c r="AD221" s="434"/>
      <c r="AE221" s="439"/>
      <c r="AF221" s="439"/>
      <c r="AG221" s="439"/>
      <c r="AH221" s="439"/>
      <c r="AI221" s="439"/>
      <c r="AJ221" s="439"/>
      <c r="AK221" s="439"/>
      <c r="AL221" s="439"/>
      <c r="AM221" s="439"/>
      <c r="AN221" s="439"/>
      <c r="AO221" s="439"/>
      <c r="AP221" s="439"/>
      <c r="AQ221" s="439"/>
      <c r="AR221" s="439"/>
      <c r="AS221" s="439"/>
      <c r="AT221" s="439"/>
      <c r="AU221" s="439"/>
      <c r="AV221" s="439"/>
      <c r="AW221" s="439"/>
      <c r="AX221" s="439"/>
      <c r="AY221" s="439"/>
      <c r="AZ221" s="439"/>
      <c r="BA221" s="439"/>
      <c r="BB221" s="439"/>
      <c r="BC221" s="439"/>
      <c r="BD221" s="439"/>
      <c r="BE221" s="439"/>
      <c r="BF221" s="439"/>
      <c r="BG221" s="439"/>
      <c r="BH221" s="439"/>
      <c r="BI221" s="439"/>
      <c r="BJ221" s="439"/>
      <c r="BK221" s="439"/>
      <c r="BL221" s="439"/>
      <c r="BM221" s="439"/>
      <c r="BN221" s="439"/>
      <c r="BO221" s="439"/>
      <c r="BP221" s="439"/>
      <c r="BQ221" s="439"/>
      <c r="BR221" s="439"/>
      <c r="BS221" s="439"/>
      <c r="BT221" s="439"/>
      <c r="BU221" s="439"/>
      <c r="BV221" s="439"/>
      <c r="BW221" s="439"/>
      <c r="BX221" s="439"/>
      <c r="BY221" s="439"/>
      <c r="BZ221" s="439"/>
      <c r="CA221" s="439"/>
      <c r="CB221" s="439"/>
      <c r="CC221" s="439"/>
      <c r="CD221" s="439"/>
      <c r="CE221" s="439"/>
      <c r="CF221" s="439"/>
      <c r="CG221" s="439"/>
    </row>
    <row r="222" spans="1:85" s="412" customFormat="1" hidden="1">
      <c r="A222" s="433"/>
      <c r="B222" s="421"/>
      <c r="C222" s="434"/>
      <c r="D222" s="434"/>
      <c r="E222" s="434"/>
      <c r="F222" s="434"/>
      <c r="AD222" s="434"/>
      <c r="AE222" s="439"/>
      <c r="AF222" s="439"/>
      <c r="AG222" s="439"/>
      <c r="AH222" s="439"/>
      <c r="AI222" s="439"/>
      <c r="AJ222" s="439"/>
      <c r="AK222" s="439"/>
      <c r="AL222" s="439"/>
      <c r="AM222" s="439"/>
      <c r="AN222" s="439"/>
      <c r="AO222" s="439"/>
      <c r="AP222" s="439"/>
      <c r="AQ222" s="439"/>
      <c r="AR222" s="439"/>
      <c r="AS222" s="439"/>
      <c r="AT222" s="439"/>
      <c r="AU222" s="439"/>
      <c r="AV222" s="439"/>
      <c r="AW222" s="439"/>
      <c r="AX222" s="439"/>
      <c r="AY222" s="439"/>
      <c r="AZ222" s="439"/>
      <c r="BA222" s="439"/>
      <c r="BB222" s="439"/>
      <c r="BC222" s="439"/>
      <c r="BD222" s="439"/>
      <c r="BE222" s="439"/>
      <c r="BF222" s="439"/>
      <c r="BG222" s="439"/>
      <c r="BH222" s="439"/>
      <c r="BI222" s="439"/>
      <c r="BJ222" s="439"/>
      <c r="BK222" s="439"/>
      <c r="BL222" s="439"/>
      <c r="BM222" s="439"/>
      <c r="BN222" s="439"/>
      <c r="BO222" s="439"/>
      <c r="BP222" s="439"/>
      <c r="BQ222" s="439"/>
      <c r="BR222" s="439"/>
      <c r="BS222" s="439"/>
      <c r="BT222" s="439"/>
      <c r="BU222" s="439"/>
      <c r="BV222" s="439"/>
      <c r="BW222" s="439"/>
      <c r="BX222" s="439"/>
      <c r="BY222" s="439"/>
      <c r="BZ222" s="439"/>
      <c r="CA222" s="439"/>
      <c r="CB222" s="439"/>
      <c r="CC222" s="439"/>
      <c r="CD222" s="439"/>
      <c r="CE222" s="439"/>
      <c r="CF222" s="439"/>
      <c r="CG222" s="439"/>
    </row>
    <row r="223" spans="1:85" s="412" customFormat="1" hidden="1">
      <c r="A223" s="433"/>
      <c r="B223" s="421"/>
      <c r="C223" s="434"/>
      <c r="D223" s="434"/>
      <c r="E223" s="434"/>
      <c r="F223" s="434"/>
      <c r="AD223" s="434"/>
      <c r="AE223" s="439"/>
      <c r="AF223" s="439"/>
      <c r="AG223" s="439"/>
      <c r="AH223" s="439"/>
      <c r="AI223" s="439"/>
      <c r="AJ223" s="439"/>
      <c r="AK223" s="439"/>
      <c r="AL223" s="439"/>
      <c r="AM223" s="439"/>
      <c r="AN223" s="439"/>
      <c r="AO223" s="439"/>
      <c r="AP223" s="439"/>
      <c r="AQ223" s="439"/>
      <c r="AR223" s="439"/>
      <c r="AS223" s="439"/>
      <c r="AT223" s="439"/>
      <c r="AU223" s="439"/>
      <c r="AV223" s="439"/>
      <c r="AW223" s="439"/>
      <c r="AX223" s="439"/>
      <c r="AY223" s="439"/>
      <c r="AZ223" s="439"/>
      <c r="BA223" s="439"/>
      <c r="BB223" s="439"/>
      <c r="BC223" s="439"/>
      <c r="BD223" s="439"/>
      <c r="BE223" s="439"/>
      <c r="BF223" s="439"/>
      <c r="BG223" s="439"/>
      <c r="BH223" s="439"/>
      <c r="BI223" s="439"/>
      <c r="BJ223" s="439"/>
      <c r="BK223" s="439"/>
      <c r="BL223" s="439"/>
      <c r="BM223" s="439"/>
      <c r="BN223" s="439"/>
      <c r="BO223" s="439"/>
      <c r="BP223" s="439"/>
      <c r="BQ223" s="439"/>
      <c r="BR223" s="439"/>
      <c r="BS223" s="439"/>
      <c r="BT223" s="439"/>
      <c r="BU223" s="439"/>
      <c r="BV223" s="439"/>
      <c r="BW223" s="439"/>
      <c r="BX223" s="439"/>
      <c r="BY223" s="439"/>
      <c r="BZ223" s="439"/>
      <c r="CA223" s="439"/>
      <c r="CB223" s="439"/>
      <c r="CC223" s="439"/>
      <c r="CD223" s="439"/>
      <c r="CE223" s="439"/>
      <c r="CF223" s="439"/>
      <c r="CG223" s="439"/>
    </row>
    <row r="224" spans="1:85" s="412" customFormat="1" hidden="1">
      <c r="A224" s="433"/>
      <c r="B224" s="421"/>
      <c r="C224" s="434"/>
      <c r="D224" s="434"/>
      <c r="E224" s="434"/>
      <c r="F224" s="434"/>
      <c r="AD224" s="434"/>
      <c r="AE224" s="439"/>
      <c r="AF224" s="439"/>
      <c r="AG224" s="439"/>
      <c r="AH224" s="439"/>
      <c r="AI224" s="439"/>
      <c r="AJ224" s="439"/>
      <c r="AK224" s="439"/>
      <c r="AL224" s="439"/>
      <c r="AM224" s="439"/>
      <c r="AN224" s="439"/>
      <c r="AO224" s="439"/>
      <c r="AP224" s="439"/>
      <c r="AQ224" s="439"/>
      <c r="AR224" s="439"/>
      <c r="AS224" s="439"/>
      <c r="AT224" s="439"/>
      <c r="AU224" s="439"/>
      <c r="AV224" s="439"/>
      <c r="AW224" s="439"/>
      <c r="AX224" s="439"/>
      <c r="AY224" s="439"/>
      <c r="AZ224" s="439"/>
      <c r="BA224" s="439"/>
      <c r="BB224" s="439"/>
      <c r="BC224" s="439"/>
      <c r="BD224" s="439"/>
      <c r="BE224" s="439"/>
      <c r="BF224" s="439"/>
      <c r="BG224" s="439"/>
      <c r="BH224" s="439"/>
      <c r="BI224" s="439"/>
      <c r="BJ224" s="439"/>
      <c r="BK224" s="439"/>
      <c r="BL224" s="439"/>
      <c r="BM224" s="439"/>
      <c r="BN224" s="439"/>
      <c r="BO224" s="439"/>
      <c r="BP224" s="439"/>
      <c r="BQ224" s="439"/>
      <c r="BR224" s="439"/>
      <c r="BS224" s="439"/>
      <c r="BT224" s="439"/>
      <c r="BU224" s="439"/>
      <c r="BV224" s="439"/>
      <c r="BW224" s="439"/>
      <c r="BX224" s="439"/>
      <c r="BY224" s="439"/>
      <c r="BZ224" s="439"/>
      <c r="CA224" s="439"/>
      <c r="CB224" s="439"/>
      <c r="CC224" s="439"/>
      <c r="CD224" s="439"/>
      <c r="CE224" s="439"/>
      <c r="CF224" s="439"/>
      <c r="CG224" s="439"/>
    </row>
    <row r="225" spans="1:85" s="412" customFormat="1" hidden="1">
      <c r="A225" s="433"/>
      <c r="B225" s="421"/>
      <c r="C225" s="434"/>
      <c r="D225" s="434"/>
      <c r="E225" s="434"/>
      <c r="F225" s="434"/>
      <c r="AD225" s="434"/>
      <c r="AE225" s="439"/>
      <c r="AF225" s="439"/>
      <c r="AG225" s="439"/>
      <c r="AH225" s="439"/>
      <c r="AI225" s="439"/>
      <c r="AJ225" s="439"/>
      <c r="AK225" s="439"/>
      <c r="AL225" s="439"/>
      <c r="AM225" s="439"/>
      <c r="AN225" s="439"/>
      <c r="AO225" s="439"/>
      <c r="AP225" s="439"/>
      <c r="AQ225" s="439"/>
      <c r="AR225" s="439"/>
      <c r="AS225" s="439"/>
      <c r="AT225" s="439"/>
      <c r="AU225" s="439"/>
      <c r="AV225" s="439"/>
      <c r="AW225" s="439"/>
      <c r="AX225" s="439"/>
      <c r="AY225" s="439"/>
      <c r="AZ225" s="439"/>
      <c r="BA225" s="439"/>
      <c r="BB225" s="439"/>
      <c r="BC225" s="439"/>
      <c r="BD225" s="439"/>
      <c r="BE225" s="439"/>
      <c r="BF225" s="439"/>
      <c r="BG225" s="439"/>
      <c r="BH225" s="439"/>
      <c r="BI225" s="439"/>
      <c r="BJ225" s="439"/>
      <c r="BK225" s="439"/>
      <c r="BL225" s="439"/>
      <c r="BM225" s="439"/>
      <c r="BN225" s="439"/>
      <c r="BO225" s="439"/>
      <c r="BP225" s="439"/>
      <c r="BQ225" s="439"/>
      <c r="BR225" s="439"/>
      <c r="BS225" s="439"/>
      <c r="BT225" s="439"/>
      <c r="BU225" s="439"/>
      <c r="BV225" s="439"/>
      <c r="BW225" s="439"/>
      <c r="BX225" s="439"/>
      <c r="BY225" s="439"/>
      <c r="BZ225" s="439"/>
      <c r="CA225" s="439"/>
      <c r="CB225" s="439"/>
      <c r="CC225" s="439"/>
      <c r="CD225" s="439"/>
      <c r="CE225" s="439"/>
      <c r="CF225" s="439"/>
      <c r="CG225" s="439"/>
    </row>
    <row r="226" spans="1:85" s="412" customFormat="1" hidden="1">
      <c r="A226" s="433"/>
      <c r="B226" s="421"/>
      <c r="C226" s="434"/>
      <c r="D226" s="434"/>
      <c r="E226" s="434"/>
      <c r="F226" s="434"/>
      <c r="AD226" s="434"/>
      <c r="AE226" s="439"/>
      <c r="AF226" s="439"/>
      <c r="AG226" s="439"/>
      <c r="AH226" s="439"/>
      <c r="AI226" s="439"/>
      <c r="AJ226" s="439"/>
      <c r="AK226" s="439"/>
      <c r="AL226" s="439"/>
      <c r="AM226" s="439"/>
      <c r="AN226" s="439"/>
      <c r="AO226" s="439"/>
      <c r="AP226" s="439"/>
      <c r="AQ226" s="439"/>
      <c r="AR226" s="439"/>
      <c r="AS226" s="439"/>
      <c r="AT226" s="439"/>
      <c r="AU226" s="439"/>
      <c r="AV226" s="439"/>
      <c r="AW226" s="439"/>
      <c r="AX226" s="439"/>
      <c r="AY226" s="439"/>
      <c r="AZ226" s="439"/>
      <c r="BA226" s="439"/>
      <c r="BB226" s="439"/>
      <c r="BC226" s="439"/>
      <c r="BD226" s="439"/>
      <c r="BE226" s="439"/>
      <c r="BF226" s="439"/>
      <c r="BG226" s="439"/>
      <c r="BH226" s="439"/>
      <c r="BI226" s="439"/>
      <c r="BJ226" s="439"/>
      <c r="BK226" s="439"/>
      <c r="BL226" s="439"/>
      <c r="BM226" s="439"/>
      <c r="BN226" s="439"/>
      <c r="BO226" s="439"/>
      <c r="BP226" s="439"/>
      <c r="BQ226" s="439"/>
      <c r="BR226" s="439"/>
      <c r="BS226" s="439"/>
      <c r="BT226" s="439"/>
      <c r="BU226" s="439"/>
      <c r="BV226" s="439"/>
      <c r="BW226" s="439"/>
      <c r="BX226" s="439"/>
      <c r="BY226" s="439"/>
      <c r="BZ226" s="439"/>
      <c r="CA226" s="439"/>
      <c r="CB226" s="439"/>
      <c r="CC226" s="439"/>
      <c r="CD226" s="439"/>
      <c r="CE226" s="439"/>
      <c r="CF226" s="439"/>
      <c r="CG226" s="439"/>
    </row>
    <row r="227" spans="1:85" s="412" customFormat="1" hidden="1">
      <c r="A227" s="433"/>
      <c r="B227" s="421"/>
      <c r="C227" s="434"/>
      <c r="D227" s="434"/>
      <c r="E227" s="434"/>
      <c r="F227" s="434"/>
      <c r="AD227" s="434"/>
      <c r="AE227" s="439"/>
      <c r="AF227" s="439"/>
      <c r="AG227" s="439"/>
      <c r="AH227" s="439"/>
      <c r="AI227" s="439"/>
      <c r="AJ227" s="439"/>
      <c r="AK227" s="439"/>
      <c r="AL227" s="439"/>
      <c r="AM227" s="439"/>
      <c r="AN227" s="439"/>
      <c r="AO227" s="439"/>
      <c r="AP227" s="439"/>
      <c r="AQ227" s="439"/>
      <c r="AR227" s="439"/>
      <c r="AS227" s="439"/>
      <c r="AT227" s="439"/>
      <c r="AU227" s="439"/>
      <c r="AV227" s="439"/>
      <c r="AW227" s="439"/>
      <c r="AX227" s="439"/>
      <c r="AY227" s="439"/>
      <c r="AZ227" s="439"/>
      <c r="BA227" s="439"/>
      <c r="BB227" s="439"/>
      <c r="BC227" s="439"/>
      <c r="BD227" s="439"/>
      <c r="BE227" s="439"/>
      <c r="BF227" s="439"/>
      <c r="BG227" s="439"/>
      <c r="BH227" s="439"/>
      <c r="BI227" s="439"/>
      <c r="BJ227" s="439"/>
      <c r="BK227" s="439"/>
      <c r="BL227" s="439"/>
      <c r="BM227" s="439"/>
      <c r="BN227" s="439"/>
      <c r="BO227" s="439"/>
      <c r="BP227" s="439"/>
      <c r="BQ227" s="439"/>
      <c r="BR227" s="439"/>
      <c r="BS227" s="439"/>
      <c r="BT227" s="439"/>
      <c r="BU227" s="439"/>
      <c r="BV227" s="439"/>
      <c r="BW227" s="439"/>
      <c r="BX227" s="439"/>
      <c r="BY227" s="439"/>
      <c r="BZ227" s="439"/>
      <c r="CA227" s="439"/>
      <c r="CB227" s="439"/>
      <c r="CC227" s="439"/>
      <c r="CD227" s="439"/>
      <c r="CE227" s="439"/>
      <c r="CF227" s="439"/>
      <c r="CG227" s="439"/>
    </row>
    <row r="228" spans="1:85" s="412" customFormat="1" hidden="1">
      <c r="A228" s="433"/>
      <c r="B228" s="421"/>
      <c r="C228" s="434"/>
      <c r="D228" s="434"/>
      <c r="E228" s="434"/>
      <c r="F228" s="434"/>
      <c r="AD228" s="434"/>
      <c r="AE228" s="439"/>
      <c r="AF228" s="439"/>
      <c r="AG228" s="439"/>
      <c r="AH228" s="439"/>
      <c r="AI228" s="439"/>
      <c r="AJ228" s="439"/>
      <c r="AK228" s="439"/>
      <c r="AL228" s="439"/>
      <c r="AM228" s="439"/>
      <c r="AN228" s="439"/>
      <c r="AO228" s="439"/>
      <c r="AP228" s="439"/>
      <c r="AQ228" s="439"/>
      <c r="AR228" s="439"/>
      <c r="AS228" s="439"/>
      <c r="AT228" s="439"/>
      <c r="AU228" s="439"/>
      <c r="AV228" s="439"/>
      <c r="AW228" s="439"/>
      <c r="AX228" s="439"/>
      <c r="AY228" s="439"/>
      <c r="AZ228" s="439"/>
      <c r="BA228" s="439"/>
      <c r="BB228" s="439"/>
      <c r="BC228" s="439"/>
      <c r="BD228" s="439"/>
      <c r="BE228" s="439"/>
      <c r="BF228" s="439"/>
      <c r="BG228" s="439"/>
      <c r="BH228" s="439"/>
      <c r="BI228" s="439"/>
      <c r="BJ228" s="439"/>
      <c r="BK228" s="439"/>
      <c r="BL228" s="439"/>
      <c r="BM228" s="439"/>
      <c r="BN228" s="439"/>
      <c r="BO228" s="439"/>
      <c r="BP228" s="439"/>
      <c r="BQ228" s="439"/>
      <c r="BR228" s="439"/>
      <c r="BS228" s="439"/>
      <c r="BT228" s="439"/>
      <c r="BU228" s="439"/>
      <c r="BV228" s="439"/>
      <c r="BW228" s="439"/>
      <c r="BX228" s="439"/>
      <c r="BY228" s="439"/>
      <c r="BZ228" s="439"/>
      <c r="CA228" s="439"/>
      <c r="CB228" s="439"/>
      <c r="CC228" s="439"/>
      <c r="CD228" s="439"/>
      <c r="CE228" s="439"/>
      <c r="CF228" s="439"/>
      <c r="CG228" s="439"/>
    </row>
    <row r="229" spans="1:85" s="412" customFormat="1" hidden="1">
      <c r="A229" s="433"/>
      <c r="B229" s="421"/>
      <c r="C229" s="434"/>
      <c r="D229" s="434"/>
      <c r="E229" s="434"/>
      <c r="F229" s="434"/>
      <c r="AD229" s="434"/>
      <c r="AE229" s="439"/>
      <c r="AF229" s="439"/>
      <c r="AG229" s="439"/>
      <c r="AH229" s="439"/>
      <c r="AI229" s="439"/>
      <c r="AJ229" s="439"/>
      <c r="AK229" s="439"/>
      <c r="AL229" s="439"/>
      <c r="AM229" s="439"/>
      <c r="AN229" s="439"/>
      <c r="AO229" s="439"/>
      <c r="AP229" s="439"/>
      <c r="AQ229" s="439"/>
      <c r="AR229" s="439"/>
      <c r="AS229" s="439"/>
      <c r="AT229" s="439"/>
      <c r="AU229" s="439"/>
      <c r="AV229" s="439"/>
      <c r="AW229" s="439"/>
      <c r="AX229" s="439"/>
      <c r="AY229" s="439"/>
      <c r="AZ229" s="439"/>
      <c r="BA229" s="439"/>
      <c r="BB229" s="439"/>
      <c r="BC229" s="439"/>
      <c r="BD229" s="439"/>
      <c r="BE229" s="439"/>
      <c r="BF229" s="439"/>
      <c r="BG229" s="439"/>
      <c r="BH229" s="439"/>
      <c r="BI229" s="439"/>
      <c r="BJ229" s="439"/>
      <c r="BK229" s="439"/>
      <c r="BL229" s="439"/>
      <c r="BM229" s="439"/>
      <c r="BN229" s="439"/>
      <c r="BO229" s="439"/>
      <c r="BP229" s="439"/>
      <c r="BQ229" s="439"/>
      <c r="BR229" s="439"/>
      <c r="BS229" s="439"/>
      <c r="BT229" s="439"/>
      <c r="BU229" s="439"/>
      <c r="BV229" s="439"/>
      <c r="BW229" s="439"/>
      <c r="BX229" s="439"/>
      <c r="BY229" s="439"/>
      <c r="BZ229" s="439"/>
      <c r="CA229" s="439"/>
      <c r="CB229" s="439"/>
      <c r="CC229" s="439"/>
      <c r="CD229" s="439"/>
      <c r="CE229" s="439"/>
      <c r="CF229" s="439"/>
      <c r="CG229" s="439"/>
    </row>
    <row r="230" spans="1:85" s="412" customFormat="1" hidden="1">
      <c r="A230" s="433"/>
      <c r="B230" s="421"/>
      <c r="C230" s="434"/>
      <c r="D230" s="434"/>
      <c r="E230" s="434"/>
      <c r="F230" s="434"/>
      <c r="AD230" s="434"/>
      <c r="AE230" s="439"/>
      <c r="AF230" s="439"/>
      <c r="AG230" s="439"/>
      <c r="AH230" s="439"/>
      <c r="AI230" s="439"/>
      <c r="AJ230" s="439"/>
      <c r="AK230" s="439"/>
      <c r="AL230" s="439"/>
      <c r="AM230" s="439"/>
      <c r="AN230" s="439"/>
      <c r="AO230" s="439"/>
      <c r="AP230" s="439"/>
      <c r="AQ230" s="439"/>
      <c r="AR230" s="439"/>
      <c r="AS230" s="439"/>
      <c r="AT230" s="439"/>
      <c r="AU230" s="439"/>
      <c r="AV230" s="439"/>
      <c r="AW230" s="439"/>
      <c r="AX230" s="439"/>
      <c r="AY230" s="439"/>
      <c r="AZ230" s="439"/>
      <c r="BA230" s="439"/>
      <c r="BB230" s="439"/>
      <c r="BC230" s="439"/>
      <c r="BD230" s="439"/>
      <c r="BE230" s="439"/>
      <c r="BF230" s="439"/>
      <c r="BG230" s="439"/>
      <c r="BH230" s="439"/>
      <c r="BI230" s="439"/>
      <c r="BJ230" s="439"/>
      <c r="BK230" s="439"/>
      <c r="BL230" s="439"/>
      <c r="BM230" s="439"/>
      <c r="BN230" s="439"/>
      <c r="BO230" s="439"/>
      <c r="BP230" s="439"/>
      <c r="BQ230" s="439"/>
      <c r="BR230" s="439"/>
      <c r="BS230" s="439"/>
      <c r="BT230" s="439"/>
      <c r="BU230" s="439"/>
      <c r="BV230" s="439"/>
      <c r="BW230" s="439"/>
      <c r="BX230" s="439"/>
      <c r="BY230" s="439"/>
      <c r="BZ230" s="439"/>
      <c r="CA230" s="439"/>
      <c r="CB230" s="439"/>
      <c r="CC230" s="439"/>
      <c r="CD230" s="439"/>
      <c r="CE230" s="439"/>
      <c r="CF230" s="439"/>
      <c r="CG230" s="439"/>
    </row>
    <row r="231" spans="1:85" s="412" customFormat="1" hidden="1">
      <c r="A231" s="433"/>
      <c r="B231" s="421"/>
      <c r="C231" s="434"/>
      <c r="D231" s="434"/>
      <c r="E231" s="434"/>
      <c r="F231" s="434"/>
      <c r="AD231" s="434"/>
      <c r="AE231" s="439"/>
      <c r="AF231" s="439"/>
      <c r="AG231" s="439"/>
      <c r="AH231" s="439"/>
      <c r="AI231" s="439"/>
      <c r="AJ231" s="439"/>
      <c r="AK231" s="439"/>
      <c r="AL231" s="439"/>
      <c r="AM231" s="439"/>
      <c r="AN231" s="439"/>
      <c r="AO231" s="439"/>
      <c r="AP231" s="439"/>
      <c r="AQ231" s="439"/>
      <c r="AR231" s="439"/>
      <c r="AS231" s="439"/>
      <c r="AT231" s="439"/>
      <c r="AU231" s="439"/>
      <c r="AV231" s="439"/>
      <c r="AW231" s="439"/>
      <c r="AX231" s="439"/>
      <c r="AY231" s="439"/>
      <c r="AZ231" s="439"/>
      <c r="BA231" s="439"/>
      <c r="BB231" s="439"/>
      <c r="BC231" s="439"/>
      <c r="BD231" s="439"/>
      <c r="BE231" s="439"/>
      <c r="BF231" s="439"/>
      <c r="BG231" s="439"/>
      <c r="BH231" s="439"/>
      <c r="BI231" s="439"/>
      <c r="BJ231" s="439"/>
      <c r="BK231" s="439"/>
      <c r="BL231" s="439"/>
      <c r="BM231" s="439"/>
      <c r="BN231" s="439"/>
      <c r="BO231" s="439"/>
      <c r="BP231" s="439"/>
      <c r="BQ231" s="439"/>
      <c r="BR231" s="439"/>
      <c r="BS231" s="439"/>
      <c r="BT231" s="439"/>
      <c r="BU231" s="439"/>
      <c r="BV231" s="439"/>
      <c r="BW231" s="439"/>
      <c r="BX231" s="439"/>
      <c r="BY231" s="439"/>
      <c r="BZ231" s="439"/>
      <c r="CA231" s="439"/>
      <c r="CB231" s="439"/>
      <c r="CC231" s="439"/>
      <c r="CD231" s="439"/>
      <c r="CE231" s="439"/>
      <c r="CF231" s="439"/>
      <c r="CG231" s="439"/>
    </row>
    <row r="232" spans="1:85" s="412" customFormat="1" hidden="1">
      <c r="A232" s="433"/>
      <c r="B232" s="421"/>
      <c r="C232" s="434"/>
      <c r="D232" s="434"/>
      <c r="E232" s="434"/>
      <c r="F232" s="434"/>
      <c r="AD232" s="434"/>
      <c r="AE232" s="439"/>
      <c r="AF232" s="439"/>
      <c r="AG232" s="439"/>
      <c r="AH232" s="439"/>
      <c r="AI232" s="439"/>
      <c r="AJ232" s="439"/>
      <c r="AK232" s="439"/>
      <c r="AL232" s="439"/>
      <c r="AM232" s="439"/>
      <c r="AN232" s="439"/>
      <c r="AO232" s="439"/>
      <c r="AP232" s="439"/>
      <c r="AQ232" s="439"/>
      <c r="AR232" s="439"/>
      <c r="AS232" s="439"/>
      <c r="AT232" s="439"/>
      <c r="AU232" s="439"/>
      <c r="AV232" s="439"/>
      <c r="AW232" s="439"/>
      <c r="AX232" s="439"/>
      <c r="AY232" s="439"/>
      <c r="AZ232" s="439"/>
      <c r="BA232" s="439"/>
      <c r="BB232" s="439"/>
      <c r="BC232" s="439"/>
      <c r="BD232" s="439"/>
      <c r="BE232" s="439"/>
      <c r="BF232" s="439"/>
      <c r="BG232" s="439"/>
      <c r="BH232" s="439"/>
      <c r="BI232" s="439"/>
      <c r="BJ232" s="439"/>
      <c r="BK232" s="439"/>
      <c r="BL232" s="439"/>
      <c r="BM232" s="439"/>
      <c r="BN232" s="439"/>
      <c r="BO232" s="439"/>
      <c r="BP232" s="439"/>
      <c r="BQ232" s="439"/>
      <c r="BR232" s="439"/>
      <c r="BS232" s="439"/>
      <c r="BT232" s="439"/>
      <c r="BU232" s="439"/>
      <c r="BV232" s="439"/>
      <c r="BW232" s="439"/>
      <c r="BX232" s="439"/>
      <c r="BY232" s="439"/>
      <c r="BZ232" s="439"/>
      <c r="CA232" s="439"/>
      <c r="CB232" s="439"/>
      <c r="CC232" s="439"/>
      <c r="CD232" s="439"/>
      <c r="CE232" s="439"/>
      <c r="CF232" s="439"/>
      <c r="CG232" s="439"/>
    </row>
    <row r="233" spans="1:85" s="412" customFormat="1" hidden="1">
      <c r="A233" s="433"/>
      <c r="B233" s="421"/>
      <c r="C233" s="434"/>
      <c r="D233" s="434"/>
      <c r="E233" s="434"/>
      <c r="F233" s="434"/>
      <c r="AD233" s="434"/>
      <c r="AE233" s="439"/>
      <c r="AF233" s="439"/>
      <c r="AG233" s="439"/>
      <c r="AH233" s="439"/>
      <c r="AI233" s="439"/>
      <c r="AJ233" s="439"/>
      <c r="AK233" s="439"/>
      <c r="AL233" s="439"/>
      <c r="AM233" s="439"/>
      <c r="AN233" s="439"/>
      <c r="AO233" s="439"/>
      <c r="AP233" s="439"/>
      <c r="AQ233" s="439"/>
      <c r="AR233" s="439"/>
      <c r="AS233" s="439"/>
      <c r="AT233" s="439"/>
      <c r="AU233" s="439"/>
      <c r="AV233" s="439"/>
      <c r="AW233" s="439"/>
      <c r="AX233" s="439"/>
      <c r="AY233" s="439"/>
      <c r="AZ233" s="439"/>
      <c r="BA233" s="439"/>
      <c r="BB233" s="439"/>
      <c r="BC233" s="439"/>
      <c r="BD233" s="439"/>
      <c r="BE233" s="439"/>
      <c r="BF233" s="439"/>
      <c r="BG233" s="439"/>
      <c r="BH233" s="439"/>
      <c r="BI233" s="439"/>
      <c r="BJ233" s="439"/>
      <c r="BK233" s="439"/>
      <c r="BL233" s="439"/>
      <c r="BM233" s="439"/>
      <c r="BN233" s="439"/>
      <c r="BO233" s="439"/>
      <c r="BP233" s="439"/>
      <c r="BQ233" s="439"/>
      <c r="BR233" s="439"/>
      <c r="BS233" s="439"/>
      <c r="BT233" s="439"/>
      <c r="BU233" s="439"/>
      <c r="BV233" s="439"/>
      <c r="BW233" s="439"/>
      <c r="BX233" s="439"/>
      <c r="BY233" s="439"/>
      <c r="BZ233" s="439"/>
      <c r="CA233" s="439"/>
      <c r="CB233" s="439"/>
      <c r="CC233" s="439"/>
      <c r="CD233" s="439"/>
      <c r="CE233" s="439"/>
      <c r="CF233" s="439"/>
      <c r="CG233" s="439"/>
    </row>
    <row r="234" spans="1:85" s="412" customFormat="1" hidden="1">
      <c r="A234" s="433"/>
      <c r="B234" s="421"/>
      <c r="C234" s="434"/>
      <c r="D234" s="434"/>
      <c r="E234" s="434"/>
      <c r="F234" s="434"/>
      <c r="AD234" s="434"/>
      <c r="AE234" s="439"/>
      <c r="AF234" s="439"/>
      <c r="AG234" s="439"/>
      <c r="AH234" s="439"/>
      <c r="AI234" s="439"/>
      <c r="AJ234" s="439"/>
      <c r="AK234" s="439"/>
      <c r="AL234" s="439"/>
      <c r="AM234" s="439"/>
      <c r="AN234" s="439"/>
      <c r="AO234" s="439"/>
      <c r="AP234" s="439"/>
      <c r="AQ234" s="439"/>
      <c r="AR234" s="439"/>
      <c r="AS234" s="439"/>
      <c r="AT234" s="439"/>
      <c r="AU234" s="439"/>
      <c r="AV234" s="439"/>
      <c r="AW234" s="439"/>
      <c r="AX234" s="439"/>
      <c r="AY234" s="439"/>
      <c r="AZ234" s="439"/>
      <c r="BA234" s="439"/>
      <c r="BB234" s="439"/>
      <c r="BC234" s="439"/>
      <c r="BD234" s="439"/>
      <c r="BE234" s="439"/>
      <c r="BF234" s="439"/>
      <c r="BG234" s="439"/>
      <c r="BH234" s="439"/>
      <c r="BI234" s="439"/>
      <c r="BJ234" s="439"/>
      <c r="BK234" s="439"/>
      <c r="BL234" s="439"/>
      <c r="BM234" s="439"/>
      <c r="BN234" s="439"/>
      <c r="BO234" s="439"/>
      <c r="BP234" s="439"/>
      <c r="BQ234" s="439"/>
      <c r="BR234" s="439"/>
      <c r="BS234" s="439"/>
      <c r="BT234" s="439"/>
      <c r="BU234" s="439"/>
      <c r="BV234" s="439"/>
      <c r="BW234" s="439"/>
      <c r="BX234" s="439"/>
      <c r="BY234" s="439"/>
      <c r="BZ234" s="439"/>
      <c r="CA234" s="439"/>
      <c r="CB234" s="439"/>
      <c r="CC234" s="439"/>
      <c r="CD234" s="439"/>
      <c r="CE234" s="439"/>
      <c r="CF234" s="439"/>
      <c r="CG234" s="439"/>
    </row>
    <row r="235" spans="1:85" s="412" customFormat="1" hidden="1">
      <c r="A235" s="433"/>
      <c r="B235" s="421"/>
      <c r="C235" s="434"/>
      <c r="D235" s="434"/>
      <c r="E235" s="434"/>
      <c r="F235" s="434"/>
      <c r="AD235" s="434"/>
      <c r="AE235" s="439"/>
      <c r="AF235" s="439"/>
      <c r="AG235" s="439"/>
      <c r="AH235" s="439"/>
      <c r="AI235" s="439"/>
      <c r="AJ235" s="439"/>
      <c r="AK235" s="439"/>
      <c r="AL235" s="439"/>
      <c r="AM235" s="439"/>
      <c r="AN235" s="439"/>
      <c r="AO235" s="439"/>
      <c r="AP235" s="439"/>
      <c r="AQ235" s="439"/>
      <c r="AR235" s="439"/>
      <c r="AS235" s="439"/>
      <c r="AT235" s="439"/>
      <c r="AU235" s="439"/>
      <c r="AV235" s="439"/>
      <c r="AW235" s="439"/>
      <c r="AX235" s="439"/>
      <c r="AY235" s="439"/>
      <c r="AZ235" s="439"/>
      <c r="BA235" s="439"/>
      <c r="BB235" s="439"/>
      <c r="BC235" s="439"/>
      <c r="BD235" s="439"/>
      <c r="BE235" s="439"/>
      <c r="BF235" s="439"/>
      <c r="BG235" s="439"/>
      <c r="BH235" s="439"/>
      <c r="BI235" s="439"/>
      <c r="BJ235" s="439"/>
      <c r="BK235" s="439"/>
      <c r="BL235" s="439"/>
      <c r="BM235" s="439"/>
      <c r="BN235" s="439"/>
      <c r="BO235" s="439"/>
      <c r="BP235" s="439"/>
      <c r="BQ235" s="439"/>
      <c r="BR235" s="439"/>
      <c r="BS235" s="439"/>
      <c r="BT235" s="439"/>
      <c r="BU235" s="439"/>
      <c r="BV235" s="439"/>
      <c r="BW235" s="439"/>
      <c r="BX235" s="439"/>
      <c r="BY235" s="439"/>
      <c r="BZ235" s="439"/>
      <c r="CA235" s="439"/>
      <c r="CB235" s="439"/>
      <c r="CC235" s="439"/>
      <c r="CD235" s="439"/>
      <c r="CE235" s="439"/>
      <c r="CF235" s="439"/>
      <c r="CG235" s="439"/>
    </row>
    <row r="236" spans="1:85" s="412" customFormat="1" hidden="1">
      <c r="A236" s="433"/>
      <c r="B236" s="421"/>
      <c r="C236" s="434"/>
      <c r="D236" s="434"/>
      <c r="E236" s="434"/>
      <c r="F236" s="434"/>
      <c r="AD236" s="434"/>
      <c r="AE236" s="439"/>
      <c r="AF236" s="439"/>
      <c r="AG236" s="439"/>
      <c r="AH236" s="439"/>
      <c r="AI236" s="439"/>
      <c r="AJ236" s="439"/>
      <c r="AK236" s="439"/>
      <c r="AL236" s="439"/>
      <c r="AM236" s="439"/>
      <c r="AN236" s="439"/>
      <c r="AO236" s="439"/>
      <c r="AP236" s="439"/>
      <c r="AQ236" s="439"/>
      <c r="AR236" s="439"/>
      <c r="AS236" s="439"/>
      <c r="AT236" s="439"/>
      <c r="AU236" s="439"/>
      <c r="AV236" s="439"/>
      <c r="AW236" s="439"/>
      <c r="AX236" s="439"/>
      <c r="AY236" s="439"/>
      <c r="AZ236" s="439"/>
      <c r="BA236" s="439"/>
      <c r="BB236" s="439"/>
      <c r="BC236" s="439"/>
      <c r="BD236" s="439"/>
      <c r="BE236" s="439"/>
      <c r="BF236" s="439"/>
      <c r="BG236" s="439"/>
      <c r="BH236" s="439"/>
      <c r="BI236" s="439"/>
      <c r="BJ236" s="439"/>
      <c r="BK236" s="439"/>
      <c r="BL236" s="439"/>
      <c r="BM236" s="439"/>
      <c r="BN236" s="439"/>
      <c r="BO236" s="439"/>
      <c r="BP236" s="439"/>
      <c r="BQ236" s="439"/>
      <c r="BR236" s="439"/>
      <c r="BS236" s="439"/>
      <c r="BT236" s="439"/>
      <c r="BU236" s="439"/>
      <c r="BV236" s="439"/>
      <c r="BW236" s="439"/>
      <c r="BX236" s="439"/>
      <c r="BY236" s="439"/>
      <c r="BZ236" s="439"/>
      <c r="CA236" s="439"/>
      <c r="CB236" s="439"/>
      <c r="CC236" s="439"/>
      <c r="CD236" s="439"/>
      <c r="CE236" s="439"/>
      <c r="CF236" s="439"/>
      <c r="CG236" s="439"/>
    </row>
    <row r="237" spans="1:85" s="412" customFormat="1" hidden="1">
      <c r="A237" s="433"/>
      <c r="B237" s="421"/>
      <c r="C237" s="434"/>
      <c r="D237" s="434"/>
      <c r="E237" s="434"/>
      <c r="F237" s="434"/>
      <c r="AD237" s="434"/>
      <c r="AE237" s="439"/>
      <c r="AF237" s="439"/>
      <c r="AG237" s="439"/>
      <c r="AH237" s="439"/>
      <c r="AI237" s="439"/>
      <c r="AJ237" s="439"/>
      <c r="AK237" s="439"/>
      <c r="AL237" s="439"/>
      <c r="AM237" s="439"/>
      <c r="AN237" s="439"/>
      <c r="AO237" s="439"/>
      <c r="AP237" s="439"/>
      <c r="AQ237" s="439"/>
      <c r="AR237" s="439"/>
      <c r="AS237" s="439"/>
      <c r="AT237" s="439"/>
      <c r="AU237" s="439"/>
      <c r="AV237" s="439"/>
      <c r="AW237" s="439"/>
      <c r="AX237" s="439"/>
      <c r="AY237" s="439"/>
      <c r="AZ237" s="439"/>
      <c r="BA237" s="439"/>
      <c r="BB237" s="439"/>
      <c r="BC237" s="439"/>
      <c r="BD237" s="439"/>
      <c r="BE237" s="439"/>
      <c r="BF237" s="439"/>
      <c r="BG237" s="439"/>
      <c r="BH237" s="439"/>
      <c r="BI237" s="439"/>
      <c r="BJ237" s="439"/>
      <c r="BK237" s="439"/>
      <c r="BL237" s="439"/>
      <c r="BM237" s="439"/>
      <c r="BN237" s="439"/>
      <c r="BO237" s="439"/>
      <c r="BP237" s="439"/>
      <c r="BQ237" s="439"/>
      <c r="BR237" s="439"/>
      <c r="BS237" s="439"/>
      <c r="BT237" s="439"/>
      <c r="BU237" s="439"/>
      <c r="BV237" s="439"/>
      <c r="BW237" s="439"/>
      <c r="BX237" s="439"/>
      <c r="BY237" s="439"/>
      <c r="BZ237" s="439"/>
      <c r="CA237" s="439"/>
      <c r="CB237" s="439"/>
      <c r="CC237" s="439"/>
      <c r="CD237" s="439"/>
      <c r="CE237" s="439"/>
      <c r="CF237" s="439"/>
      <c r="CG237" s="439"/>
    </row>
    <row r="238" spans="1:85" s="412" customFormat="1" hidden="1">
      <c r="A238" s="433"/>
      <c r="B238" s="421"/>
      <c r="C238" s="434"/>
      <c r="D238" s="434"/>
      <c r="E238" s="434"/>
      <c r="F238" s="434"/>
      <c r="AD238" s="434"/>
      <c r="AE238" s="439"/>
      <c r="AF238" s="439"/>
      <c r="AG238" s="439"/>
      <c r="AH238" s="439"/>
      <c r="AI238" s="439"/>
      <c r="AJ238" s="439"/>
      <c r="AK238" s="439"/>
      <c r="AL238" s="439"/>
      <c r="AM238" s="439"/>
      <c r="AN238" s="439"/>
      <c r="AO238" s="439"/>
      <c r="AP238" s="439"/>
      <c r="AQ238" s="439"/>
      <c r="AR238" s="439"/>
      <c r="AS238" s="439"/>
      <c r="AT238" s="439"/>
      <c r="AU238" s="439"/>
      <c r="AV238" s="439"/>
      <c r="AW238" s="439"/>
      <c r="AX238" s="439"/>
      <c r="AY238" s="439"/>
      <c r="AZ238" s="439"/>
      <c r="BA238" s="439"/>
      <c r="BB238" s="439"/>
      <c r="BC238" s="439"/>
      <c r="BD238" s="439"/>
      <c r="BE238" s="439"/>
      <c r="BF238" s="439"/>
      <c r="BG238" s="439"/>
      <c r="BH238" s="439"/>
      <c r="BI238" s="439"/>
      <c r="BJ238" s="439"/>
      <c r="BK238" s="439"/>
      <c r="BL238" s="439"/>
      <c r="BM238" s="439"/>
      <c r="BN238" s="439"/>
      <c r="BO238" s="439"/>
      <c r="BP238" s="439"/>
      <c r="BQ238" s="439"/>
      <c r="BR238" s="439"/>
      <c r="BS238" s="439"/>
      <c r="BT238" s="439"/>
      <c r="BU238" s="439"/>
      <c r="BV238" s="439"/>
      <c r="BW238" s="439"/>
      <c r="BX238" s="439"/>
      <c r="BY238" s="439"/>
      <c r="BZ238" s="439"/>
      <c r="CA238" s="439"/>
      <c r="CB238" s="439"/>
      <c r="CC238" s="439"/>
      <c r="CD238" s="439"/>
      <c r="CE238" s="439"/>
      <c r="CF238" s="439"/>
      <c r="CG238" s="439"/>
    </row>
    <row r="239" spans="1:85" s="412" customFormat="1" hidden="1">
      <c r="A239" s="433"/>
      <c r="B239" s="421"/>
      <c r="C239" s="434"/>
      <c r="D239" s="434"/>
      <c r="E239" s="434"/>
      <c r="F239" s="434"/>
      <c r="AD239" s="434"/>
      <c r="AE239" s="439"/>
      <c r="AF239" s="439"/>
      <c r="AG239" s="439"/>
      <c r="AH239" s="439"/>
      <c r="AI239" s="439"/>
      <c r="AJ239" s="439"/>
      <c r="AK239" s="439"/>
      <c r="AL239" s="439"/>
      <c r="AM239" s="439"/>
      <c r="AN239" s="439"/>
      <c r="AO239" s="439"/>
      <c r="AP239" s="439"/>
      <c r="AQ239" s="439"/>
      <c r="AR239" s="439"/>
      <c r="AS239" s="439"/>
      <c r="AT239" s="439"/>
      <c r="AU239" s="439"/>
      <c r="AV239" s="439"/>
      <c r="AW239" s="439"/>
      <c r="AX239" s="439"/>
      <c r="AY239" s="439"/>
      <c r="AZ239" s="439"/>
      <c r="BA239" s="439"/>
      <c r="BB239" s="439"/>
      <c r="BC239" s="439"/>
      <c r="BD239" s="439"/>
      <c r="BE239" s="439"/>
      <c r="BF239" s="439"/>
      <c r="BG239" s="439"/>
      <c r="BH239" s="439"/>
      <c r="BI239" s="439"/>
      <c r="BJ239" s="439"/>
      <c r="BK239" s="439"/>
      <c r="BL239" s="439"/>
      <c r="BM239" s="439"/>
      <c r="BN239" s="439"/>
      <c r="BO239" s="439"/>
      <c r="BP239" s="439"/>
      <c r="BQ239" s="439"/>
      <c r="BR239" s="439"/>
      <c r="BS239" s="439"/>
      <c r="BT239" s="439"/>
      <c r="BU239" s="439"/>
      <c r="BV239" s="439"/>
      <c r="BW239" s="439"/>
      <c r="BX239" s="439"/>
      <c r="BY239" s="439"/>
      <c r="BZ239" s="439"/>
      <c r="CA239" s="439"/>
      <c r="CB239" s="439"/>
      <c r="CC239" s="439"/>
      <c r="CD239" s="439"/>
      <c r="CE239" s="439"/>
      <c r="CF239" s="439"/>
      <c r="CG239" s="439"/>
    </row>
    <row r="240" spans="1:85" s="412" customFormat="1" hidden="1">
      <c r="A240" s="433"/>
      <c r="B240" s="421"/>
      <c r="C240" s="434"/>
      <c r="D240" s="434"/>
      <c r="E240" s="434"/>
      <c r="F240" s="434"/>
      <c r="AD240" s="434"/>
      <c r="AE240" s="439"/>
      <c r="AF240" s="439"/>
      <c r="AG240" s="439"/>
      <c r="AH240" s="439"/>
      <c r="AI240" s="439"/>
      <c r="AJ240" s="439"/>
      <c r="AK240" s="439"/>
      <c r="AL240" s="439"/>
      <c r="AM240" s="439"/>
      <c r="AN240" s="439"/>
      <c r="AO240" s="439"/>
      <c r="AP240" s="439"/>
      <c r="AQ240" s="439"/>
      <c r="AR240" s="439"/>
      <c r="AS240" s="439"/>
      <c r="AT240" s="439"/>
      <c r="AU240" s="439"/>
      <c r="AV240" s="439"/>
      <c r="AW240" s="439"/>
      <c r="AX240" s="439"/>
      <c r="AY240" s="439"/>
      <c r="AZ240" s="439"/>
      <c r="BA240" s="439"/>
      <c r="BB240" s="439"/>
      <c r="BC240" s="439"/>
      <c r="BD240" s="439"/>
      <c r="BE240" s="439"/>
      <c r="BF240" s="439"/>
      <c r="BG240" s="439"/>
      <c r="BH240" s="439"/>
      <c r="BI240" s="439"/>
      <c r="BJ240" s="439"/>
      <c r="BK240" s="439"/>
      <c r="BL240" s="439"/>
      <c r="BM240" s="439"/>
      <c r="BN240" s="439"/>
      <c r="BO240" s="439"/>
      <c r="BP240" s="439"/>
      <c r="BQ240" s="439"/>
      <c r="BR240" s="439"/>
      <c r="BS240" s="439"/>
      <c r="BT240" s="439"/>
      <c r="BU240" s="439"/>
      <c r="BV240" s="439"/>
      <c r="BW240" s="439"/>
      <c r="BX240" s="439"/>
      <c r="BY240" s="439"/>
      <c r="BZ240" s="439"/>
      <c r="CA240" s="439"/>
      <c r="CB240" s="439"/>
      <c r="CC240" s="439"/>
      <c r="CD240" s="439"/>
      <c r="CE240" s="439"/>
      <c r="CF240" s="439"/>
      <c r="CG240" s="439"/>
    </row>
    <row r="241" spans="1:85" s="412" customFormat="1" hidden="1">
      <c r="A241" s="433"/>
      <c r="B241" s="421"/>
      <c r="C241" s="434"/>
      <c r="D241" s="434"/>
      <c r="E241" s="434"/>
      <c r="F241" s="434"/>
      <c r="AE241" s="439"/>
      <c r="AF241" s="439"/>
      <c r="AG241" s="439"/>
      <c r="AH241" s="439"/>
      <c r="AI241" s="439"/>
      <c r="AJ241" s="439"/>
      <c r="AK241" s="439"/>
      <c r="AL241" s="439"/>
      <c r="AM241" s="439"/>
      <c r="AN241" s="439"/>
      <c r="AO241" s="439"/>
      <c r="AP241" s="439"/>
      <c r="AQ241" s="439"/>
      <c r="AR241" s="439"/>
      <c r="AS241" s="439"/>
      <c r="AT241" s="439"/>
      <c r="AU241" s="439"/>
      <c r="AV241" s="439"/>
      <c r="AW241" s="439"/>
      <c r="AX241" s="439"/>
      <c r="AY241" s="439"/>
      <c r="AZ241" s="439"/>
      <c r="BA241" s="439"/>
      <c r="BB241" s="439"/>
      <c r="BC241" s="439"/>
      <c r="BD241" s="439"/>
      <c r="BE241" s="439"/>
      <c r="BF241" s="439"/>
      <c r="BG241" s="439"/>
      <c r="BH241" s="439"/>
      <c r="BI241" s="439"/>
      <c r="BJ241" s="439"/>
      <c r="BK241" s="439"/>
      <c r="BL241" s="439"/>
      <c r="BM241" s="439"/>
      <c r="BN241" s="439"/>
      <c r="BO241" s="439"/>
      <c r="BP241" s="439"/>
      <c r="BQ241" s="439"/>
      <c r="BR241" s="439"/>
      <c r="BS241" s="439"/>
      <c r="BT241" s="439"/>
      <c r="BU241" s="439"/>
      <c r="BV241" s="439"/>
      <c r="BW241" s="439"/>
      <c r="BX241" s="439"/>
      <c r="BY241" s="439"/>
      <c r="BZ241" s="439"/>
      <c r="CA241" s="439"/>
      <c r="CB241" s="439"/>
      <c r="CC241" s="439"/>
      <c r="CD241" s="439"/>
      <c r="CE241" s="439"/>
      <c r="CF241" s="439"/>
      <c r="CG241" s="439"/>
    </row>
    <row r="242" spans="1:85" s="412" customFormat="1" hidden="1">
      <c r="A242" s="433"/>
      <c r="B242" s="421"/>
      <c r="C242" s="434"/>
      <c r="D242" s="434"/>
      <c r="E242" s="434"/>
      <c r="F242" s="434"/>
      <c r="AE242" s="439"/>
      <c r="AF242" s="439"/>
      <c r="AG242" s="439"/>
      <c r="AH242" s="439"/>
      <c r="AI242" s="439"/>
      <c r="AJ242" s="439"/>
      <c r="AK242" s="439"/>
      <c r="AL242" s="439"/>
      <c r="AM242" s="439"/>
      <c r="AN242" s="439"/>
      <c r="AO242" s="439"/>
      <c r="AP242" s="439"/>
      <c r="AQ242" s="439"/>
      <c r="AR242" s="439"/>
      <c r="AS242" s="439"/>
      <c r="AT242" s="439"/>
      <c r="AU242" s="439"/>
      <c r="AV242" s="439"/>
      <c r="AW242" s="439"/>
      <c r="AX242" s="439"/>
      <c r="AY242" s="439"/>
      <c r="AZ242" s="439"/>
      <c r="BA242" s="439"/>
      <c r="BB242" s="439"/>
      <c r="BC242" s="439"/>
      <c r="BD242" s="439"/>
      <c r="BE242" s="439"/>
      <c r="BF242" s="439"/>
      <c r="BG242" s="439"/>
      <c r="BH242" s="439"/>
      <c r="BI242" s="439"/>
      <c r="BJ242" s="439"/>
      <c r="BK242" s="439"/>
      <c r="BL242" s="439"/>
      <c r="BM242" s="439"/>
      <c r="BN242" s="439"/>
      <c r="BO242" s="439"/>
      <c r="BP242" s="439"/>
      <c r="BQ242" s="439"/>
      <c r="BR242" s="439"/>
      <c r="BS242" s="439"/>
      <c r="BT242" s="439"/>
      <c r="BU242" s="439"/>
      <c r="BV242" s="439"/>
      <c r="BW242" s="439"/>
      <c r="BX242" s="439"/>
      <c r="BY242" s="439"/>
      <c r="BZ242" s="439"/>
      <c r="CA242" s="439"/>
      <c r="CB242" s="439"/>
      <c r="CC242" s="439"/>
      <c r="CD242" s="439"/>
      <c r="CE242" s="439"/>
      <c r="CF242" s="439"/>
      <c r="CG242" s="439"/>
    </row>
    <row r="243" spans="1:85" s="412" customFormat="1" hidden="1">
      <c r="A243" s="433"/>
      <c r="B243" s="421"/>
      <c r="C243" s="434"/>
      <c r="D243" s="434"/>
      <c r="E243" s="434"/>
      <c r="F243" s="434"/>
      <c r="AE243" s="439"/>
      <c r="AF243" s="439"/>
      <c r="AG243" s="439"/>
      <c r="AH243" s="439"/>
      <c r="AI243" s="439"/>
      <c r="AJ243" s="439"/>
      <c r="AK243" s="439"/>
      <c r="AL243" s="439"/>
      <c r="AM243" s="439"/>
      <c r="AN243" s="439"/>
      <c r="AO243" s="439"/>
      <c r="AP243" s="439"/>
      <c r="AQ243" s="439"/>
      <c r="AR243" s="439"/>
      <c r="AS243" s="439"/>
      <c r="AT243" s="439"/>
      <c r="AU243" s="439"/>
      <c r="AV243" s="439"/>
      <c r="AW243" s="439"/>
      <c r="AX243" s="439"/>
      <c r="AY243" s="439"/>
      <c r="AZ243" s="439"/>
      <c r="BA243" s="439"/>
      <c r="BB243" s="439"/>
      <c r="BC243" s="439"/>
      <c r="BD243" s="439"/>
      <c r="BE243" s="439"/>
      <c r="BF243" s="439"/>
      <c r="BG243" s="439"/>
      <c r="BH243" s="439"/>
      <c r="BI243" s="439"/>
      <c r="BJ243" s="439"/>
      <c r="BK243" s="439"/>
      <c r="BL243" s="439"/>
      <c r="BM243" s="439"/>
      <c r="BN243" s="439"/>
      <c r="BO243" s="439"/>
      <c r="BP243" s="439"/>
      <c r="BQ243" s="439"/>
      <c r="BR243" s="439"/>
      <c r="BS243" s="439"/>
      <c r="BT243" s="439"/>
      <c r="BU243" s="439"/>
      <c r="BV243" s="439"/>
      <c r="BW243" s="439"/>
      <c r="BX243" s="439"/>
      <c r="BY243" s="439"/>
      <c r="BZ243" s="439"/>
      <c r="CA243" s="439"/>
      <c r="CB243" s="439"/>
      <c r="CC243" s="439"/>
      <c r="CD243" s="439"/>
      <c r="CE243" s="439"/>
      <c r="CF243" s="439"/>
      <c r="CG243" s="439"/>
    </row>
    <row r="244" spans="1:85" s="412" customFormat="1" hidden="1">
      <c r="A244" s="433"/>
      <c r="B244" s="421"/>
      <c r="AE244" s="439"/>
      <c r="AF244" s="439"/>
      <c r="AG244" s="439"/>
      <c r="AH244" s="439"/>
      <c r="AI244" s="439"/>
      <c r="AJ244" s="439"/>
      <c r="AK244" s="439"/>
      <c r="AL244" s="439"/>
      <c r="AM244" s="439"/>
      <c r="AN244" s="439"/>
      <c r="AO244" s="439"/>
      <c r="AP244" s="439"/>
      <c r="AQ244" s="439"/>
      <c r="AR244" s="439"/>
      <c r="AS244" s="439"/>
      <c r="AT244" s="439"/>
      <c r="AU244" s="439"/>
      <c r="AV244" s="439"/>
      <c r="AW244" s="439"/>
      <c r="AX244" s="439"/>
      <c r="AY244" s="439"/>
      <c r="AZ244" s="439"/>
      <c r="BA244" s="439"/>
      <c r="BB244" s="439"/>
      <c r="BC244" s="439"/>
      <c r="BD244" s="439"/>
      <c r="BE244" s="439"/>
      <c r="BF244" s="439"/>
      <c r="BG244" s="439"/>
      <c r="BH244" s="439"/>
      <c r="BI244" s="439"/>
      <c r="BJ244" s="439"/>
      <c r="BK244" s="439"/>
      <c r="BL244" s="439"/>
      <c r="BM244" s="439"/>
      <c r="BN244" s="439"/>
      <c r="BO244" s="439"/>
      <c r="BP244" s="439"/>
      <c r="BQ244" s="439"/>
      <c r="BR244" s="439"/>
      <c r="BS244" s="439"/>
      <c r="BT244" s="439"/>
      <c r="BU244" s="439"/>
      <c r="BV244" s="439"/>
      <c r="BW244" s="439"/>
      <c r="BX244" s="439"/>
      <c r="BY244" s="439"/>
      <c r="BZ244" s="439"/>
      <c r="CA244" s="439"/>
      <c r="CB244" s="439"/>
      <c r="CC244" s="439"/>
      <c r="CD244" s="439"/>
      <c r="CE244" s="439"/>
      <c r="CF244" s="439"/>
      <c r="CG244" s="439"/>
    </row>
    <row r="245" spans="1:85" s="412" customFormat="1" hidden="1">
      <c r="A245" s="433"/>
      <c r="B245" s="421"/>
      <c r="AE245" s="439"/>
      <c r="AF245" s="439"/>
      <c r="AG245" s="439"/>
      <c r="AH245" s="439"/>
      <c r="AI245" s="439"/>
      <c r="AJ245" s="439"/>
      <c r="AK245" s="439"/>
      <c r="AL245" s="439"/>
      <c r="AM245" s="439"/>
      <c r="AN245" s="439"/>
      <c r="AO245" s="439"/>
      <c r="AP245" s="439"/>
      <c r="AQ245" s="439"/>
      <c r="AR245" s="439"/>
      <c r="AS245" s="439"/>
      <c r="AT245" s="439"/>
      <c r="AU245" s="439"/>
      <c r="AV245" s="439"/>
      <c r="AW245" s="439"/>
      <c r="AX245" s="439"/>
      <c r="AY245" s="439"/>
      <c r="AZ245" s="439"/>
      <c r="BA245" s="439"/>
      <c r="BB245" s="439"/>
      <c r="BC245" s="439"/>
      <c r="BD245" s="439"/>
      <c r="BE245" s="439"/>
      <c r="BF245" s="439"/>
      <c r="BG245" s="439"/>
      <c r="BH245" s="439"/>
      <c r="BI245" s="439"/>
      <c r="BJ245" s="439"/>
      <c r="BK245" s="439"/>
      <c r="BL245" s="439"/>
      <c r="BM245" s="439"/>
      <c r="BN245" s="439"/>
      <c r="BO245" s="439"/>
      <c r="BP245" s="439"/>
      <c r="BQ245" s="439"/>
      <c r="BR245" s="439"/>
      <c r="BS245" s="439"/>
      <c r="BT245" s="439"/>
      <c r="BU245" s="439"/>
      <c r="BV245" s="439"/>
      <c r="BW245" s="439"/>
      <c r="BX245" s="439"/>
      <c r="BY245" s="439"/>
      <c r="BZ245" s="439"/>
      <c r="CA245" s="439"/>
      <c r="CB245" s="439"/>
      <c r="CC245" s="439"/>
      <c r="CD245" s="439"/>
      <c r="CE245" s="439"/>
      <c r="CF245" s="439"/>
      <c r="CG245" s="439"/>
    </row>
    <row r="246" spans="1:85" s="412" customFormat="1" hidden="1">
      <c r="A246" s="433"/>
      <c r="B246" s="421"/>
      <c r="AE246" s="439"/>
      <c r="AF246" s="439"/>
      <c r="AG246" s="439"/>
      <c r="AH246" s="439"/>
      <c r="AI246" s="439"/>
      <c r="AJ246" s="439"/>
      <c r="AK246" s="439"/>
      <c r="AL246" s="439"/>
      <c r="AM246" s="439"/>
      <c r="AN246" s="439"/>
      <c r="AO246" s="439"/>
      <c r="AP246" s="439"/>
      <c r="AQ246" s="439"/>
      <c r="AR246" s="439"/>
      <c r="AS246" s="439"/>
      <c r="AT246" s="439"/>
      <c r="AU246" s="439"/>
      <c r="AV246" s="439"/>
      <c r="AW246" s="439"/>
      <c r="AX246" s="439"/>
      <c r="AY246" s="439"/>
      <c r="AZ246" s="439"/>
      <c r="BA246" s="439"/>
      <c r="BB246" s="439"/>
      <c r="BC246" s="439"/>
      <c r="BD246" s="439"/>
      <c r="BE246" s="439"/>
      <c r="BF246" s="439"/>
      <c r="BG246" s="439"/>
      <c r="BH246" s="439"/>
      <c r="BI246" s="439"/>
      <c r="BJ246" s="439"/>
      <c r="BK246" s="439"/>
      <c r="BL246" s="439"/>
      <c r="BM246" s="439"/>
      <c r="BN246" s="439"/>
      <c r="BO246" s="439"/>
      <c r="BP246" s="439"/>
      <c r="BQ246" s="439"/>
      <c r="BR246" s="439"/>
      <c r="BS246" s="439"/>
      <c r="BT246" s="439"/>
      <c r="BU246" s="439"/>
      <c r="BV246" s="439"/>
      <c r="BW246" s="439"/>
      <c r="BX246" s="439"/>
      <c r="BY246" s="439"/>
      <c r="BZ246" s="439"/>
      <c r="CA246" s="439"/>
      <c r="CB246" s="439"/>
      <c r="CC246" s="439"/>
      <c r="CD246" s="439"/>
      <c r="CE246" s="439"/>
      <c r="CF246" s="439"/>
      <c r="CG246" s="439"/>
    </row>
    <row r="247" spans="1:85" s="412" customFormat="1" hidden="1">
      <c r="A247" s="433"/>
      <c r="B247" s="421"/>
      <c r="AE247" s="439"/>
      <c r="AF247" s="439"/>
      <c r="AG247" s="439"/>
      <c r="AH247" s="439"/>
      <c r="AI247" s="439"/>
      <c r="AJ247" s="439"/>
      <c r="AK247" s="439"/>
      <c r="AL247" s="439"/>
      <c r="AM247" s="439"/>
      <c r="AN247" s="439"/>
      <c r="AO247" s="439"/>
      <c r="AP247" s="439"/>
      <c r="AQ247" s="439"/>
      <c r="AR247" s="439"/>
      <c r="AS247" s="439"/>
      <c r="AT247" s="439"/>
      <c r="AU247" s="439"/>
      <c r="AV247" s="439"/>
      <c r="AW247" s="439"/>
      <c r="AX247" s="439"/>
      <c r="AY247" s="439"/>
      <c r="AZ247" s="439"/>
      <c r="BA247" s="439"/>
      <c r="BB247" s="439"/>
      <c r="BC247" s="439"/>
      <c r="BD247" s="439"/>
      <c r="BE247" s="439"/>
      <c r="BF247" s="439"/>
      <c r="BG247" s="439"/>
      <c r="BH247" s="439"/>
      <c r="BI247" s="439"/>
      <c r="BJ247" s="439"/>
      <c r="BK247" s="439"/>
      <c r="BL247" s="439"/>
      <c r="BM247" s="439"/>
      <c r="BN247" s="439"/>
      <c r="BO247" s="439"/>
      <c r="BP247" s="439"/>
      <c r="BQ247" s="439"/>
      <c r="BR247" s="439"/>
      <c r="BS247" s="439"/>
      <c r="BT247" s="439"/>
      <c r="BU247" s="439"/>
      <c r="BV247" s="439"/>
      <c r="BW247" s="439"/>
      <c r="BX247" s="439"/>
      <c r="BY247" s="439"/>
      <c r="BZ247" s="439"/>
      <c r="CA247" s="439"/>
      <c r="CB247" s="439"/>
      <c r="CC247" s="439"/>
      <c r="CD247" s="439"/>
      <c r="CE247" s="439"/>
      <c r="CF247" s="439"/>
      <c r="CG247" s="439"/>
    </row>
    <row r="248" spans="1:85" s="412" customFormat="1" hidden="1">
      <c r="A248" s="433"/>
      <c r="B248" s="421"/>
      <c r="AE248" s="439"/>
      <c r="AF248" s="439"/>
      <c r="AG248" s="439"/>
      <c r="AH248" s="439"/>
      <c r="AI248" s="439"/>
      <c r="AJ248" s="439"/>
      <c r="AK248" s="439"/>
      <c r="AL248" s="439"/>
      <c r="AM248" s="439"/>
      <c r="AN248" s="439"/>
      <c r="AO248" s="439"/>
      <c r="AP248" s="439"/>
      <c r="AQ248" s="439"/>
      <c r="AR248" s="439"/>
      <c r="AS248" s="439"/>
      <c r="AT248" s="439"/>
      <c r="AU248" s="439"/>
      <c r="AV248" s="439"/>
      <c r="AW248" s="439"/>
      <c r="AX248" s="439"/>
      <c r="AY248" s="439"/>
      <c r="AZ248" s="439"/>
      <c r="BA248" s="439"/>
      <c r="BB248" s="439"/>
      <c r="BC248" s="439"/>
      <c r="BD248" s="439"/>
      <c r="BE248" s="439"/>
      <c r="BF248" s="439"/>
      <c r="BG248" s="439"/>
      <c r="BH248" s="439"/>
      <c r="BI248" s="439"/>
      <c r="BJ248" s="439"/>
      <c r="BK248" s="439"/>
      <c r="BL248" s="439"/>
      <c r="BM248" s="439"/>
      <c r="BN248" s="439"/>
      <c r="BO248" s="439"/>
      <c r="BP248" s="439"/>
      <c r="BQ248" s="439"/>
      <c r="BR248" s="439"/>
      <c r="BS248" s="439"/>
      <c r="BT248" s="439"/>
      <c r="BU248" s="439"/>
      <c r="BV248" s="439"/>
      <c r="BW248" s="439"/>
      <c r="BX248" s="439"/>
      <c r="BY248" s="439"/>
      <c r="BZ248" s="439"/>
      <c r="CA248" s="439"/>
      <c r="CB248" s="439"/>
      <c r="CC248" s="439"/>
      <c r="CD248" s="439"/>
      <c r="CE248" s="439"/>
      <c r="CF248" s="439"/>
      <c r="CG248" s="439"/>
    </row>
    <row r="249" spans="1:85" s="412" customFormat="1" hidden="1">
      <c r="A249" s="433"/>
      <c r="B249" s="421"/>
      <c r="AE249" s="439"/>
      <c r="AF249" s="439"/>
      <c r="AG249" s="439"/>
      <c r="AH249" s="439"/>
      <c r="AI249" s="439"/>
      <c r="AJ249" s="439"/>
      <c r="AK249" s="439"/>
      <c r="AL249" s="439"/>
      <c r="AM249" s="439"/>
      <c r="AN249" s="439"/>
      <c r="AO249" s="439"/>
      <c r="AP249" s="439"/>
      <c r="AQ249" s="439"/>
      <c r="AR249" s="439"/>
      <c r="AS249" s="439"/>
      <c r="AT249" s="439"/>
      <c r="AU249" s="439"/>
      <c r="AV249" s="439"/>
      <c r="AW249" s="439"/>
      <c r="AX249" s="439"/>
      <c r="AY249" s="439"/>
      <c r="AZ249" s="439"/>
      <c r="BA249" s="439"/>
      <c r="BB249" s="439"/>
      <c r="BC249" s="439"/>
      <c r="BD249" s="439"/>
      <c r="BE249" s="439"/>
      <c r="BF249" s="439"/>
      <c r="BG249" s="439"/>
      <c r="BH249" s="439"/>
      <c r="BI249" s="439"/>
      <c r="BJ249" s="439"/>
      <c r="BK249" s="439"/>
      <c r="BL249" s="439"/>
      <c r="BM249" s="439"/>
      <c r="BN249" s="439"/>
      <c r="BO249" s="439"/>
      <c r="BP249" s="439"/>
      <c r="BQ249" s="439"/>
      <c r="BR249" s="439"/>
      <c r="BS249" s="439"/>
      <c r="BT249" s="439"/>
      <c r="BU249" s="439"/>
      <c r="BV249" s="439"/>
      <c r="BW249" s="439"/>
      <c r="BX249" s="439"/>
      <c r="BY249" s="439"/>
      <c r="BZ249" s="439"/>
      <c r="CA249" s="439"/>
      <c r="CB249" s="439"/>
      <c r="CC249" s="439"/>
      <c r="CD249" s="439"/>
      <c r="CE249" s="439"/>
      <c r="CF249" s="439"/>
      <c r="CG249" s="439"/>
    </row>
    <row r="250" spans="1:85" s="412" customFormat="1" hidden="1">
      <c r="A250" s="433"/>
      <c r="B250" s="421"/>
      <c r="AE250" s="439"/>
      <c r="AF250" s="439"/>
      <c r="AG250" s="439"/>
      <c r="AH250" s="439"/>
      <c r="AI250" s="439"/>
      <c r="AJ250" s="439"/>
      <c r="AK250" s="439"/>
      <c r="AL250" s="439"/>
      <c r="AM250" s="439"/>
      <c r="AN250" s="439"/>
      <c r="AO250" s="439"/>
      <c r="AP250" s="439"/>
      <c r="AQ250" s="439"/>
      <c r="AR250" s="439"/>
      <c r="AS250" s="439"/>
      <c r="AT250" s="439"/>
      <c r="AU250" s="439"/>
      <c r="AV250" s="439"/>
      <c r="AW250" s="439"/>
      <c r="AX250" s="439"/>
      <c r="AY250" s="439"/>
      <c r="AZ250" s="439"/>
      <c r="BA250" s="439"/>
      <c r="BB250" s="439"/>
      <c r="BC250" s="439"/>
      <c r="BD250" s="439"/>
      <c r="BE250" s="439"/>
      <c r="BF250" s="439"/>
      <c r="BG250" s="439"/>
      <c r="BH250" s="439"/>
      <c r="BI250" s="439"/>
      <c r="BJ250" s="439"/>
      <c r="BK250" s="439"/>
      <c r="BL250" s="439"/>
      <c r="BM250" s="439"/>
      <c r="BN250" s="439"/>
      <c r="BO250" s="439"/>
      <c r="BP250" s="439"/>
      <c r="BQ250" s="439"/>
      <c r="BR250" s="439"/>
      <c r="BS250" s="439"/>
      <c r="BT250" s="439"/>
      <c r="BU250" s="439"/>
      <c r="BV250" s="439"/>
      <c r="BW250" s="439"/>
      <c r="BX250" s="439"/>
      <c r="BY250" s="439"/>
      <c r="BZ250" s="439"/>
      <c r="CA250" s="439"/>
      <c r="CB250" s="439"/>
      <c r="CC250" s="439"/>
      <c r="CD250" s="439"/>
      <c r="CE250" s="439"/>
      <c r="CF250" s="439"/>
      <c r="CG250" s="439"/>
    </row>
    <row r="251" spans="1:85" s="412" customFormat="1" hidden="1">
      <c r="A251" s="433"/>
      <c r="B251" s="421"/>
      <c r="AE251" s="439"/>
      <c r="AF251" s="439"/>
      <c r="AG251" s="439"/>
      <c r="AH251" s="439"/>
      <c r="AI251" s="439"/>
      <c r="AJ251" s="439"/>
      <c r="AK251" s="439"/>
      <c r="AL251" s="439"/>
      <c r="AM251" s="439"/>
      <c r="AN251" s="439"/>
      <c r="AO251" s="439"/>
      <c r="AP251" s="439"/>
      <c r="AQ251" s="439"/>
      <c r="AR251" s="439"/>
      <c r="AS251" s="439"/>
      <c r="AT251" s="439"/>
      <c r="AU251" s="439"/>
      <c r="AV251" s="439"/>
      <c r="AW251" s="439"/>
      <c r="AX251" s="439"/>
      <c r="AY251" s="439"/>
      <c r="AZ251" s="439"/>
      <c r="BA251" s="439"/>
      <c r="BB251" s="439"/>
      <c r="BC251" s="439"/>
      <c r="BD251" s="439"/>
      <c r="BE251" s="439"/>
      <c r="BF251" s="439"/>
      <c r="BG251" s="439"/>
      <c r="BH251" s="439"/>
      <c r="BI251" s="439"/>
      <c r="BJ251" s="439"/>
      <c r="BK251" s="439"/>
      <c r="BL251" s="439"/>
      <c r="BM251" s="439"/>
      <c r="BN251" s="439"/>
      <c r="BO251" s="439"/>
      <c r="BP251" s="439"/>
      <c r="BQ251" s="439"/>
      <c r="BR251" s="439"/>
      <c r="BS251" s="439"/>
      <c r="BT251" s="439"/>
      <c r="BU251" s="439"/>
      <c r="BV251" s="439"/>
      <c r="BW251" s="439"/>
      <c r="BX251" s="439"/>
      <c r="BY251" s="439"/>
      <c r="BZ251" s="439"/>
      <c r="CA251" s="439"/>
      <c r="CB251" s="439"/>
      <c r="CC251" s="439"/>
      <c r="CD251" s="439"/>
      <c r="CE251" s="439"/>
      <c r="CF251" s="439"/>
      <c r="CG251" s="439"/>
    </row>
    <row r="252" spans="1:85" s="412" customFormat="1">
      <c r="A252" s="433"/>
      <c r="B252" s="421"/>
      <c r="AE252" s="439"/>
      <c r="AF252" s="439"/>
      <c r="AG252" s="439"/>
      <c r="AH252" s="439"/>
      <c r="AI252" s="439"/>
      <c r="AJ252" s="439"/>
      <c r="AK252" s="439"/>
      <c r="AL252" s="439"/>
      <c r="AM252" s="439"/>
      <c r="AN252" s="439"/>
      <c r="AO252" s="439"/>
      <c r="AP252" s="439"/>
      <c r="AQ252" s="439"/>
      <c r="AR252" s="439"/>
      <c r="AS252" s="439"/>
      <c r="AT252" s="439"/>
      <c r="AU252" s="439"/>
      <c r="AV252" s="439"/>
      <c r="AW252" s="439"/>
      <c r="AX252" s="439"/>
      <c r="AY252" s="439"/>
      <c r="AZ252" s="439"/>
      <c r="BA252" s="439"/>
      <c r="BB252" s="439"/>
      <c r="BC252" s="439"/>
      <c r="BD252" s="439"/>
      <c r="BE252" s="439"/>
      <c r="BF252" s="439"/>
      <c r="BG252" s="439"/>
      <c r="BH252" s="439"/>
      <c r="BI252" s="439"/>
      <c r="BJ252" s="439"/>
      <c r="BK252" s="439"/>
      <c r="BL252" s="439"/>
      <c r="BM252" s="439"/>
      <c r="BN252" s="439"/>
      <c r="BO252" s="439"/>
      <c r="BP252" s="439"/>
      <c r="BQ252" s="439"/>
      <c r="BR252" s="439"/>
      <c r="BS252" s="439"/>
      <c r="BT252" s="439"/>
      <c r="BU252" s="439"/>
      <c r="BV252" s="439"/>
      <c r="BW252" s="439"/>
      <c r="BX252" s="439"/>
      <c r="BY252" s="439"/>
      <c r="BZ252" s="439"/>
      <c r="CA252" s="439"/>
      <c r="CB252" s="439"/>
      <c r="CC252" s="439"/>
      <c r="CD252" s="439"/>
      <c r="CE252" s="439"/>
      <c r="CF252" s="439"/>
      <c r="CG252" s="439"/>
    </row>
  </sheetData>
  <mergeCells count="44">
    <mergeCell ref="V5:AD5"/>
    <mergeCell ref="P6:R6"/>
    <mergeCell ref="M1:AD1"/>
    <mergeCell ref="Q7:R7"/>
    <mergeCell ref="M6:O6"/>
    <mergeCell ref="AB6:AB9"/>
    <mergeCell ref="AC6:AC9"/>
    <mergeCell ref="AD6:AD9"/>
    <mergeCell ref="X6:AA6"/>
    <mergeCell ref="X7:X9"/>
    <mergeCell ref="Y7:AA7"/>
    <mergeCell ref="Y8:Y9"/>
    <mergeCell ref="Z8:AA8"/>
    <mergeCell ref="A4:AD4"/>
    <mergeCell ref="A3:AD3"/>
    <mergeCell ref="K7:K9"/>
    <mergeCell ref="J6:J9"/>
    <mergeCell ref="L7:L9"/>
    <mergeCell ref="M7:M9"/>
    <mergeCell ref="B6:B9"/>
    <mergeCell ref="A6:A9"/>
    <mergeCell ref="H8:H9"/>
    <mergeCell ref="I8:I9"/>
    <mergeCell ref="D6:D9"/>
    <mergeCell ref="C6:C9"/>
    <mergeCell ref="F6:I6"/>
    <mergeCell ref="H7:I7"/>
    <mergeCell ref="E6:E9"/>
    <mergeCell ref="AE6:AE9"/>
    <mergeCell ref="A2:AD2"/>
    <mergeCell ref="O7:O9"/>
    <mergeCell ref="P7:P9"/>
    <mergeCell ref="Q8:Q9"/>
    <mergeCell ref="R8:R9"/>
    <mergeCell ref="S6:S9"/>
    <mergeCell ref="T7:T9"/>
    <mergeCell ref="T6:W6"/>
    <mergeCell ref="U7:W7"/>
    <mergeCell ref="U8:U9"/>
    <mergeCell ref="V8:W8"/>
    <mergeCell ref="K6:L6"/>
    <mergeCell ref="N7:N9"/>
    <mergeCell ref="F7:F9"/>
    <mergeCell ref="G7:G9"/>
  </mergeCells>
  <phoneticPr fontId="11" type="noConversion"/>
  <conditionalFormatting sqref="A34:A36 A20 A26:A27 A29:A30 A39 A42:A43 A46:A48">
    <cfRule type="expression" dxfId="38" priority="64" stopIfTrue="1">
      <formula>+COUNTIF(#REF!,IJ20)&gt;1</formula>
    </cfRule>
  </conditionalFormatting>
  <conditionalFormatting sqref="A16 A32">
    <cfRule type="expression" dxfId="37" priority="65" stopIfTrue="1">
      <formula>+COUNTIF(#REF!,IJ16)&gt;1</formula>
    </cfRule>
  </conditionalFormatting>
  <conditionalFormatting sqref="B16:C16 B20:C20 C19 C28 C23:C24 B26:C27">
    <cfRule type="expression" dxfId="36" priority="66" stopIfTrue="1">
      <formula>+COUNTIF(#REF!,#REF!)&gt;1</formula>
    </cfRule>
  </conditionalFormatting>
  <conditionalFormatting sqref="A17:A18">
    <cfRule type="expression" dxfId="35" priority="62" stopIfTrue="1">
      <formula>+COUNTIF(#REF!,IJ17)&gt;1</formula>
    </cfRule>
  </conditionalFormatting>
  <conditionalFormatting sqref="B17:C17">
    <cfRule type="expression" dxfId="34" priority="63" stopIfTrue="1">
      <formula>+COUNTIF(#REF!,#REF!)&gt;1</formula>
    </cfRule>
  </conditionalFormatting>
  <conditionalFormatting sqref="A51">
    <cfRule type="expression" dxfId="33" priority="57" stopIfTrue="1">
      <formula>+COUNTIF(#REF!,IJ51)&gt;1</formula>
    </cfRule>
  </conditionalFormatting>
  <conditionalFormatting sqref="B52">
    <cfRule type="expression" dxfId="32" priority="56" stopIfTrue="1">
      <formula>+COUNTIF(#REF!,#REF!)&gt;1</formula>
    </cfRule>
  </conditionalFormatting>
  <conditionalFormatting sqref="C146:C147 C99 C102:C106">
    <cfRule type="expression" dxfId="31" priority="55" stopIfTrue="1">
      <formula>+COUNTIF(#REF!,#REF!)&gt;1</formula>
    </cfRule>
  </conditionalFormatting>
  <conditionalFormatting sqref="C83:C86">
    <cfRule type="expression" dxfId="30" priority="53" stopIfTrue="1">
      <formula>+COUNTIF(#REF!,#REF!)&gt;1</formula>
    </cfRule>
  </conditionalFormatting>
  <conditionalFormatting sqref="C149:C150 C160">
    <cfRule type="expression" dxfId="29" priority="52" stopIfTrue="1">
      <formula>+COUNTIF(#REF!,#REF!)&gt;1</formula>
    </cfRule>
  </conditionalFormatting>
  <conditionalFormatting sqref="F20">
    <cfRule type="expression" dxfId="28" priority="50" stopIfTrue="1">
      <formula>+COUNTIF(#REF!,#REF!)&gt;1</formula>
    </cfRule>
  </conditionalFormatting>
  <conditionalFormatting sqref="B49:C49">
    <cfRule type="expression" dxfId="27" priority="46" stopIfTrue="1">
      <formula>+COUNTIF(#REF!,#REF!)&gt;1</formula>
    </cfRule>
  </conditionalFormatting>
  <conditionalFormatting sqref="C62 C64 C94 C98">
    <cfRule type="expression" dxfId="26" priority="45" stopIfTrue="1">
      <formula>+COUNTIF(#REF!,#REF!)&gt;1</formula>
    </cfRule>
  </conditionalFormatting>
  <conditionalFormatting sqref="C89">
    <cfRule type="expression" dxfId="25" priority="42" stopIfTrue="1">
      <formula>+COUNTIF(#REF!,#REF!)&gt;1</formula>
    </cfRule>
  </conditionalFormatting>
  <conditionalFormatting sqref="C91:C93">
    <cfRule type="expression" dxfId="24" priority="41" stopIfTrue="1">
      <formula>+COUNTIF(#REF!,#REF!)&gt;1</formula>
    </cfRule>
  </conditionalFormatting>
  <conditionalFormatting sqref="C148">
    <cfRule type="expression" dxfId="23" priority="38" stopIfTrue="1">
      <formula>+COUNTIF(#REF!,#REF!)&gt;1</formula>
    </cfRule>
  </conditionalFormatting>
  <conditionalFormatting sqref="C172:E172">
    <cfRule type="expression" dxfId="22" priority="34" stopIfTrue="1">
      <formula>+COUNTIF(#REF!,#REF!)&gt;1</formula>
    </cfRule>
  </conditionalFormatting>
  <conditionalFormatting sqref="C172:E172">
    <cfRule type="expression" dxfId="21" priority="35" stopIfTrue="1">
      <formula>+COUNTIF(#REF!,#REF!)&gt;1</formula>
    </cfRule>
  </conditionalFormatting>
  <conditionalFormatting sqref="C172:E172">
    <cfRule type="expression" dxfId="20" priority="36" stopIfTrue="1">
      <formula>+COUNTIF(#REF!,#REF!)&gt;1</formula>
    </cfRule>
  </conditionalFormatting>
  <conditionalFormatting sqref="C174">
    <cfRule type="expression" dxfId="19" priority="31" stopIfTrue="1">
      <formula>+COUNTIF(#REF!,#REF!)&gt;1</formula>
    </cfRule>
  </conditionalFormatting>
  <conditionalFormatting sqref="C174">
    <cfRule type="expression" dxfId="18" priority="32" stopIfTrue="1">
      <formula>+COUNTIF(#REF!,#REF!)&gt;1</formula>
    </cfRule>
  </conditionalFormatting>
  <conditionalFormatting sqref="C174">
    <cfRule type="expression" dxfId="17" priority="33" stopIfTrue="1">
      <formula>+COUNTIF(#REF!,#REF!)&gt;1</formula>
    </cfRule>
  </conditionalFormatting>
  <conditionalFormatting sqref="A23:A24">
    <cfRule type="expression" dxfId="16" priority="29" stopIfTrue="1">
      <formula>+COUNTIF(#REF!,IJ23)&gt;1</formula>
    </cfRule>
  </conditionalFormatting>
  <conditionalFormatting sqref="B23:B24">
    <cfRule type="expression" dxfId="15" priority="30" stopIfTrue="1">
      <formula>+COUNTIF(#REF!,#REF!)&gt;1</formula>
    </cfRule>
  </conditionalFormatting>
  <conditionalFormatting sqref="C142:C143">
    <cfRule type="expression" dxfId="14" priority="28" stopIfTrue="1">
      <formula>+COUNTIF(#REF!,#REF!)&gt;1</formula>
    </cfRule>
  </conditionalFormatting>
  <conditionalFormatting sqref="C107:C141">
    <cfRule type="expression" dxfId="13" priority="23" stopIfTrue="1">
      <formula>+COUNTIF(#REF!,#REF!)&gt;1</formula>
    </cfRule>
  </conditionalFormatting>
  <conditionalFormatting sqref="B18:C18">
    <cfRule type="expression" dxfId="12" priority="22" stopIfTrue="1">
      <formula>+COUNTIF(#REF!,#REF!)&gt;1</formula>
    </cfRule>
  </conditionalFormatting>
  <conditionalFormatting sqref="F18">
    <cfRule type="expression" dxfId="11" priority="21" stopIfTrue="1">
      <formula>+COUNTIF(#REF!,#REF!)&gt;1</formula>
    </cfRule>
  </conditionalFormatting>
  <conditionalFormatting sqref="A37:A38">
    <cfRule type="expression" dxfId="10" priority="16" stopIfTrue="1">
      <formula>+COUNTIF(#REF!,IJ37)&gt;1</formula>
    </cfRule>
  </conditionalFormatting>
  <conditionalFormatting sqref="A40:A41">
    <cfRule type="expression" dxfId="9" priority="15" stopIfTrue="1">
      <formula>+COUNTIF(#REF!,IJ40)&gt;1</formula>
    </cfRule>
  </conditionalFormatting>
  <conditionalFormatting sqref="C69">
    <cfRule type="expression" dxfId="8" priority="8" stopIfTrue="1">
      <formula>+COUNTIF(#REF!,#REF!)&gt;1</formula>
    </cfRule>
  </conditionalFormatting>
  <conditionalFormatting sqref="C65">
    <cfRule type="expression" dxfId="7" priority="11" stopIfTrue="1">
      <formula>+COUNTIF(#REF!,#REF!)&gt;1</formula>
    </cfRule>
  </conditionalFormatting>
  <conditionalFormatting sqref="C66">
    <cfRule type="expression" dxfId="6" priority="10" stopIfTrue="1">
      <formula>+COUNTIF(#REF!,#REF!)&gt;1</formula>
    </cfRule>
  </conditionalFormatting>
  <conditionalFormatting sqref="C68">
    <cfRule type="expression" dxfId="5" priority="9" stopIfTrue="1">
      <formula>+COUNTIF(#REF!,#REF!)&gt;1</formula>
    </cfRule>
  </conditionalFormatting>
  <conditionalFormatting sqref="C76:C77">
    <cfRule type="expression" dxfId="4" priority="7" stopIfTrue="1">
      <formula>+COUNTIF(#REF!,#REF!)&gt;1</formula>
    </cfRule>
  </conditionalFormatting>
  <conditionalFormatting sqref="C95">
    <cfRule type="expression" dxfId="3" priority="6" stopIfTrue="1">
      <formula>+COUNTIF(#REF!,#REF!)&gt;1</formula>
    </cfRule>
  </conditionalFormatting>
  <conditionalFormatting sqref="C96:C97">
    <cfRule type="expression" dxfId="2" priority="5" stopIfTrue="1">
      <formula>+COUNTIF(#REF!,#REF!)&gt;1</formula>
    </cfRule>
  </conditionalFormatting>
  <conditionalFormatting sqref="C78">
    <cfRule type="expression" dxfId="1" priority="4" stopIfTrue="1">
      <formula>+COUNTIF(#REF!,#REF!)&gt;1</formula>
    </cfRule>
  </conditionalFormatting>
  <printOptions horizontalCentered="1"/>
  <pageMargins left="0.25" right="0.25" top="0.5" bottom="0.25" header="0" footer="0"/>
  <pageSetup paperSize="9" scale="75" orientation="landscape" r:id="rId1"/>
  <headerFooter alignWithMargins="0">
    <oddHeader>Page &amp;P</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371"/>
  <sheetViews>
    <sheetView view="pageBreakPreview" topLeftCell="C11" zoomScaleNormal="100" zoomScaleSheetLayoutView="100" workbookViewId="0">
      <selection activeCell="N53" sqref="N53"/>
    </sheetView>
  </sheetViews>
  <sheetFormatPr defaultRowHeight="12.75"/>
  <cols>
    <col min="1" max="1" width="4" style="115" customWidth="1"/>
    <col min="2" max="2" width="26.42578125" style="116" customWidth="1"/>
    <col min="3" max="3" width="5.5703125" style="117" customWidth="1"/>
    <col min="4" max="5" width="6.7109375" style="117" customWidth="1"/>
    <col min="6" max="6" width="7.7109375" style="114" customWidth="1"/>
    <col min="7" max="10" width="7" style="114" customWidth="1"/>
    <col min="11" max="12" width="6.140625" style="114" customWidth="1"/>
    <col min="13" max="14" width="7.28515625" style="114" customWidth="1"/>
    <col min="15" max="17" width="7.42578125" style="114" customWidth="1"/>
    <col min="18" max="19" width="6.42578125" style="114" customWidth="1"/>
    <col min="20" max="21" width="6.7109375" style="114" customWidth="1"/>
    <col min="22" max="23" width="6.42578125" style="114" customWidth="1"/>
    <col min="24" max="25" width="7.140625" style="114" customWidth="1"/>
    <col min="26" max="27" width="7" style="114" customWidth="1"/>
    <col min="28" max="29" width="6.85546875" style="114" customWidth="1"/>
    <col min="30" max="30" width="5.85546875" style="114" hidden="1" customWidth="1"/>
    <col min="31" max="31" width="7.28515625" style="114" hidden="1" customWidth="1"/>
    <col min="32" max="32" width="8.28515625" style="114" hidden="1" customWidth="1"/>
    <col min="33" max="33" width="5.85546875" style="114" customWidth="1"/>
    <col min="34" max="16384" width="9.140625" style="109"/>
  </cols>
  <sheetData>
    <row r="1" spans="1:45" s="138" customFormat="1" ht="15.75">
      <c r="A1" s="747" t="str">
        <f>'Biểu số 2 Vốn NSTW(ok)'!A1:AC1</f>
        <v>UBND huyện Mường Tè</v>
      </c>
      <c r="B1" s="747"/>
      <c r="C1" s="747"/>
      <c r="D1" s="747"/>
      <c r="E1" s="747"/>
      <c r="F1" s="747"/>
      <c r="G1" s="747"/>
      <c r="H1" s="747"/>
      <c r="I1" s="747"/>
      <c r="J1" s="747"/>
      <c r="K1" s="747"/>
      <c r="L1" s="747"/>
      <c r="M1" s="747"/>
      <c r="N1" s="747"/>
      <c r="O1" s="747"/>
      <c r="P1" s="747"/>
      <c r="Q1" s="747"/>
      <c r="R1" s="747"/>
      <c r="S1" s="747"/>
      <c r="T1" s="747"/>
      <c r="U1" s="747"/>
      <c r="V1" s="747"/>
      <c r="W1" s="747"/>
      <c r="X1" s="747"/>
      <c r="Y1" s="747"/>
      <c r="Z1" s="747"/>
      <c r="AA1" s="747"/>
      <c r="AB1" s="747"/>
      <c r="AC1" s="747"/>
      <c r="AD1" s="747"/>
      <c r="AE1" s="747"/>
      <c r="AF1" s="747"/>
      <c r="AG1" s="747"/>
      <c r="AH1" s="137"/>
      <c r="AI1" s="137"/>
      <c r="AJ1" s="137"/>
      <c r="AK1" s="137"/>
      <c r="AL1" s="137"/>
    </row>
    <row r="2" spans="1:45" s="140" customFormat="1" ht="15.75">
      <c r="A2" s="748" t="s">
        <v>460</v>
      </c>
      <c r="B2" s="748"/>
      <c r="C2" s="748"/>
      <c r="D2" s="748"/>
      <c r="E2" s="748"/>
      <c r="F2" s="748"/>
      <c r="G2" s="748"/>
      <c r="H2" s="748"/>
      <c r="I2" s="748"/>
      <c r="J2" s="748"/>
      <c r="K2" s="748"/>
      <c r="L2" s="748"/>
      <c r="M2" s="748"/>
      <c r="N2" s="748"/>
      <c r="O2" s="748"/>
      <c r="P2" s="748"/>
      <c r="Q2" s="748"/>
      <c r="R2" s="748"/>
      <c r="S2" s="748"/>
      <c r="T2" s="748"/>
      <c r="U2" s="748"/>
      <c r="V2" s="748"/>
      <c r="W2" s="748"/>
      <c r="X2" s="748"/>
      <c r="Y2" s="748"/>
      <c r="Z2" s="748"/>
      <c r="AA2" s="748"/>
      <c r="AB2" s="748"/>
      <c r="AC2" s="748"/>
      <c r="AD2" s="748"/>
      <c r="AE2" s="748"/>
      <c r="AF2" s="748"/>
      <c r="AG2" s="748"/>
      <c r="AH2" s="139"/>
      <c r="AI2" s="139"/>
      <c r="AJ2" s="139"/>
      <c r="AK2" s="139"/>
      <c r="AL2" s="139"/>
    </row>
    <row r="3" spans="1:45" s="140" customFormat="1" ht="15.75">
      <c r="A3" s="749" t="s">
        <v>463</v>
      </c>
      <c r="B3" s="749"/>
      <c r="C3" s="749"/>
      <c r="D3" s="749"/>
      <c r="E3" s="749"/>
      <c r="F3" s="749"/>
      <c r="G3" s="749"/>
      <c r="H3" s="749"/>
      <c r="I3" s="749"/>
      <c r="J3" s="749"/>
      <c r="K3" s="749"/>
      <c r="L3" s="749"/>
      <c r="M3" s="749"/>
      <c r="N3" s="749"/>
      <c r="O3" s="749"/>
      <c r="P3" s="749"/>
      <c r="Q3" s="749"/>
      <c r="R3" s="749"/>
      <c r="S3" s="749"/>
      <c r="T3" s="749"/>
      <c r="U3" s="749"/>
      <c r="V3" s="749"/>
      <c r="W3" s="749"/>
      <c r="X3" s="749"/>
      <c r="Y3" s="749"/>
      <c r="Z3" s="749"/>
      <c r="AA3" s="749"/>
      <c r="AB3" s="749"/>
      <c r="AC3" s="749"/>
      <c r="AD3" s="749"/>
      <c r="AE3" s="749"/>
      <c r="AF3" s="749"/>
      <c r="AG3" s="749"/>
    </row>
    <row r="4" spans="1:45" s="140" customFormat="1" ht="15.75">
      <c r="A4" s="750" t="str">
        <f>'Biểu số 3  NSĐP'!A4:AD4</f>
        <v>(Kèm theo Báo cáo số       /BC-UBND ngày        tháng 11 năm 2020 của UBND huyện Mường Tè)</v>
      </c>
      <c r="B4" s="750"/>
      <c r="C4" s="750"/>
      <c r="D4" s="750"/>
      <c r="E4" s="750"/>
      <c r="F4" s="750"/>
      <c r="G4" s="750"/>
      <c r="H4" s="750"/>
      <c r="I4" s="750"/>
      <c r="J4" s="750"/>
      <c r="K4" s="750"/>
      <c r="L4" s="750"/>
      <c r="M4" s="750"/>
      <c r="N4" s="750"/>
      <c r="O4" s="750"/>
      <c r="P4" s="750"/>
      <c r="Q4" s="750"/>
      <c r="R4" s="750"/>
      <c r="S4" s="750"/>
      <c r="T4" s="750"/>
      <c r="U4" s="750"/>
      <c r="V4" s="750"/>
      <c r="W4" s="750"/>
      <c r="X4" s="750"/>
      <c r="Y4" s="750"/>
      <c r="Z4" s="750"/>
      <c r="AA4" s="750"/>
      <c r="AB4" s="750"/>
      <c r="AC4" s="750"/>
      <c r="AD4" s="750"/>
      <c r="AE4" s="750"/>
      <c r="AF4" s="750"/>
      <c r="AG4" s="750"/>
      <c r="AH4" s="141"/>
      <c r="AI4" s="141"/>
      <c r="AJ4" s="141"/>
      <c r="AK4" s="141"/>
      <c r="AL4" s="141"/>
      <c r="AM4" s="141"/>
      <c r="AN4" s="141"/>
      <c r="AO4" s="141"/>
      <c r="AP4" s="141"/>
      <c r="AQ4" s="141"/>
      <c r="AR4" s="141"/>
      <c r="AS4" s="141"/>
    </row>
    <row r="5" spans="1:45" s="143" customFormat="1" ht="16.5" thickBot="1">
      <c r="A5" s="142"/>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740" t="s">
        <v>23</v>
      </c>
      <c r="AC5" s="740"/>
      <c r="AD5" s="740"/>
      <c r="AE5" s="740"/>
      <c r="AF5" s="740"/>
      <c r="AG5" s="740"/>
    </row>
    <row r="6" spans="1:45" s="133" customFormat="1" ht="37.5" customHeight="1">
      <c r="A6" s="751" t="s">
        <v>0</v>
      </c>
      <c r="B6" s="746" t="s">
        <v>118</v>
      </c>
      <c r="C6" s="746" t="s">
        <v>2</v>
      </c>
      <c r="D6" s="746" t="s">
        <v>3</v>
      </c>
      <c r="E6" s="746" t="s">
        <v>6</v>
      </c>
      <c r="F6" s="753" t="s">
        <v>182</v>
      </c>
      <c r="G6" s="753"/>
      <c r="H6" s="753"/>
      <c r="I6" s="746" t="s">
        <v>625</v>
      </c>
      <c r="J6" s="746"/>
      <c r="K6" s="746" t="s">
        <v>469</v>
      </c>
      <c r="L6" s="746"/>
      <c r="M6" s="746" t="s">
        <v>626</v>
      </c>
      <c r="N6" s="746"/>
      <c r="O6" s="746" t="s">
        <v>56</v>
      </c>
      <c r="P6" s="746"/>
      <c r="Q6" s="746"/>
      <c r="R6" s="746" t="s">
        <v>467</v>
      </c>
      <c r="S6" s="746"/>
      <c r="T6" s="746"/>
      <c r="U6" s="746"/>
      <c r="V6" s="746" t="s">
        <v>630</v>
      </c>
      <c r="W6" s="746"/>
      <c r="X6" s="746"/>
      <c r="Y6" s="746"/>
      <c r="Z6" s="746" t="s">
        <v>586</v>
      </c>
      <c r="AA6" s="746"/>
      <c r="AB6" s="746" t="s">
        <v>632</v>
      </c>
      <c r="AC6" s="746"/>
      <c r="AD6" s="746" t="s">
        <v>117</v>
      </c>
      <c r="AE6" s="746"/>
      <c r="AF6" s="746"/>
      <c r="AG6" s="744" t="s">
        <v>5</v>
      </c>
    </row>
    <row r="7" spans="1:45" s="134" customFormat="1" ht="47.25" customHeight="1">
      <c r="A7" s="752"/>
      <c r="B7" s="741"/>
      <c r="C7" s="741"/>
      <c r="D7" s="741"/>
      <c r="E7" s="741"/>
      <c r="F7" s="742"/>
      <c r="G7" s="742"/>
      <c r="H7" s="742"/>
      <c r="I7" s="741"/>
      <c r="J7" s="741"/>
      <c r="K7" s="741"/>
      <c r="L7" s="741"/>
      <c r="M7" s="741"/>
      <c r="N7" s="741"/>
      <c r="O7" s="741"/>
      <c r="P7" s="741"/>
      <c r="Q7" s="741"/>
      <c r="R7" s="741" t="s">
        <v>466</v>
      </c>
      <c r="S7" s="741"/>
      <c r="T7" s="741" t="s">
        <v>468</v>
      </c>
      <c r="U7" s="741"/>
      <c r="V7" s="741" t="s">
        <v>631</v>
      </c>
      <c r="W7" s="741"/>
      <c r="X7" s="741" t="s">
        <v>465</v>
      </c>
      <c r="Y7" s="741"/>
      <c r="Z7" s="741"/>
      <c r="AA7" s="741"/>
      <c r="AB7" s="741"/>
      <c r="AC7" s="741"/>
      <c r="AD7" s="741"/>
      <c r="AE7" s="741"/>
      <c r="AF7" s="741"/>
      <c r="AG7" s="745"/>
    </row>
    <row r="8" spans="1:45" s="134" customFormat="1" ht="27" customHeight="1">
      <c r="A8" s="752"/>
      <c r="B8" s="741"/>
      <c r="C8" s="741"/>
      <c r="D8" s="741"/>
      <c r="E8" s="741"/>
      <c r="F8" s="742" t="s">
        <v>116</v>
      </c>
      <c r="G8" s="742" t="s">
        <v>45</v>
      </c>
      <c r="H8" s="743" t="s">
        <v>12</v>
      </c>
      <c r="I8" s="742" t="s">
        <v>4</v>
      </c>
      <c r="J8" s="742" t="s">
        <v>12</v>
      </c>
      <c r="K8" s="742" t="s">
        <v>4</v>
      </c>
      <c r="L8" s="742" t="s">
        <v>12</v>
      </c>
      <c r="M8" s="742" t="s">
        <v>4</v>
      </c>
      <c r="N8" s="742" t="s">
        <v>12</v>
      </c>
      <c r="O8" s="741" t="s">
        <v>627</v>
      </c>
      <c r="P8" s="742" t="s">
        <v>628</v>
      </c>
      <c r="Q8" s="742" t="s">
        <v>629</v>
      </c>
      <c r="R8" s="742" t="s">
        <v>4</v>
      </c>
      <c r="S8" s="743" t="s">
        <v>12</v>
      </c>
      <c r="T8" s="742" t="s">
        <v>4</v>
      </c>
      <c r="U8" s="743" t="s">
        <v>12</v>
      </c>
      <c r="V8" s="742" t="s">
        <v>4</v>
      </c>
      <c r="W8" s="743" t="s">
        <v>12</v>
      </c>
      <c r="X8" s="742" t="s">
        <v>4</v>
      </c>
      <c r="Y8" s="743" t="s">
        <v>12</v>
      </c>
      <c r="Z8" s="741" t="s">
        <v>46</v>
      </c>
      <c r="AA8" s="741" t="s">
        <v>12</v>
      </c>
      <c r="AB8" s="741" t="s">
        <v>46</v>
      </c>
      <c r="AC8" s="741" t="s">
        <v>12</v>
      </c>
      <c r="AD8" s="741" t="s">
        <v>46</v>
      </c>
      <c r="AE8" s="741" t="s">
        <v>12</v>
      </c>
      <c r="AF8" s="741"/>
      <c r="AG8" s="745"/>
    </row>
    <row r="9" spans="1:45" s="134" customFormat="1" ht="57.75" customHeight="1">
      <c r="A9" s="752"/>
      <c r="B9" s="741"/>
      <c r="C9" s="741"/>
      <c r="D9" s="741"/>
      <c r="E9" s="741"/>
      <c r="F9" s="742"/>
      <c r="G9" s="742"/>
      <c r="H9" s="743"/>
      <c r="I9" s="742"/>
      <c r="J9" s="742"/>
      <c r="K9" s="742"/>
      <c r="L9" s="742"/>
      <c r="M9" s="742"/>
      <c r="N9" s="742"/>
      <c r="O9" s="741"/>
      <c r="P9" s="742"/>
      <c r="Q9" s="742"/>
      <c r="R9" s="742"/>
      <c r="S9" s="743"/>
      <c r="T9" s="742"/>
      <c r="U9" s="743"/>
      <c r="V9" s="742"/>
      <c r="W9" s="743"/>
      <c r="X9" s="742"/>
      <c r="Y9" s="743"/>
      <c r="Z9" s="741"/>
      <c r="AA9" s="741"/>
      <c r="AB9" s="741"/>
      <c r="AC9" s="741"/>
      <c r="AD9" s="741"/>
      <c r="AE9" s="135" t="s">
        <v>4</v>
      </c>
      <c r="AF9" s="136" t="s">
        <v>114</v>
      </c>
      <c r="AG9" s="745"/>
    </row>
    <row r="10" spans="1:45" s="128" customFormat="1" ht="15" hidden="1">
      <c r="A10" s="204">
        <v>1</v>
      </c>
      <c r="B10" s="129">
        <v>2</v>
      </c>
      <c r="C10" s="129">
        <v>3</v>
      </c>
      <c r="D10" s="129">
        <v>4</v>
      </c>
      <c r="E10" s="129">
        <v>5</v>
      </c>
      <c r="F10" s="129">
        <v>15</v>
      </c>
      <c r="G10" s="129">
        <v>16</v>
      </c>
      <c r="H10" s="129">
        <v>17</v>
      </c>
      <c r="I10" s="129">
        <v>22</v>
      </c>
      <c r="J10" s="129">
        <v>23</v>
      </c>
      <c r="K10" s="129">
        <v>18</v>
      </c>
      <c r="L10" s="129">
        <v>19</v>
      </c>
      <c r="M10" s="129">
        <v>18</v>
      </c>
      <c r="N10" s="129">
        <v>19</v>
      </c>
      <c r="O10" s="129">
        <v>26</v>
      </c>
      <c r="P10" s="129">
        <v>28</v>
      </c>
      <c r="Q10" s="129">
        <v>30</v>
      </c>
      <c r="R10" s="129"/>
      <c r="S10" s="129"/>
      <c r="T10" s="129">
        <v>32</v>
      </c>
      <c r="U10" s="129">
        <v>33</v>
      </c>
      <c r="V10" s="129"/>
      <c r="W10" s="129"/>
      <c r="X10" s="129">
        <v>32</v>
      </c>
      <c r="Y10" s="129">
        <v>33</v>
      </c>
      <c r="Z10" s="129">
        <v>34</v>
      </c>
      <c r="AA10" s="129">
        <v>35</v>
      </c>
      <c r="AB10" s="129">
        <v>36</v>
      </c>
      <c r="AC10" s="129">
        <v>37</v>
      </c>
      <c r="AD10" s="129">
        <v>39</v>
      </c>
      <c r="AE10" s="129">
        <v>40</v>
      </c>
      <c r="AF10" s="129">
        <v>41</v>
      </c>
      <c r="AG10" s="205">
        <v>42</v>
      </c>
    </row>
    <row r="11" spans="1:45" s="146" customFormat="1" ht="17.25" customHeight="1">
      <c r="A11" s="206"/>
      <c r="B11" s="144" t="s">
        <v>9</v>
      </c>
      <c r="C11" s="144"/>
      <c r="D11" s="144"/>
      <c r="E11" s="144"/>
      <c r="F11" s="126"/>
      <c r="G11" s="126">
        <f>G38</f>
        <v>75100</v>
      </c>
      <c r="H11" s="126">
        <f t="shared" ref="H11:AC11" si="0">H38</f>
        <v>63642</v>
      </c>
      <c r="I11" s="126">
        <f t="shared" si="0"/>
        <v>59032</v>
      </c>
      <c r="J11" s="126">
        <f t="shared" si="0"/>
        <v>58199</v>
      </c>
      <c r="K11" s="126">
        <f t="shared" si="0"/>
        <v>6113</v>
      </c>
      <c r="L11" s="126">
        <f t="shared" si="0"/>
        <v>6113</v>
      </c>
      <c r="M11" s="126">
        <f t="shared" si="0"/>
        <v>0</v>
      </c>
      <c r="N11" s="126">
        <f t="shared" si="0"/>
        <v>0</v>
      </c>
      <c r="O11" s="126">
        <f t="shared" si="0"/>
        <v>68260.600999999995</v>
      </c>
      <c r="P11" s="126">
        <f t="shared" si="0"/>
        <v>0</v>
      </c>
      <c r="Q11" s="126">
        <f t="shared" si="0"/>
        <v>0</v>
      </c>
      <c r="R11" s="126">
        <f t="shared" si="0"/>
        <v>3474</v>
      </c>
      <c r="S11" s="126">
        <f t="shared" si="0"/>
        <v>1944</v>
      </c>
      <c r="T11" s="126">
        <f t="shared" si="0"/>
        <v>0</v>
      </c>
      <c r="U11" s="126">
        <f t="shared" si="0"/>
        <v>0</v>
      </c>
      <c r="V11" s="126">
        <f t="shared" si="0"/>
        <v>0</v>
      </c>
      <c r="W11" s="126">
        <f t="shared" si="0"/>
        <v>0</v>
      </c>
      <c r="X11" s="126">
        <f t="shared" si="0"/>
        <v>0</v>
      </c>
      <c r="Y11" s="126">
        <f t="shared" si="0"/>
        <v>0</v>
      </c>
      <c r="Z11" s="126">
        <f t="shared" si="0"/>
        <v>9228.6009999999987</v>
      </c>
      <c r="AA11" s="126">
        <f t="shared" si="0"/>
        <v>8782</v>
      </c>
      <c r="AB11" s="126">
        <f t="shared" si="0"/>
        <v>9228.6009999999987</v>
      </c>
      <c r="AC11" s="126">
        <f t="shared" si="0"/>
        <v>8605.6009999999987</v>
      </c>
      <c r="AD11" s="126"/>
      <c r="AE11" s="126"/>
      <c r="AF11" s="126"/>
      <c r="AG11" s="207"/>
      <c r="AH11" s="145" t="e">
        <f>V11/M11%</f>
        <v>#DIV/0!</v>
      </c>
      <c r="AI11" s="146" t="e">
        <f>Y11/M11%</f>
        <v>#DIV/0!</v>
      </c>
    </row>
    <row r="12" spans="1:45" s="150" customFormat="1" ht="10.5" hidden="1">
      <c r="A12" s="208" t="s">
        <v>7</v>
      </c>
      <c r="B12" s="147" t="s">
        <v>113</v>
      </c>
      <c r="C12" s="148"/>
      <c r="D12" s="148"/>
      <c r="E12" s="148"/>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209"/>
    </row>
    <row r="13" spans="1:45" s="150" customFormat="1" ht="31.5" hidden="1">
      <c r="A13" s="210">
        <v>1</v>
      </c>
      <c r="B13" s="147" t="s">
        <v>193</v>
      </c>
      <c r="C13" s="148"/>
      <c r="D13" s="148"/>
      <c r="E13" s="148"/>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209"/>
    </row>
    <row r="14" spans="1:45" s="150" customFormat="1" ht="11.25" hidden="1">
      <c r="A14" s="211" t="s">
        <v>80</v>
      </c>
      <c r="B14" s="151" t="s">
        <v>81</v>
      </c>
      <c r="C14" s="148"/>
      <c r="D14" s="148"/>
      <c r="E14" s="148"/>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c r="AF14" s="149"/>
      <c r="AG14" s="209"/>
    </row>
    <row r="15" spans="1:45" s="150" customFormat="1" ht="11.25" hidden="1">
      <c r="A15" s="211" t="s">
        <v>82</v>
      </c>
      <c r="B15" s="151" t="s">
        <v>81</v>
      </c>
      <c r="C15" s="148"/>
      <c r="D15" s="148"/>
      <c r="E15" s="148"/>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209"/>
    </row>
    <row r="16" spans="1:45" s="150" customFormat="1" ht="11.25" hidden="1">
      <c r="A16" s="211" t="s">
        <v>83</v>
      </c>
      <c r="B16" s="152" t="s">
        <v>21</v>
      </c>
      <c r="C16" s="148"/>
      <c r="D16" s="148"/>
      <c r="E16" s="148"/>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209"/>
    </row>
    <row r="17" spans="1:33" s="150" customFormat="1" ht="21" hidden="1">
      <c r="A17" s="210" t="s">
        <v>88</v>
      </c>
      <c r="B17" s="147" t="s">
        <v>194</v>
      </c>
      <c r="C17" s="148"/>
      <c r="D17" s="148"/>
      <c r="E17" s="148"/>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c r="AF17" s="149"/>
      <c r="AG17" s="209"/>
    </row>
    <row r="18" spans="1:33" s="150" customFormat="1" ht="11.25" hidden="1">
      <c r="A18" s="211" t="s">
        <v>80</v>
      </c>
      <c r="B18" s="151" t="s">
        <v>81</v>
      </c>
      <c r="C18" s="148"/>
      <c r="D18" s="148"/>
      <c r="E18" s="148"/>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c r="AF18" s="149"/>
      <c r="AG18" s="209"/>
    </row>
    <row r="19" spans="1:33" s="150" customFormat="1" ht="11.25" hidden="1">
      <c r="A19" s="211" t="s">
        <v>83</v>
      </c>
      <c r="B19" s="152" t="s">
        <v>21</v>
      </c>
      <c r="C19" s="148"/>
      <c r="D19" s="148"/>
      <c r="E19" s="148"/>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c r="AF19" s="149"/>
      <c r="AG19" s="209"/>
    </row>
    <row r="20" spans="1:33" s="150" customFormat="1" ht="21" hidden="1">
      <c r="A20" s="210" t="s">
        <v>90</v>
      </c>
      <c r="B20" s="147" t="s">
        <v>112</v>
      </c>
      <c r="C20" s="148"/>
      <c r="D20" s="148"/>
      <c r="E20" s="148"/>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c r="AF20" s="149"/>
      <c r="AG20" s="209"/>
    </row>
    <row r="21" spans="1:33" s="150" customFormat="1" ht="11.25" hidden="1">
      <c r="A21" s="211" t="s">
        <v>80</v>
      </c>
      <c r="B21" s="151" t="s">
        <v>81</v>
      </c>
      <c r="C21" s="148"/>
      <c r="D21" s="148"/>
      <c r="E21" s="148"/>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c r="AF21" s="149"/>
      <c r="AG21" s="209"/>
    </row>
    <row r="22" spans="1:33" s="150" customFormat="1" ht="11.25" hidden="1">
      <c r="A22" s="211" t="s">
        <v>83</v>
      </c>
      <c r="B22" s="152" t="s">
        <v>21</v>
      </c>
      <c r="C22" s="148"/>
      <c r="D22" s="148"/>
      <c r="E22" s="148"/>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c r="AF22" s="149"/>
      <c r="AG22" s="209"/>
    </row>
    <row r="23" spans="1:33" s="150" customFormat="1" ht="21" hidden="1">
      <c r="A23" s="210" t="s">
        <v>92</v>
      </c>
      <c r="B23" s="147" t="s">
        <v>195</v>
      </c>
      <c r="C23" s="148"/>
      <c r="D23" s="148"/>
      <c r="E23" s="148"/>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209"/>
    </row>
    <row r="24" spans="1:33" s="150" customFormat="1" ht="11.25" hidden="1">
      <c r="A24" s="211" t="s">
        <v>80</v>
      </c>
      <c r="B24" s="151" t="s">
        <v>81</v>
      </c>
      <c r="C24" s="148"/>
      <c r="D24" s="148"/>
      <c r="E24" s="148"/>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c r="AF24" s="149"/>
      <c r="AG24" s="209"/>
    </row>
    <row r="25" spans="1:33" s="150" customFormat="1" ht="11.25" hidden="1">
      <c r="A25" s="211" t="s">
        <v>83</v>
      </c>
      <c r="B25" s="152" t="s">
        <v>21</v>
      </c>
      <c r="C25" s="148"/>
      <c r="D25" s="148"/>
      <c r="E25" s="148"/>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c r="AF25" s="149"/>
      <c r="AG25" s="209"/>
    </row>
    <row r="26" spans="1:33" s="150" customFormat="1" ht="52.5" hidden="1">
      <c r="A26" s="210" t="s">
        <v>111</v>
      </c>
      <c r="B26" s="147" t="s">
        <v>110</v>
      </c>
      <c r="C26" s="148"/>
      <c r="D26" s="148"/>
      <c r="E26" s="148"/>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c r="AF26" s="149"/>
      <c r="AG26" s="209"/>
    </row>
    <row r="27" spans="1:33" s="150" customFormat="1" ht="11.25" hidden="1">
      <c r="A27" s="211" t="s">
        <v>80</v>
      </c>
      <c r="B27" s="151" t="s">
        <v>81</v>
      </c>
      <c r="C27" s="148"/>
      <c r="D27" s="148"/>
      <c r="E27" s="148"/>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c r="AF27" s="149"/>
      <c r="AG27" s="209"/>
    </row>
    <row r="28" spans="1:33" s="150" customFormat="1" ht="11.25" hidden="1">
      <c r="A28" s="211" t="s">
        <v>83</v>
      </c>
      <c r="B28" s="152" t="s">
        <v>21</v>
      </c>
      <c r="C28" s="148"/>
      <c r="D28" s="148"/>
      <c r="E28" s="148"/>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c r="AF28" s="149"/>
      <c r="AG28" s="209"/>
    </row>
    <row r="29" spans="1:33" s="150" customFormat="1" ht="10.5" hidden="1">
      <c r="A29" s="208" t="s">
        <v>10</v>
      </c>
      <c r="B29" s="147" t="s">
        <v>109</v>
      </c>
      <c r="C29" s="148"/>
      <c r="D29" s="148"/>
      <c r="E29" s="148"/>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209"/>
    </row>
    <row r="30" spans="1:33" s="146" customFormat="1" ht="11.25" hidden="1">
      <c r="A30" s="212"/>
      <c r="B30" s="147" t="s">
        <v>24</v>
      </c>
      <c r="C30" s="153"/>
      <c r="D30" s="153"/>
      <c r="E30" s="153"/>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4"/>
      <c r="AD30" s="154"/>
      <c r="AE30" s="154"/>
      <c r="AF30" s="154"/>
      <c r="AG30" s="213"/>
    </row>
    <row r="31" spans="1:33" s="150" customFormat="1" ht="10.5" hidden="1">
      <c r="A31" s="208" t="s">
        <v>11</v>
      </c>
      <c r="B31" s="147" t="s">
        <v>108</v>
      </c>
      <c r="C31" s="148"/>
      <c r="D31" s="148"/>
      <c r="E31" s="148"/>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c r="AF31" s="149"/>
      <c r="AG31" s="209"/>
    </row>
    <row r="32" spans="1:33" s="158" customFormat="1" ht="11.25" hidden="1">
      <c r="A32" s="214">
        <v>1</v>
      </c>
      <c r="B32" s="155" t="s">
        <v>107</v>
      </c>
      <c r="C32" s="156"/>
      <c r="D32" s="156"/>
      <c r="E32" s="156"/>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215"/>
    </row>
    <row r="33" spans="1:45" s="146" customFormat="1" ht="11.25" hidden="1">
      <c r="A33" s="212"/>
      <c r="B33" s="147" t="s">
        <v>24</v>
      </c>
      <c r="C33" s="153"/>
      <c r="D33" s="153"/>
      <c r="E33" s="153"/>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213"/>
    </row>
    <row r="34" spans="1:45" s="161" customFormat="1" ht="11.25" hidden="1">
      <c r="A34" s="214">
        <v>2</v>
      </c>
      <c r="B34" s="155" t="s">
        <v>106</v>
      </c>
      <c r="C34" s="159"/>
      <c r="D34" s="159"/>
      <c r="E34" s="159"/>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216"/>
    </row>
    <row r="35" spans="1:45" s="146" customFormat="1" ht="11.25" hidden="1">
      <c r="A35" s="212"/>
      <c r="B35" s="147" t="s">
        <v>24</v>
      </c>
      <c r="C35" s="153"/>
      <c r="D35" s="153"/>
      <c r="E35" s="153"/>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154"/>
      <c r="AE35" s="154"/>
      <c r="AF35" s="154"/>
      <c r="AG35" s="213"/>
    </row>
    <row r="36" spans="1:45" s="165" customFormat="1" ht="10.5" hidden="1">
      <c r="A36" s="217" t="s">
        <v>13</v>
      </c>
      <c r="B36" s="162" t="s">
        <v>105</v>
      </c>
      <c r="C36" s="163"/>
      <c r="D36" s="163"/>
      <c r="E36" s="163"/>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c r="AF36" s="164"/>
      <c r="AG36" s="218"/>
    </row>
    <row r="37" spans="1:45" s="168" customFormat="1" ht="11.25" hidden="1">
      <c r="A37" s="219"/>
      <c r="B37" s="162" t="s">
        <v>24</v>
      </c>
      <c r="C37" s="166"/>
      <c r="D37" s="166"/>
      <c r="E37" s="166"/>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c r="AF37" s="167"/>
      <c r="AG37" s="220"/>
    </row>
    <row r="38" spans="1:45" s="168" customFormat="1" ht="36.75" customHeight="1">
      <c r="A38" s="177" t="s">
        <v>7</v>
      </c>
      <c r="B38" s="178" t="s">
        <v>104</v>
      </c>
      <c r="C38" s="179"/>
      <c r="D38" s="179"/>
      <c r="E38" s="179"/>
      <c r="F38" s="180"/>
      <c r="G38" s="181">
        <f>G39+G41</f>
        <v>75100</v>
      </c>
      <c r="H38" s="181">
        <f t="shared" ref="H38:AF38" si="1">H39+H41</f>
        <v>63642</v>
      </c>
      <c r="I38" s="181">
        <f t="shared" si="1"/>
        <v>59032</v>
      </c>
      <c r="J38" s="181">
        <f t="shared" si="1"/>
        <v>58199</v>
      </c>
      <c r="K38" s="181">
        <f t="shared" si="1"/>
        <v>6113</v>
      </c>
      <c r="L38" s="181">
        <f t="shared" si="1"/>
        <v>6113</v>
      </c>
      <c r="M38" s="181">
        <f t="shared" si="1"/>
        <v>0</v>
      </c>
      <c r="N38" s="181">
        <f t="shared" si="1"/>
        <v>0</v>
      </c>
      <c r="O38" s="181">
        <f t="shared" si="1"/>
        <v>68260.600999999995</v>
      </c>
      <c r="P38" s="181">
        <f t="shared" si="1"/>
        <v>0</v>
      </c>
      <c r="Q38" s="181">
        <f t="shared" si="1"/>
        <v>0</v>
      </c>
      <c r="R38" s="181">
        <f t="shared" si="1"/>
        <v>3474</v>
      </c>
      <c r="S38" s="181">
        <f t="shared" si="1"/>
        <v>1944</v>
      </c>
      <c r="T38" s="181">
        <f t="shared" si="1"/>
        <v>0</v>
      </c>
      <c r="U38" s="181">
        <f t="shared" si="1"/>
        <v>0</v>
      </c>
      <c r="V38" s="181">
        <f t="shared" si="1"/>
        <v>0</v>
      </c>
      <c r="W38" s="181">
        <f t="shared" si="1"/>
        <v>0</v>
      </c>
      <c r="X38" s="181">
        <f t="shared" si="1"/>
        <v>0</v>
      </c>
      <c r="Y38" s="181">
        <f t="shared" si="1"/>
        <v>0</v>
      </c>
      <c r="Z38" s="181">
        <f t="shared" si="1"/>
        <v>9228.6009999999987</v>
      </c>
      <c r="AA38" s="181">
        <f t="shared" si="1"/>
        <v>8782</v>
      </c>
      <c r="AB38" s="181">
        <f t="shared" si="1"/>
        <v>9228.6009999999987</v>
      </c>
      <c r="AC38" s="181">
        <f t="shared" si="1"/>
        <v>8605.6009999999987</v>
      </c>
      <c r="AD38" s="181">
        <f t="shared" si="1"/>
        <v>0</v>
      </c>
      <c r="AE38" s="181">
        <f t="shared" si="1"/>
        <v>0</v>
      </c>
      <c r="AF38" s="181">
        <f t="shared" si="1"/>
        <v>0</v>
      </c>
      <c r="AG38" s="182"/>
    </row>
    <row r="39" spans="1:45" s="150" customFormat="1" ht="33.75">
      <c r="A39" s="183" t="s">
        <v>78</v>
      </c>
      <c r="B39" s="184" t="s">
        <v>193</v>
      </c>
      <c r="C39" s="185"/>
      <c r="D39" s="185"/>
      <c r="E39" s="185"/>
      <c r="F39" s="186"/>
      <c r="G39" s="187">
        <f t="shared" ref="G39:J39" si="2">G40</f>
        <v>32000</v>
      </c>
      <c r="H39" s="187">
        <f t="shared" si="2"/>
        <v>25534</v>
      </c>
      <c r="I39" s="187">
        <f t="shared" si="2"/>
        <v>26367</v>
      </c>
      <c r="J39" s="187">
        <f t="shared" si="2"/>
        <v>25534</v>
      </c>
      <c r="K39" s="187"/>
      <c r="L39" s="187"/>
      <c r="M39" s="187"/>
      <c r="N39" s="187"/>
      <c r="O39" s="187">
        <f>O40</f>
        <v>30122.600999999999</v>
      </c>
      <c r="P39" s="187">
        <f t="shared" ref="P39:AC39" si="3">P40</f>
        <v>0</v>
      </c>
      <c r="Q39" s="187">
        <f t="shared" si="3"/>
        <v>0</v>
      </c>
      <c r="R39" s="187">
        <f t="shared" si="3"/>
        <v>0</v>
      </c>
      <c r="S39" s="187">
        <f t="shared" si="3"/>
        <v>0</v>
      </c>
      <c r="T39" s="187">
        <f t="shared" si="3"/>
        <v>0</v>
      </c>
      <c r="U39" s="187">
        <f t="shared" si="3"/>
        <v>0</v>
      </c>
      <c r="V39" s="187">
        <f t="shared" si="3"/>
        <v>0</v>
      </c>
      <c r="W39" s="187">
        <f t="shared" si="3"/>
        <v>0</v>
      </c>
      <c r="X39" s="187">
        <f t="shared" si="3"/>
        <v>0</v>
      </c>
      <c r="Y39" s="187">
        <f t="shared" si="3"/>
        <v>0</v>
      </c>
      <c r="Z39" s="187">
        <f t="shared" si="3"/>
        <v>3755.6009999999987</v>
      </c>
      <c r="AA39" s="187">
        <f t="shared" si="3"/>
        <v>4832</v>
      </c>
      <c r="AB39" s="187">
        <f t="shared" si="3"/>
        <v>3755.6009999999987</v>
      </c>
      <c r="AC39" s="187">
        <f t="shared" si="3"/>
        <v>3755.6009999999987</v>
      </c>
      <c r="AD39" s="188"/>
      <c r="AE39" s="188"/>
      <c r="AF39" s="188"/>
      <c r="AG39" s="189"/>
    </row>
    <row r="40" spans="1:45" s="168" customFormat="1" ht="22.5">
      <c r="A40" s="169">
        <v>1</v>
      </c>
      <c r="B40" s="170" t="s">
        <v>302</v>
      </c>
      <c r="C40" s="221" t="s">
        <v>301</v>
      </c>
      <c r="D40" s="223" t="s">
        <v>303</v>
      </c>
      <c r="E40" s="223" t="s">
        <v>268</v>
      </c>
      <c r="F40" s="222" t="s">
        <v>304</v>
      </c>
      <c r="G40" s="171">
        <v>32000</v>
      </c>
      <c r="H40" s="171">
        <v>25534</v>
      </c>
      <c r="I40" s="171">
        <f>J40+833</f>
        <v>26367</v>
      </c>
      <c r="J40" s="171">
        <v>25534</v>
      </c>
      <c r="K40" s="190"/>
      <c r="L40" s="190"/>
      <c r="M40" s="190"/>
      <c r="N40" s="190"/>
      <c r="O40" s="127">
        <v>30122.600999999999</v>
      </c>
      <c r="P40" s="190"/>
      <c r="Q40" s="190"/>
      <c r="R40" s="190"/>
      <c r="S40" s="190"/>
      <c r="T40" s="190"/>
      <c r="U40" s="190"/>
      <c r="V40" s="190"/>
      <c r="W40" s="190"/>
      <c r="X40" s="190"/>
      <c r="Y40" s="190"/>
      <c r="Z40" s="127">
        <f>O40-I40</f>
        <v>3755.6009999999987</v>
      </c>
      <c r="AA40" s="127">
        <f>4832</f>
        <v>4832</v>
      </c>
      <c r="AB40" s="232">
        <f>Z40</f>
        <v>3755.6009999999987</v>
      </c>
      <c r="AC40" s="233">
        <f>AB40</f>
        <v>3755.6009999999987</v>
      </c>
      <c r="AD40" s="191"/>
      <c r="AE40" s="191"/>
      <c r="AF40" s="191"/>
      <c r="AG40" s="192"/>
    </row>
    <row r="41" spans="1:45" s="158" customFormat="1" ht="33.75">
      <c r="A41" s="183" t="s">
        <v>84</v>
      </c>
      <c r="B41" s="184" t="s">
        <v>464</v>
      </c>
      <c r="C41" s="224"/>
      <c r="D41" s="224"/>
      <c r="E41" s="224"/>
      <c r="F41" s="225"/>
      <c r="G41" s="187">
        <f>G42+G43</f>
        <v>43100</v>
      </c>
      <c r="H41" s="187">
        <f t="shared" ref="H41:AC41" si="4">H42+H43</f>
        <v>38108</v>
      </c>
      <c r="I41" s="187">
        <f t="shared" si="4"/>
        <v>32665</v>
      </c>
      <c r="J41" s="187">
        <f t="shared" si="4"/>
        <v>32665</v>
      </c>
      <c r="K41" s="187">
        <f t="shared" si="4"/>
        <v>6113</v>
      </c>
      <c r="L41" s="187">
        <f t="shared" si="4"/>
        <v>6113</v>
      </c>
      <c r="M41" s="187">
        <f t="shared" si="4"/>
        <v>0</v>
      </c>
      <c r="N41" s="187">
        <f t="shared" si="4"/>
        <v>0</v>
      </c>
      <c r="O41" s="187">
        <f t="shared" si="4"/>
        <v>38138</v>
      </c>
      <c r="P41" s="187">
        <f t="shared" si="4"/>
        <v>0</v>
      </c>
      <c r="Q41" s="187">
        <f t="shared" si="4"/>
        <v>0</v>
      </c>
      <c r="R41" s="187">
        <f t="shared" si="4"/>
        <v>3474</v>
      </c>
      <c r="S41" s="187">
        <f t="shared" si="4"/>
        <v>1944</v>
      </c>
      <c r="T41" s="187">
        <f t="shared" si="4"/>
        <v>0</v>
      </c>
      <c r="U41" s="187">
        <f t="shared" si="4"/>
        <v>0</v>
      </c>
      <c r="V41" s="187">
        <f t="shared" si="4"/>
        <v>0</v>
      </c>
      <c r="W41" s="187">
        <f t="shared" si="4"/>
        <v>0</v>
      </c>
      <c r="X41" s="187">
        <f t="shared" si="4"/>
        <v>0</v>
      </c>
      <c r="Y41" s="187">
        <f t="shared" si="4"/>
        <v>0</v>
      </c>
      <c r="Z41" s="187">
        <f t="shared" si="4"/>
        <v>5473</v>
      </c>
      <c r="AA41" s="187">
        <f t="shared" si="4"/>
        <v>3950</v>
      </c>
      <c r="AB41" s="187">
        <f t="shared" si="4"/>
        <v>5473</v>
      </c>
      <c r="AC41" s="187">
        <f t="shared" si="4"/>
        <v>4850</v>
      </c>
      <c r="AD41" s="186">
        <f t="shared" ref="AD41:AF41" si="5">AD42+AD43</f>
        <v>0</v>
      </c>
      <c r="AE41" s="186">
        <f t="shared" si="5"/>
        <v>0</v>
      </c>
      <c r="AF41" s="186">
        <f t="shared" si="5"/>
        <v>0</v>
      </c>
      <c r="AG41" s="193"/>
    </row>
    <row r="42" spans="1:45" s="168" customFormat="1" ht="33.75">
      <c r="A42" s="169">
        <v>1</v>
      </c>
      <c r="B42" s="170" t="s">
        <v>305</v>
      </c>
      <c r="C42" s="221" t="s">
        <v>301</v>
      </c>
      <c r="D42" s="223" t="s">
        <v>306</v>
      </c>
      <c r="E42" s="223" t="s">
        <v>276</v>
      </c>
      <c r="F42" s="222" t="s">
        <v>307</v>
      </c>
      <c r="G42" s="171">
        <v>30600</v>
      </c>
      <c r="H42" s="203">
        <v>26000</v>
      </c>
      <c r="I42" s="171">
        <f>7800+15600</f>
        <v>23400</v>
      </c>
      <c r="J42" s="171">
        <f>I42</f>
        <v>23400</v>
      </c>
      <c r="K42" s="203">
        <f>L42</f>
        <v>3763</v>
      </c>
      <c r="L42" s="203">
        <v>3763</v>
      </c>
      <c r="M42" s="203"/>
      <c r="N42" s="203">
        <f>M42</f>
        <v>0</v>
      </c>
      <c r="O42" s="203">
        <v>27523</v>
      </c>
      <c r="P42" s="203"/>
      <c r="Q42" s="203"/>
      <c r="R42" s="203">
        <f>1988</f>
        <v>1988</v>
      </c>
      <c r="S42" s="203">
        <v>1688</v>
      </c>
      <c r="T42" s="203"/>
      <c r="U42" s="203"/>
      <c r="V42" s="172"/>
      <c r="W42" s="172"/>
      <c r="X42" s="203">
        <f>Y42</f>
        <v>0</v>
      </c>
      <c r="Y42" s="203">
        <f>M42</f>
        <v>0</v>
      </c>
      <c r="Z42" s="127">
        <f>O42-I42</f>
        <v>4123</v>
      </c>
      <c r="AA42" s="203">
        <f>H42-J42-N42</f>
        <v>2600</v>
      </c>
      <c r="AB42" s="232">
        <f>Z42</f>
        <v>4123</v>
      </c>
      <c r="AC42" s="232">
        <v>3500</v>
      </c>
      <c r="AD42" s="191"/>
      <c r="AE42" s="191"/>
      <c r="AF42" s="191"/>
      <c r="AG42" s="192"/>
    </row>
    <row r="43" spans="1:45" s="168" customFormat="1" ht="22.5">
      <c r="A43" s="169">
        <v>2</v>
      </c>
      <c r="B43" s="194" t="s">
        <v>308</v>
      </c>
      <c r="C43" s="221" t="s">
        <v>301</v>
      </c>
      <c r="D43" s="223" t="s">
        <v>309</v>
      </c>
      <c r="E43" s="223" t="s">
        <v>276</v>
      </c>
      <c r="F43" s="222" t="s">
        <v>310</v>
      </c>
      <c r="G43" s="171">
        <v>12500</v>
      </c>
      <c r="H43" s="203">
        <f>G43-392</f>
        <v>12108</v>
      </c>
      <c r="I43" s="203">
        <f>J43</f>
        <v>9265</v>
      </c>
      <c r="J43" s="203">
        <v>9265</v>
      </c>
      <c r="K43" s="203">
        <f>L43</f>
        <v>2350</v>
      </c>
      <c r="L43" s="203">
        <v>2350</v>
      </c>
      <c r="M43" s="203"/>
      <c r="N43" s="203"/>
      <c r="O43" s="203">
        <v>10615</v>
      </c>
      <c r="P43" s="203"/>
      <c r="Q43" s="203"/>
      <c r="R43" s="203">
        <v>1486</v>
      </c>
      <c r="S43" s="203">
        <v>256</v>
      </c>
      <c r="T43" s="203"/>
      <c r="U43" s="203"/>
      <c r="V43" s="203"/>
      <c r="W43" s="203"/>
      <c r="X43" s="203"/>
      <c r="Y43" s="203"/>
      <c r="Z43" s="127">
        <f>O43-I43</f>
        <v>1350</v>
      </c>
      <c r="AA43" s="203">
        <v>1350</v>
      </c>
      <c r="AB43" s="232">
        <f>Z43</f>
        <v>1350</v>
      </c>
      <c r="AC43" s="232">
        <f>AB43</f>
        <v>1350</v>
      </c>
      <c r="AD43" s="191"/>
      <c r="AE43" s="191"/>
      <c r="AF43" s="191"/>
      <c r="AG43" s="192"/>
    </row>
    <row r="44" spans="1:45" s="158" customFormat="1" ht="22.5">
      <c r="A44" s="183" t="s">
        <v>86</v>
      </c>
      <c r="B44" s="184" t="s">
        <v>195</v>
      </c>
      <c r="C44" s="185"/>
      <c r="D44" s="185"/>
      <c r="E44" s="185"/>
      <c r="F44" s="186"/>
      <c r="G44" s="187"/>
      <c r="H44" s="187"/>
      <c r="I44" s="187"/>
      <c r="J44" s="187"/>
      <c r="K44" s="187"/>
      <c r="L44" s="187"/>
      <c r="M44" s="187"/>
      <c r="N44" s="187"/>
      <c r="O44" s="187"/>
      <c r="P44" s="187"/>
      <c r="Q44" s="187"/>
      <c r="R44" s="187"/>
      <c r="S44" s="187"/>
      <c r="T44" s="187"/>
      <c r="U44" s="187"/>
      <c r="V44" s="187"/>
      <c r="W44" s="187"/>
      <c r="X44" s="187"/>
      <c r="Y44" s="187"/>
      <c r="Z44" s="187"/>
      <c r="AA44" s="187"/>
      <c r="AB44" s="187"/>
      <c r="AC44" s="187"/>
      <c r="AD44" s="186"/>
      <c r="AE44" s="186"/>
      <c r="AF44" s="186"/>
      <c r="AG44" s="193"/>
    </row>
    <row r="45" spans="1:45" s="168" customFormat="1" ht="11.25" hidden="1">
      <c r="A45" s="195"/>
      <c r="B45" s="196"/>
      <c r="C45" s="197"/>
      <c r="D45" s="197"/>
      <c r="E45" s="197"/>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2"/>
    </row>
    <row r="46" spans="1:45" s="168" customFormat="1" ht="11.25" hidden="1">
      <c r="A46" s="195"/>
      <c r="B46" s="196"/>
      <c r="C46" s="197"/>
      <c r="D46" s="197"/>
      <c r="E46" s="197"/>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2"/>
    </row>
    <row r="47" spans="1:45" s="146" customFormat="1" ht="12" thickBot="1">
      <c r="A47" s="198"/>
      <c r="B47" s="199"/>
      <c r="C47" s="200"/>
      <c r="D47" s="200"/>
      <c r="E47" s="200"/>
      <c r="F47" s="201"/>
      <c r="G47" s="201"/>
      <c r="H47" s="201"/>
      <c r="I47" s="201"/>
      <c r="J47" s="201"/>
      <c r="K47" s="201"/>
      <c r="L47" s="201"/>
      <c r="M47" s="201"/>
      <c r="N47" s="201"/>
      <c r="O47" s="201"/>
      <c r="P47" s="201"/>
      <c r="Q47" s="201"/>
      <c r="R47" s="201"/>
      <c r="S47" s="201"/>
      <c r="T47" s="201"/>
      <c r="U47" s="201"/>
      <c r="V47" s="201"/>
      <c r="W47" s="201"/>
      <c r="X47" s="201"/>
      <c r="Y47" s="201"/>
      <c r="Z47" s="201"/>
      <c r="AA47" s="201"/>
      <c r="AB47" s="201"/>
      <c r="AC47" s="201"/>
      <c r="AD47" s="201"/>
      <c r="AE47" s="201"/>
      <c r="AF47" s="201"/>
      <c r="AG47" s="202"/>
    </row>
    <row r="48" spans="1:45" s="176" customFormat="1" ht="19.899999999999999" customHeight="1">
      <c r="A48" s="173"/>
      <c r="B48" s="174"/>
      <c r="C48" s="175"/>
      <c r="D48" s="175"/>
      <c r="E48" s="175"/>
      <c r="AH48" s="146"/>
      <c r="AI48" s="146"/>
      <c r="AJ48" s="146"/>
      <c r="AK48" s="146"/>
      <c r="AL48" s="146"/>
      <c r="AM48" s="146"/>
      <c r="AN48" s="146"/>
      <c r="AO48" s="146"/>
      <c r="AP48" s="146"/>
      <c r="AQ48" s="146"/>
      <c r="AR48" s="146"/>
      <c r="AS48" s="146"/>
    </row>
    <row r="49" spans="1:45" s="176" customFormat="1" ht="19.899999999999999" customHeight="1">
      <c r="A49" s="173"/>
      <c r="B49" s="174"/>
      <c r="C49" s="175"/>
      <c r="D49" s="175"/>
      <c r="E49" s="175"/>
      <c r="AH49" s="146"/>
      <c r="AI49" s="146"/>
      <c r="AJ49" s="146"/>
      <c r="AK49" s="146"/>
      <c r="AL49" s="146"/>
      <c r="AM49" s="146"/>
      <c r="AN49" s="146"/>
      <c r="AO49" s="146"/>
      <c r="AP49" s="146"/>
      <c r="AQ49" s="146"/>
      <c r="AR49" s="146"/>
      <c r="AS49" s="146"/>
    </row>
    <row r="50" spans="1:45" s="114" customFormat="1" ht="15.75">
      <c r="A50" s="110"/>
      <c r="B50" s="111"/>
      <c r="C50" s="112"/>
      <c r="D50" s="112"/>
      <c r="E50" s="112"/>
      <c r="F50" s="113"/>
      <c r="G50" s="113"/>
      <c r="H50" s="113"/>
      <c r="I50" s="113"/>
      <c r="J50" s="113"/>
      <c r="K50" s="113"/>
      <c r="L50" s="113"/>
      <c r="M50" s="113"/>
      <c r="N50" s="113"/>
      <c r="O50" s="113"/>
      <c r="P50" s="113"/>
      <c r="Q50" s="113"/>
      <c r="R50" s="113"/>
      <c r="S50" s="113"/>
      <c r="T50" s="113"/>
      <c r="U50" s="113"/>
      <c r="V50" s="113"/>
      <c r="W50" s="113"/>
      <c r="X50" s="113"/>
      <c r="Y50" s="113"/>
      <c r="Z50" s="113"/>
      <c r="AA50" s="113"/>
      <c r="AB50" s="113"/>
      <c r="AC50" s="113"/>
      <c r="AD50" s="113"/>
      <c r="AE50" s="113"/>
      <c r="AF50" s="113"/>
      <c r="AH50" s="109"/>
      <c r="AI50" s="109"/>
      <c r="AJ50" s="109"/>
      <c r="AK50" s="109"/>
      <c r="AL50" s="109"/>
      <c r="AM50" s="109"/>
      <c r="AN50" s="109"/>
      <c r="AO50" s="109"/>
      <c r="AP50" s="109"/>
      <c r="AQ50" s="109"/>
      <c r="AR50" s="109"/>
      <c r="AS50" s="109"/>
    </row>
    <row r="51" spans="1:45" s="114" customFormat="1" ht="15.75">
      <c r="A51" s="110"/>
      <c r="B51" s="111"/>
      <c r="C51" s="112"/>
      <c r="D51" s="112"/>
      <c r="E51" s="112"/>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H51" s="109"/>
      <c r="AI51" s="109"/>
      <c r="AJ51" s="109"/>
      <c r="AK51" s="109"/>
      <c r="AL51" s="109"/>
      <c r="AM51" s="109"/>
      <c r="AN51" s="109"/>
      <c r="AO51" s="109"/>
      <c r="AP51" s="109"/>
      <c r="AQ51" s="109"/>
      <c r="AR51" s="109"/>
      <c r="AS51" s="109"/>
    </row>
    <row r="52" spans="1:45" s="114" customFormat="1" ht="15.75">
      <c r="A52" s="110"/>
      <c r="B52" s="111"/>
      <c r="C52" s="112"/>
      <c r="D52" s="112"/>
      <c r="E52" s="112"/>
      <c r="F52" s="113"/>
      <c r="G52" s="113"/>
      <c r="H52" s="113"/>
      <c r="I52" s="113"/>
      <c r="J52" s="113"/>
      <c r="K52" s="113"/>
      <c r="L52" s="113"/>
      <c r="M52" s="113"/>
      <c r="N52" s="113"/>
      <c r="O52" s="113"/>
      <c r="P52" s="113"/>
      <c r="Q52" s="113"/>
      <c r="R52" s="113"/>
      <c r="S52" s="113"/>
      <c r="T52" s="113"/>
      <c r="U52" s="113"/>
      <c r="V52" s="113"/>
      <c r="W52" s="113"/>
      <c r="X52" s="113"/>
      <c r="Y52" s="113"/>
      <c r="Z52" s="113"/>
      <c r="AA52" s="113"/>
      <c r="AB52" s="113"/>
      <c r="AC52" s="113"/>
      <c r="AD52" s="113"/>
      <c r="AE52" s="113"/>
      <c r="AF52" s="113"/>
      <c r="AH52" s="109"/>
      <c r="AI52" s="109"/>
      <c r="AJ52" s="109"/>
      <c r="AK52" s="109"/>
      <c r="AL52" s="109"/>
      <c r="AM52" s="109"/>
      <c r="AN52" s="109"/>
      <c r="AO52" s="109"/>
      <c r="AP52" s="109"/>
      <c r="AQ52" s="109"/>
      <c r="AR52" s="109"/>
      <c r="AS52" s="109"/>
    </row>
    <row r="53" spans="1:45" s="114" customFormat="1" ht="15.75">
      <c r="A53" s="110"/>
      <c r="B53" s="111"/>
      <c r="C53" s="112"/>
      <c r="D53" s="112"/>
      <c r="E53" s="112"/>
      <c r="F53" s="113"/>
      <c r="G53" s="113"/>
      <c r="H53" s="113"/>
      <c r="I53" s="113"/>
      <c r="J53" s="113"/>
      <c r="K53" s="113"/>
      <c r="L53" s="113"/>
      <c r="M53" s="113"/>
      <c r="N53" s="113"/>
      <c r="O53" s="113"/>
      <c r="P53" s="113"/>
      <c r="Q53" s="113"/>
      <c r="R53" s="113"/>
      <c r="S53" s="113"/>
      <c r="T53" s="113"/>
      <c r="U53" s="113"/>
      <c r="V53" s="113"/>
      <c r="W53" s="113"/>
      <c r="X53" s="113"/>
      <c r="Y53" s="113"/>
      <c r="Z53" s="113"/>
      <c r="AA53" s="113"/>
      <c r="AB53" s="113"/>
      <c r="AC53" s="113"/>
      <c r="AD53" s="113"/>
      <c r="AE53" s="113"/>
      <c r="AF53" s="113"/>
      <c r="AH53" s="109"/>
      <c r="AI53" s="109"/>
      <c r="AJ53" s="109"/>
      <c r="AK53" s="109"/>
      <c r="AL53" s="109"/>
      <c r="AM53" s="109"/>
      <c r="AN53" s="109"/>
      <c r="AO53" s="109"/>
      <c r="AP53" s="109"/>
      <c r="AQ53" s="109"/>
      <c r="AR53" s="109"/>
      <c r="AS53" s="109"/>
    </row>
    <row r="54" spans="1:45" s="114" customFormat="1" ht="15.75">
      <c r="A54" s="110"/>
      <c r="B54" s="111"/>
      <c r="C54" s="112"/>
      <c r="D54" s="112"/>
      <c r="E54" s="112"/>
      <c r="F54" s="113"/>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H54" s="109"/>
      <c r="AI54" s="109"/>
      <c r="AJ54" s="109"/>
      <c r="AK54" s="109"/>
      <c r="AL54" s="109"/>
      <c r="AM54" s="109"/>
      <c r="AN54" s="109"/>
      <c r="AO54" s="109"/>
      <c r="AP54" s="109"/>
      <c r="AQ54" s="109"/>
      <c r="AR54" s="109"/>
      <c r="AS54" s="109"/>
    </row>
    <row r="55" spans="1:45" s="114" customFormat="1" ht="15.75">
      <c r="A55" s="110"/>
      <c r="B55" s="111"/>
      <c r="C55" s="112"/>
      <c r="D55" s="112"/>
      <c r="E55" s="112"/>
      <c r="F55" s="113"/>
      <c r="G55" s="113"/>
      <c r="H55" s="113"/>
      <c r="I55" s="113"/>
      <c r="J55" s="113"/>
      <c r="K55" s="113"/>
      <c r="L55" s="113"/>
      <c r="M55" s="113"/>
      <c r="N55" s="113"/>
      <c r="O55" s="113"/>
      <c r="P55" s="113"/>
      <c r="Q55" s="113"/>
      <c r="R55" s="113"/>
      <c r="S55" s="113"/>
      <c r="T55" s="113"/>
      <c r="U55" s="113"/>
      <c r="V55" s="113"/>
      <c r="W55" s="113"/>
      <c r="X55" s="113"/>
      <c r="Y55" s="113"/>
      <c r="Z55" s="113"/>
      <c r="AA55" s="113"/>
      <c r="AB55" s="113"/>
      <c r="AC55" s="113"/>
      <c r="AD55" s="113"/>
      <c r="AE55" s="113"/>
      <c r="AF55" s="113"/>
      <c r="AH55" s="109"/>
      <c r="AI55" s="109"/>
      <c r="AJ55" s="109"/>
      <c r="AK55" s="109"/>
      <c r="AL55" s="109"/>
      <c r="AM55" s="109"/>
      <c r="AN55" s="109"/>
      <c r="AO55" s="109"/>
      <c r="AP55" s="109"/>
      <c r="AQ55" s="109"/>
      <c r="AR55" s="109"/>
      <c r="AS55" s="109"/>
    </row>
    <row r="56" spans="1:45" s="114" customFormat="1" ht="15.75">
      <c r="A56" s="110"/>
      <c r="B56" s="111"/>
      <c r="C56" s="112"/>
      <c r="D56" s="112"/>
      <c r="E56" s="112"/>
      <c r="F56" s="113"/>
      <c r="G56" s="113"/>
      <c r="H56" s="113"/>
      <c r="I56" s="113"/>
      <c r="J56" s="113"/>
      <c r="K56" s="113"/>
      <c r="L56" s="113"/>
      <c r="M56" s="113"/>
      <c r="N56" s="113"/>
      <c r="O56" s="113"/>
      <c r="P56" s="113"/>
      <c r="Q56" s="113"/>
      <c r="R56" s="113"/>
      <c r="S56" s="113"/>
      <c r="T56" s="113"/>
      <c r="U56" s="113"/>
      <c r="V56" s="113"/>
      <c r="W56" s="113"/>
      <c r="X56" s="113"/>
      <c r="Y56" s="113"/>
      <c r="Z56" s="113"/>
      <c r="AA56" s="113"/>
      <c r="AB56" s="113"/>
      <c r="AC56" s="113"/>
      <c r="AD56" s="113"/>
      <c r="AE56" s="113"/>
      <c r="AF56" s="113"/>
      <c r="AH56" s="109"/>
      <c r="AI56" s="109"/>
      <c r="AJ56" s="109"/>
      <c r="AK56" s="109"/>
      <c r="AL56" s="109"/>
      <c r="AM56" s="109"/>
      <c r="AN56" s="109"/>
      <c r="AO56" s="109"/>
      <c r="AP56" s="109"/>
      <c r="AQ56" s="109"/>
      <c r="AR56" s="109"/>
      <c r="AS56" s="109"/>
    </row>
    <row r="57" spans="1:45" s="114" customFormat="1" ht="15.75">
      <c r="A57" s="110"/>
      <c r="B57" s="111"/>
      <c r="C57" s="112"/>
      <c r="D57" s="112"/>
      <c r="E57" s="112"/>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H57" s="109"/>
      <c r="AI57" s="109"/>
      <c r="AJ57" s="109"/>
      <c r="AK57" s="109"/>
      <c r="AL57" s="109"/>
      <c r="AM57" s="109"/>
      <c r="AN57" s="109"/>
      <c r="AO57" s="109"/>
      <c r="AP57" s="109"/>
      <c r="AQ57" s="109"/>
      <c r="AR57" s="109"/>
      <c r="AS57" s="109"/>
    </row>
    <row r="58" spans="1:45" s="114" customFormat="1" ht="15.75">
      <c r="A58" s="110"/>
      <c r="B58" s="111"/>
      <c r="C58" s="112"/>
      <c r="D58" s="112"/>
      <c r="E58" s="112"/>
      <c r="F58" s="113"/>
      <c r="G58" s="113"/>
      <c r="H58" s="113"/>
      <c r="I58" s="113"/>
      <c r="J58" s="113"/>
      <c r="K58" s="113"/>
      <c r="L58" s="113"/>
      <c r="M58" s="113"/>
      <c r="N58" s="113"/>
      <c r="O58" s="113"/>
      <c r="P58" s="113"/>
      <c r="Q58" s="113"/>
      <c r="R58" s="113"/>
      <c r="S58" s="113"/>
      <c r="T58" s="113"/>
      <c r="U58" s="113"/>
      <c r="V58" s="113"/>
      <c r="W58" s="113"/>
      <c r="X58" s="113"/>
      <c r="Y58" s="113"/>
      <c r="Z58" s="113"/>
      <c r="AA58" s="113"/>
      <c r="AB58" s="113"/>
      <c r="AC58" s="113"/>
      <c r="AD58" s="113"/>
      <c r="AE58" s="113"/>
      <c r="AF58" s="113"/>
      <c r="AH58" s="109"/>
      <c r="AI58" s="109"/>
      <c r="AJ58" s="109"/>
      <c r="AK58" s="109"/>
      <c r="AL58" s="109"/>
      <c r="AM58" s="109"/>
      <c r="AN58" s="109"/>
      <c r="AO58" s="109"/>
      <c r="AP58" s="109"/>
      <c r="AQ58" s="109"/>
      <c r="AR58" s="109"/>
      <c r="AS58" s="109"/>
    </row>
    <row r="59" spans="1:45" s="114" customFormat="1" ht="15.75">
      <c r="A59" s="110"/>
      <c r="B59" s="111"/>
      <c r="C59" s="112"/>
      <c r="D59" s="112"/>
      <c r="E59" s="112"/>
      <c r="F59" s="113"/>
      <c r="G59" s="113"/>
      <c r="H59" s="113"/>
      <c r="I59" s="113"/>
      <c r="J59" s="113"/>
      <c r="K59" s="113"/>
      <c r="L59" s="113"/>
      <c r="M59" s="113"/>
      <c r="N59" s="113"/>
      <c r="O59" s="113"/>
      <c r="P59" s="113"/>
      <c r="Q59" s="113"/>
      <c r="R59" s="113"/>
      <c r="S59" s="113"/>
      <c r="T59" s="113"/>
      <c r="U59" s="113"/>
      <c r="V59" s="113"/>
      <c r="W59" s="113"/>
      <c r="X59" s="113"/>
      <c r="Y59" s="113"/>
      <c r="Z59" s="113"/>
      <c r="AA59" s="113"/>
      <c r="AB59" s="113"/>
      <c r="AC59" s="113"/>
      <c r="AD59" s="113"/>
      <c r="AE59" s="113"/>
      <c r="AF59" s="113"/>
      <c r="AH59" s="109"/>
      <c r="AI59" s="109"/>
      <c r="AJ59" s="109"/>
      <c r="AK59" s="109"/>
      <c r="AL59" s="109"/>
      <c r="AM59" s="109"/>
      <c r="AN59" s="109"/>
      <c r="AO59" s="109"/>
      <c r="AP59" s="109"/>
      <c r="AQ59" s="109"/>
      <c r="AR59" s="109"/>
      <c r="AS59" s="109"/>
    </row>
    <row r="60" spans="1:45" s="114" customFormat="1" ht="15.75">
      <c r="A60" s="110"/>
      <c r="B60" s="111"/>
      <c r="C60" s="112"/>
      <c r="D60" s="112"/>
      <c r="E60" s="112"/>
      <c r="F60" s="113"/>
      <c r="G60" s="113"/>
      <c r="H60" s="113"/>
      <c r="I60" s="113"/>
      <c r="J60" s="113"/>
      <c r="K60" s="113"/>
      <c r="L60" s="113"/>
      <c r="M60" s="113"/>
      <c r="N60" s="113"/>
      <c r="O60" s="113"/>
      <c r="P60" s="113"/>
      <c r="Q60" s="113"/>
      <c r="R60" s="113"/>
      <c r="S60" s="113"/>
      <c r="T60" s="113"/>
      <c r="U60" s="113"/>
      <c r="V60" s="113"/>
      <c r="W60" s="113"/>
      <c r="X60" s="113"/>
      <c r="Y60" s="113"/>
      <c r="Z60" s="113"/>
      <c r="AA60" s="113"/>
      <c r="AB60" s="113"/>
      <c r="AC60" s="113"/>
      <c r="AD60" s="113"/>
      <c r="AE60" s="113"/>
      <c r="AF60" s="113"/>
      <c r="AH60" s="109"/>
      <c r="AI60" s="109"/>
      <c r="AJ60" s="109"/>
      <c r="AK60" s="109"/>
      <c r="AL60" s="109"/>
      <c r="AM60" s="109"/>
      <c r="AN60" s="109"/>
      <c r="AO60" s="109"/>
      <c r="AP60" s="109"/>
      <c r="AQ60" s="109"/>
      <c r="AR60" s="109"/>
      <c r="AS60" s="109"/>
    </row>
    <row r="61" spans="1:45" s="114" customFormat="1" ht="15.75">
      <c r="A61" s="110"/>
      <c r="B61" s="111"/>
      <c r="C61" s="112"/>
      <c r="D61" s="112"/>
      <c r="E61" s="112"/>
      <c r="F61" s="113"/>
      <c r="G61" s="113"/>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H61" s="109"/>
      <c r="AI61" s="109"/>
      <c r="AJ61" s="109"/>
      <c r="AK61" s="109"/>
      <c r="AL61" s="109"/>
      <c r="AM61" s="109"/>
      <c r="AN61" s="109"/>
      <c r="AO61" s="109"/>
      <c r="AP61" s="109"/>
      <c r="AQ61" s="109"/>
      <c r="AR61" s="109"/>
      <c r="AS61" s="109"/>
    </row>
    <row r="62" spans="1:45" s="114" customFormat="1" ht="15.75">
      <c r="A62" s="110"/>
      <c r="B62" s="111"/>
      <c r="C62" s="112"/>
      <c r="D62" s="112"/>
      <c r="E62" s="112"/>
      <c r="F62" s="113"/>
      <c r="G62" s="113"/>
      <c r="H62" s="113"/>
      <c r="I62" s="113"/>
      <c r="J62" s="113"/>
      <c r="K62" s="113"/>
      <c r="L62" s="113"/>
      <c r="M62" s="113"/>
      <c r="N62" s="113"/>
      <c r="O62" s="113"/>
      <c r="P62" s="113"/>
      <c r="Q62" s="113"/>
      <c r="R62" s="113"/>
      <c r="S62" s="113"/>
      <c r="T62" s="113"/>
      <c r="U62" s="113"/>
      <c r="V62" s="113"/>
      <c r="W62" s="113"/>
      <c r="X62" s="113"/>
      <c r="Y62" s="113"/>
      <c r="Z62" s="113"/>
      <c r="AA62" s="113"/>
      <c r="AB62" s="113"/>
      <c r="AC62" s="113"/>
      <c r="AD62" s="113"/>
      <c r="AE62" s="113"/>
      <c r="AF62" s="113"/>
      <c r="AH62" s="109"/>
      <c r="AI62" s="109"/>
      <c r="AJ62" s="109"/>
      <c r="AK62" s="109"/>
      <c r="AL62" s="109"/>
      <c r="AM62" s="109"/>
      <c r="AN62" s="109"/>
      <c r="AO62" s="109"/>
      <c r="AP62" s="109"/>
      <c r="AQ62" s="109"/>
      <c r="AR62" s="109"/>
      <c r="AS62" s="109"/>
    </row>
    <row r="63" spans="1:45" s="114" customFormat="1" ht="15.75">
      <c r="A63" s="110"/>
      <c r="B63" s="111"/>
      <c r="C63" s="112"/>
      <c r="D63" s="112"/>
      <c r="E63" s="112"/>
      <c r="F63" s="113"/>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H63" s="109"/>
      <c r="AI63" s="109"/>
      <c r="AJ63" s="109"/>
      <c r="AK63" s="109"/>
      <c r="AL63" s="109"/>
      <c r="AM63" s="109"/>
      <c r="AN63" s="109"/>
      <c r="AO63" s="109"/>
      <c r="AP63" s="109"/>
      <c r="AQ63" s="109"/>
      <c r="AR63" s="109"/>
      <c r="AS63" s="109"/>
    </row>
    <row r="64" spans="1:45" s="114" customFormat="1" ht="15.75">
      <c r="A64" s="110"/>
      <c r="B64" s="111"/>
      <c r="C64" s="112"/>
      <c r="D64" s="112"/>
      <c r="E64" s="112"/>
      <c r="F64" s="113"/>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H64" s="109"/>
      <c r="AI64" s="109"/>
      <c r="AJ64" s="109"/>
      <c r="AK64" s="109"/>
      <c r="AL64" s="109"/>
      <c r="AM64" s="109"/>
      <c r="AN64" s="109"/>
      <c r="AO64" s="109"/>
      <c r="AP64" s="109"/>
      <c r="AQ64" s="109"/>
      <c r="AR64" s="109"/>
      <c r="AS64" s="109"/>
    </row>
    <row r="65" spans="1:45" s="114" customFormat="1" ht="15.75">
      <c r="A65" s="110"/>
      <c r="B65" s="111"/>
      <c r="C65" s="112"/>
      <c r="D65" s="112"/>
      <c r="E65" s="112"/>
      <c r="F65" s="113"/>
      <c r="G65" s="113"/>
      <c r="H65" s="113"/>
      <c r="I65" s="113"/>
      <c r="J65" s="113"/>
      <c r="K65" s="113"/>
      <c r="L65" s="113"/>
      <c r="M65" s="113"/>
      <c r="N65" s="113"/>
      <c r="O65" s="113"/>
      <c r="P65" s="113"/>
      <c r="Q65" s="113"/>
      <c r="R65" s="113"/>
      <c r="S65" s="113"/>
      <c r="T65" s="113"/>
      <c r="U65" s="113"/>
      <c r="V65" s="113"/>
      <c r="W65" s="113"/>
      <c r="X65" s="113"/>
      <c r="Y65" s="113"/>
      <c r="Z65" s="113"/>
      <c r="AA65" s="113"/>
      <c r="AB65" s="113"/>
      <c r="AC65" s="113"/>
      <c r="AD65" s="113"/>
      <c r="AE65" s="113"/>
      <c r="AF65" s="113"/>
      <c r="AH65" s="109"/>
      <c r="AI65" s="109"/>
      <c r="AJ65" s="109"/>
      <c r="AK65" s="109"/>
      <c r="AL65" s="109"/>
      <c r="AM65" s="109"/>
      <c r="AN65" s="109"/>
      <c r="AO65" s="109"/>
      <c r="AP65" s="109"/>
      <c r="AQ65" s="109"/>
      <c r="AR65" s="109"/>
      <c r="AS65" s="109"/>
    </row>
    <row r="66" spans="1:45" s="114" customFormat="1" ht="15.75">
      <c r="A66" s="110"/>
      <c r="B66" s="111"/>
      <c r="C66" s="112"/>
      <c r="D66" s="112"/>
      <c r="E66" s="112"/>
      <c r="F66" s="113"/>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H66" s="109"/>
      <c r="AI66" s="109"/>
      <c r="AJ66" s="109"/>
      <c r="AK66" s="109"/>
      <c r="AL66" s="109"/>
      <c r="AM66" s="109"/>
      <c r="AN66" s="109"/>
      <c r="AO66" s="109"/>
      <c r="AP66" s="109"/>
      <c r="AQ66" s="109"/>
      <c r="AR66" s="109"/>
      <c r="AS66" s="109"/>
    </row>
    <row r="67" spans="1:45" s="114" customFormat="1" ht="15.75">
      <c r="A67" s="110"/>
      <c r="B67" s="111"/>
      <c r="C67" s="112"/>
      <c r="D67" s="112"/>
      <c r="E67" s="112"/>
      <c r="F67" s="113"/>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113"/>
      <c r="AE67" s="113"/>
      <c r="AF67" s="113"/>
      <c r="AH67" s="109"/>
      <c r="AI67" s="109"/>
      <c r="AJ67" s="109"/>
      <c r="AK67" s="109"/>
      <c r="AL67" s="109"/>
      <c r="AM67" s="109"/>
      <c r="AN67" s="109"/>
      <c r="AO67" s="109"/>
      <c r="AP67" s="109"/>
      <c r="AQ67" s="109"/>
      <c r="AR67" s="109"/>
      <c r="AS67" s="109"/>
    </row>
    <row r="68" spans="1:45" s="114" customFormat="1" ht="15.75">
      <c r="A68" s="110"/>
      <c r="B68" s="111"/>
      <c r="C68" s="112"/>
      <c r="D68" s="112"/>
      <c r="E68" s="112"/>
      <c r="F68" s="113"/>
      <c r="G68" s="113"/>
      <c r="H68" s="113"/>
      <c r="I68" s="113"/>
      <c r="J68" s="113"/>
      <c r="K68" s="113"/>
      <c r="L68" s="113"/>
      <c r="M68" s="113"/>
      <c r="N68" s="113"/>
      <c r="O68" s="113"/>
      <c r="P68" s="113"/>
      <c r="Q68" s="113"/>
      <c r="R68" s="113"/>
      <c r="S68" s="113"/>
      <c r="T68" s="113"/>
      <c r="U68" s="113"/>
      <c r="V68" s="113"/>
      <c r="W68" s="113"/>
      <c r="X68" s="113"/>
      <c r="Y68" s="113"/>
      <c r="Z68" s="113"/>
      <c r="AA68" s="113"/>
      <c r="AB68" s="113"/>
      <c r="AC68" s="113"/>
      <c r="AD68" s="113"/>
      <c r="AE68" s="113"/>
      <c r="AF68" s="113"/>
      <c r="AH68" s="109"/>
      <c r="AI68" s="109"/>
      <c r="AJ68" s="109"/>
      <c r="AK68" s="109"/>
      <c r="AL68" s="109"/>
      <c r="AM68" s="109"/>
      <c r="AN68" s="109"/>
      <c r="AO68" s="109"/>
      <c r="AP68" s="109"/>
      <c r="AQ68" s="109"/>
      <c r="AR68" s="109"/>
      <c r="AS68" s="109"/>
    </row>
    <row r="69" spans="1:45" s="114" customFormat="1" ht="15.75">
      <c r="A69" s="110"/>
      <c r="B69" s="111"/>
      <c r="C69" s="112"/>
      <c r="D69" s="112"/>
      <c r="E69" s="112"/>
      <c r="F69" s="113"/>
      <c r="G69" s="113"/>
      <c r="H69" s="113"/>
      <c r="I69" s="113"/>
      <c r="J69" s="113"/>
      <c r="K69" s="113"/>
      <c r="L69" s="113"/>
      <c r="M69" s="113"/>
      <c r="N69" s="113"/>
      <c r="O69" s="113"/>
      <c r="P69" s="113"/>
      <c r="Q69" s="113"/>
      <c r="R69" s="113"/>
      <c r="S69" s="113"/>
      <c r="T69" s="113"/>
      <c r="U69" s="113"/>
      <c r="V69" s="113"/>
      <c r="W69" s="113"/>
      <c r="X69" s="113"/>
      <c r="Y69" s="113"/>
      <c r="Z69" s="113"/>
      <c r="AA69" s="113"/>
      <c r="AB69" s="113"/>
      <c r="AC69" s="113"/>
      <c r="AD69" s="113"/>
      <c r="AE69" s="113"/>
      <c r="AF69" s="113"/>
      <c r="AH69" s="109"/>
      <c r="AI69" s="109"/>
      <c r="AJ69" s="109"/>
      <c r="AK69" s="109"/>
      <c r="AL69" s="109"/>
      <c r="AM69" s="109"/>
      <c r="AN69" s="109"/>
      <c r="AO69" s="109"/>
      <c r="AP69" s="109"/>
      <c r="AQ69" s="109"/>
      <c r="AR69" s="109"/>
      <c r="AS69" s="109"/>
    </row>
    <row r="70" spans="1:45" s="114" customFormat="1" ht="15.75">
      <c r="A70" s="110"/>
      <c r="B70" s="111"/>
      <c r="C70" s="112"/>
      <c r="D70" s="112"/>
      <c r="E70" s="112"/>
      <c r="F70" s="113"/>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H70" s="109"/>
      <c r="AI70" s="109"/>
      <c r="AJ70" s="109"/>
      <c r="AK70" s="109"/>
      <c r="AL70" s="109"/>
      <c r="AM70" s="109"/>
      <c r="AN70" s="109"/>
      <c r="AO70" s="109"/>
      <c r="AP70" s="109"/>
      <c r="AQ70" s="109"/>
      <c r="AR70" s="109"/>
      <c r="AS70" s="109"/>
    </row>
    <row r="71" spans="1:45" s="114" customFormat="1" ht="15.75">
      <c r="A71" s="110"/>
      <c r="B71" s="111"/>
      <c r="C71" s="112"/>
      <c r="D71" s="112"/>
      <c r="E71" s="112"/>
      <c r="F71" s="113"/>
      <c r="G71" s="113"/>
      <c r="H71" s="113"/>
      <c r="I71" s="113"/>
      <c r="J71" s="113"/>
      <c r="K71" s="113"/>
      <c r="L71" s="113"/>
      <c r="M71" s="113"/>
      <c r="N71" s="113"/>
      <c r="O71" s="113"/>
      <c r="P71" s="113"/>
      <c r="Q71" s="113"/>
      <c r="R71" s="113"/>
      <c r="S71" s="113"/>
      <c r="T71" s="113"/>
      <c r="U71" s="113"/>
      <c r="V71" s="113"/>
      <c r="W71" s="113"/>
      <c r="X71" s="113"/>
      <c r="Y71" s="113"/>
      <c r="Z71" s="113"/>
      <c r="AA71" s="113"/>
      <c r="AB71" s="113"/>
      <c r="AC71" s="113"/>
      <c r="AD71" s="113"/>
      <c r="AE71" s="113"/>
      <c r="AF71" s="113"/>
      <c r="AH71" s="109"/>
      <c r="AI71" s="109"/>
      <c r="AJ71" s="109"/>
      <c r="AK71" s="109"/>
      <c r="AL71" s="109"/>
      <c r="AM71" s="109"/>
      <c r="AN71" s="109"/>
      <c r="AO71" s="109"/>
      <c r="AP71" s="109"/>
      <c r="AQ71" s="109"/>
      <c r="AR71" s="109"/>
      <c r="AS71" s="109"/>
    </row>
    <row r="72" spans="1:45" s="114" customFormat="1" ht="15.75">
      <c r="A72" s="110"/>
      <c r="B72" s="111"/>
      <c r="C72" s="112"/>
      <c r="D72" s="112"/>
      <c r="E72" s="112"/>
      <c r="F72" s="113"/>
      <c r="G72" s="113"/>
      <c r="H72" s="113"/>
      <c r="I72" s="113"/>
      <c r="J72" s="113"/>
      <c r="K72" s="113"/>
      <c r="L72" s="113"/>
      <c r="M72" s="113"/>
      <c r="N72" s="113"/>
      <c r="O72" s="113"/>
      <c r="P72" s="113"/>
      <c r="Q72" s="113"/>
      <c r="R72" s="113"/>
      <c r="S72" s="113"/>
      <c r="T72" s="113"/>
      <c r="U72" s="113"/>
      <c r="V72" s="113"/>
      <c r="W72" s="113"/>
      <c r="X72" s="113"/>
      <c r="Y72" s="113"/>
      <c r="Z72" s="113"/>
      <c r="AA72" s="113"/>
      <c r="AB72" s="113"/>
      <c r="AC72" s="113"/>
      <c r="AD72" s="113"/>
      <c r="AE72" s="113"/>
      <c r="AF72" s="113"/>
      <c r="AH72" s="109"/>
      <c r="AI72" s="109"/>
      <c r="AJ72" s="109"/>
      <c r="AK72" s="109"/>
      <c r="AL72" s="109"/>
      <c r="AM72" s="109"/>
      <c r="AN72" s="109"/>
      <c r="AO72" s="109"/>
      <c r="AP72" s="109"/>
      <c r="AQ72" s="109"/>
      <c r="AR72" s="109"/>
      <c r="AS72" s="109"/>
    </row>
    <row r="73" spans="1:45" s="114" customFormat="1" ht="15.75">
      <c r="A73" s="110"/>
      <c r="B73" s="111"/>
      <c r="C73" s="112"/>
      <c r="D73" s="112"/>
      <c r="E73" s="112"/>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H73" s="109"/>
      <c r="AI73" s="109"/>
      <c r="AJ73" s="109"/>
      <c r="AK73" s="109"/>
      <c r="AL73" s="109"/>
      <c r="AM73" s="109"/>
      <c r="AN73" s="109"/>
      <c r="AO73" s="109"/>
      <c r="AP73" s="109"/>
      <c r="AQ73" s="109"/>
      <c r="AR73" s="109"/>
      <c r="AS73" s="109"/>
    </row>
    <row r="74" spans="1:45" s="114" customFormat="1" ht="15.75">
      <c r="A74" s="110"/>
      <c r="B74" s="111"/>
      <c r="C74" s="112"/>
      <c r="D74" s="112"/>
      <c r="E74" s="112"/>
      <c r="F74" s="113"/>
      <c r="G74" s="113"/>
      <c r="H74" s="113"/>
      <c r="I74" s="113"/>
      <c r="J74" s="113"/>
      <c r="K74" s="113"/>
      <c r="L74" s="113"/>
      <c r="M74" s="113"/>
      <c r="N74" s="113"/>
      <c r="O74" s="113"/>
      <c r="P74" s="113"/>
      <c r="Q74" s="113"/>
      <c r="R74" s="113"/>
      <c r="S74" s="113"/>
      <c r="T74" s="113"/>
      <c r="U74" s="113"/>
      <c r="V74" s="113"/>
      <c r="W74" s="113"/>
      <c r="X74" s="113"/>
      <c r="Y74" s="113"/>
      <c r="Z74" s="113"/>
      <c r="AA74" s="113"/>
      <c r="AB74" s="113"/>
      <c r="AC74" s="113"/>
      <c r="AD74" s="113"/>
      <c r="AE74" s="113"/>
      <c r="AF74" s="113"/>
      <c r="AH74" s="109"/>
      <c r="AI74" s="109"/>
      <c r="AJ74" s="109"/>
      <c r="AK74" s="109"/>
      <c r="AL74" s="109"/>
      <c r="AM74" s="109"/>
      <c r="AN74" s="109"/>
      <c r="AO74" s="109"/>
      <c r="AP74" s="109"/>
      <c r="AQ74" s="109"/>
      <c r="AR74" s="109"/>
      <c r="AS74" s="109"/>
    </row>
    <row r="75" spans="1:45" s="114" customFormat="1" ht="15.75">
      <c r="A75" s="110"/>
      <c r="B75" s="111"/>
      <c r="C75" s="112"/>
      <c r="D75" s="112"/>
      <c r="E75" s="112"/>
      <c r="F75" s="113"/>
      <c r="G75" s="113"/>
      <c r="H75" s="113"/>
      <c r="I75" s="113"/>
      <c r="J75" s="113"/>
      <c r="K75" s="113"/>
      <c r="L75" s="113"/>
      <c r="M75" s="113"/>
      <c r="N75" s="113"/>
      <c r="O75" s="113"/>
      <c r="P75" s="113"/>
      <c r="Q75" s="113"/>
      <c r="R75" s="113"/>
      <c r="S75" s="113"/>
      <c r="T75" s="113"/>
      <c r="U75" s="113"/>
      <c r="V75" s="113"/>
      <c r="W75" s="113"/>
      <c r="X75" s="113"/>
      <c r="Y75" s="113"/>
      <c r="Z75" s="113"/>
      <c r="AA75" s="113"/>
      <c r="AB75" s="113"/>
      <c r="AC75" s="113"/>
      <c r="AD75" s="113"/>
      <c r="AE75" s="113"/>
      <c r="AF75" s="113"/>
      <c r="AH75" s="109"/>
      <c r="AI75" s="109"/>
      <c r="AJ75" s="109"/>
      <c r="AK75" s="109"/>
      <c r="AL75" s="109"/>
      <c r="AM75" s="109"/>
      <c r="AN75" s="109"/>
      <c r="AO75" s="109"/>
      <c r="AP75" s="109"/>
      <c r="AQ75" s="109"/>
      <c r="AR75" s="109"/>
      <c r="AS75" s="109"/>
    </row>
    <row r="76" spans="1:45" s="114" customFormat="1" ht="15.75">
      <c r="A76" s="110"/>
      <c r="B76" s="111"/>
      <c r="C76" s="112"/>
      <c r="D76" s="112"/>
      <c r="E76" s="112"/>
      <c r="F76" s="113"/>
      <c r="G76" s="113"/>
      <c r="H76" s="113"/>
      <c r="I76" s="113"/>
      <c r="J76" s="113"/>
      <c r="K76" s="113"/>
      <c r="L76" s="113"/>
      <c r="M76" s="113"/>
      <c r="N76" s="113"/>
      <c r="O76" s="113"/>
      <c r="P76" s="113"/>
      <c r="Q76" s="113"/>
      <c r="R76" s="113"/>
      <c r="S76" s="113"/>
      <c r="T76" s="113"/>
      <c r="U76" s="113"/>
      <c r="V76" s="113"/>
      <c r="W76" s="113"/>
      <c r="X76" s="113"/>
      <c r="Y76" s="113"/>
      <c r="Z76" s="113"/>
      <c r="AA76" s="113"/>
      <c r="AB76" s="113"/>
      <c r="AC76" s="113"/>
      <c r="AD76" s="113"/>
      <c r="AE76" s="113"/>
      <c r="AF76" s="113"/>
      <c r="AH76" s="109"/>
      <c r="AI76" s="109"/>
      <c r="AJ76" s="109"/>
      <c r="AK76" s="109"/>
      <c r="AL76" s="109"/>
      <c r="AM76" s="109"/>
      <c r="AN76" s="109"/>
      <c r="AO76" s="109"/>
      <c r="AP76" s="109"/>
      <c r="AQ76" s="109"/>
      <c r="AR76" s="109"/>
      <c r="AS76" s="109"/>
    </row>
    <row r="77" spans="1:45" s="114" customFormat="1" ht="15.75">
      <c r="A77" s="110"/>
      <c r="B77" s="111"/>
      <c r="C77" s="112"/>
      <c r="D77" s="112"/>
      <c r="E77" s="112"/>
      <c r="F77" s="113"/>
      <c r="G77" s="113"/>
      <c r="H77" s="113"/>
      <c r="I77" s="113"/>
      <c r="J77" s="113"/>
      <c r="K77" s="113"/>
      <c r="L77" s="113"/>
      <c r="M77" s="113"/>
      <c r="N77" s="113"/>
      <c r="O77" s="113"/>
      <c r="P77" s="113"/>
      <c r="Q77" s="113"/>
      <c r="R77" s="113"/>
      <c r="S77" s="113"/>
      <c r="T77" s="113"/>
      <c r="U77" s="113"/>
      <c r="V77" s="113"/>
      <c r="W77" s="113"/>
      <c r="X77" s="113"/>
      <c r="Y77" s="113"/>
      <c r="Z77" s="113"/>
      <c r="AA77" s="113"/>
      <c r="AB77" s="113"/>
      <c r="AC77" s="113"/>
      <c r="AD77" s="113"/>
      <c r="AE77" s="113"/>
      <c r="AF77" s="113"/>
      <c r="AH77" s="109"/>
      <c r="AI77" s="109"/>
      <c r="AJ77" s="109"/>
      <c r="AK77" s="109"/>
      <c r="AL77" s="109"/>
      <c r="AM77" s="109"/>
      <c r="AN77" s="109"/>
      <c r="AO77" s="109"/>
      <c r="AP77" s="109"/>
      <c r="AQ77" s="109"/>
      <c r="AR77" s="109"/>
      <c r="AS77" s="109"/>
    </row>
    <row r="78" spans="1:45" s="114" customFormat="1" ht="15.75">
      <c r="A78" s="110"/>
      <c r="B78" s="111"/>
      <c r="C78" s="112"/>
      <c r="D78" s="112"/>
      <c r="E78" s="112"/>
      <c r="F78" s="113"/>
      <c r="G78" s="113"/>
      <c r="H78" s="113"/>
      <c r="I78" s="113"/>
      <c r="J78" s="113"/>
      <c r="K78" s="113"/>
      <c r="L78" s="113"/>
      <c r="M78" s="113"/>
      <c r="N78" s="113"/>
      <c r="O78" s="113"/>
      <c r="P78" s="113"/>
      <c r="Q78" s="113"/>
      <c r="R78" s="113"/>
      <c r="S78" s="113"/>
      <c r="T78" s="113"/>
      <c r="U78" s="113"/>
      <c r="V78" s="113"/>
      <c r="W78" s="113"/>
      <c r="X78" s="113"/>
      <c r="Y78" s="113"/>
      <c r="Z78" s="113"/>
      <c r="AA78" s="113"/>
      <c r="AB78" s="113"/>
      <c r="AC78" s="113"/>
      <c r="AD78" s="113"/>
      <c r="AE78" s="113"/>
      <c r="AF78" s="113"/>
      <c r="AH78" s="109"/>
      <c r="AI78" s="109"/>
      <c r="AJ78" s="109"/>
      <c r="AK78" s="109"/>
      <c r="AL78" s="109"/>
      <c r="AM78" s="109"/>
      <c r="AN78" s="109"/>
      <c r="AO78" s="109"/>
      <c r="AP78" s="109"/>
      <c r="AQ78" s="109"/>
      <c r="AR78" s="109"/>
      <c r="AS78" s="109"/>
    </row>
    <row r="79" spans="1:45" s="114" customFormat="1" ht="15.75">
      <c r="A79" s="110"/>
      <c r="B79" s="111"/>
      <c r="C79" s="112"/>
      <c r="D79" s="112"/>
      <c r="E79" s="112"/>
      <c r="F79" s="113"/>
      <c r="G79" s="113"/>
      <c r="H79" s="113"/>
      <c r="I79" s="113"/>
      <c r="J79" s="113"/>
      <c r="K79" s="113"/>
      <c r="L79" s="113"/>
      <c r="M79" s="113"/>
      <c r="N79" s="113"/>
      <c r="O79" s="113"/>
      <c r="P79" s="113"/>
      <c r="Q79" s="113"/>
      <c r="R79" s="113"/>
      <c r="S79" s="113"/>
      <c r="T79" s="113"/>
      <c r="U79" s="113"/>
      <c r="V79" s="113"/>
      <c r="W79" s="113"/>
      <c r="X79" s="113"/>
      <c r="Y79" s="113"/>
      <c r="Z79" s="113"/>
      <c r="AA79" s="113"/>
      <c r="AB79" s="113"/>
      <c r="AC79" s="113"/>
      <c r="AD79" s="113"/>
      <c r="AE79" s="113"/>
      <c r="AF79" s="113"/>
      <c r="AH79" s="109"/>
      <c r="AI79" s="109"/>
      <c r="AJ79" s="109"/>
      <c r="AK79" s="109"/>
      <c r="AL79" s="109"/>
      <c r="AM79" s="109"/>
      <c r="AN79" s="109"/>
      <c r="AO79" s="109"/>
      <c r="AP79" s="109"/>
      <c r="AQ79" s="109"/>
      <c r="AR79" s="109"/>
      <c r="AS79" s="109"/>
    </row>
    <row r="80" spans="1:45" s="114" customFormat="1" ht="15.75">
      <c r="A80" s="110"/>
      <c r="B80" s="111"/>
      <c r="C80" s="112"/>
      <c r="D80" s="112"/>
      <c r="E80" s="112"/>
      <c r="F80" s="113"/>
      <c r="G80" s="113"/>
      <c r="H80" s="113"/>
      <c r="I80" s="113"/>
      <c r="J80" s="113"/>
      <c r="K80" s="113"/>
      <c r="L80" s="113"/>
      <c r="M80" s="113"/>
      <c r="N80" s="113"/>
      <c r="O80" s="113"/>
      <c r="P80" s="113"/>
      <c r="Q80" s="113"/>
      <c r="R80" s="113"/>
      <c r="S80" s="113"/>
      <c r="T80" s="113"/>
      <c r="U80" s="113"/>
      <c r="V80" s="113"/>
      <c r="W80" s="113"/>
      <c r="X80" s="113"/>
      <c r="Y80" s="113"/>
      <c r="Z80" s="113"/>
      <c r="AA80" s="113"/>
      <c r="AB80" s="113"/>
      <c r="AC80" s="113"/>
      <c r="AD80" s="113"/>
      <c r="AE80" s="113"/>
      <c r="AF80" s="113"/>
      <c r="AH80" s="109"/>
      <c r="AI80" s="109"/>
      <c r="AJ80" s="109"/>
      <c r="AK80" s="109"/>
      <c r="AL80" s="109"/>
      <c r="AM80" s="109"/>
      <c r="AN80" s="109"/>
      <c r="AO80" s="109"/>
      <c r="AP80" s="109"/>
      <c r="AQ80" s="109"/>
      <c r="AR80" s="109"/>
      <c r="AS80" s="109"/>
    </row>
    <row r="81" spans="1:45" s="114" customFormat="1" ht="15.75">
      <c r="A81" s="110"/>
      <c r="B81" s="111"/>
      <c r="C81" s="112"/>
      <c r="D81" s="112"/>
      <c r="E81" s="112"/>
      <c r="F81" s="113"/>
      <c r="G81" s="113"/>
      <c r="H81" s="113"/>
      <c r="I81" s="113"/>
      <c r="J81" s="113"/>
      <c r="K81" s="113"/>
      <c r="L81" s="113"/>
      <c r="M81" s="113"/>
      <c r="N81" s="113"/>
      <c r="O81" s="113"/>
      <c r="P81" s="113"/>
      <c r="Q81" s="113"/>
      <c r="R81" s="113"/>
      <c r="S81" s="113"/>
      <c r="T81" s="113"/>
      <c r="U81" s="113"/>
      <c r="V81" s="113"/>
      <c r="W81" s="113"/>
      <c r="X81" s="113"/>
      <c r="Y81" s="113"/>
      <c r="Z81" s="113"/>
      <c r="AA81" s="113"/>
      <c r="AB81" s="113"/>
      <c r="AC81" s="113"/>
      <c r="AD81" s="113"/>
      <c r="AE81" s="113"/>
      <c r="AF81" s="113"/>
      <c r="AH81" s="109"/>
      <c r="AI81" s="109"/>
      <c r="AJ81" s="109"/>
      <c r="AK81" s="109"/>
      <c r="AL81" s="109"/>
      <c r="AM81" s="109"/>
      <c r="AN81" s="109"/>
      <c r="AO81" s="109"/>
      <c r="AP81" s="109"/>
      <c r="AQ81" s="109"/>
      <c r="AR81" s="109"/>
      <c r="AS81" s="109"/>
    </row>
    <row r="82" spans="1:45" s="114" customFormat="1" ht="15.75">
      <c r="A82" s="110"/>
      <c r="B82" s="111"/>
      <c r="C82" s="112"/>
      <c r="D82" s="112"/>
      <c r="E82" s="112"/>
      <c r="F82" s="113"/>
      <c r="G82" s="113"/>
      <c r="H82" s="113"/>
      <c r="I82" s="113"/>
      <c r="J82" s="113"/>
      <c r="K82" s="113"/>
      <c r="L82" s="113"/>
      <c r="M82" s="113"/>
      <c r="N82" s="113"/>
      <c r="O82" s="113"/>
      <c r="P82" s="113"/>
      <c r="Q82" s="113"/>
      <c r="R82" s="113"/>
      <c r="S82" s="113"/>
      <c r="T82" s="113"/>
      <c r="U82" s="113"/>
      <c r="V82" s="113"/>
      <c r="W82" s="113"/>
      <c r="X82" s="113"/>
      <c r="Y82" s="113"/>
      <c r="Z82" s="113"/>
      <c r="AA82" s="113"/>
      <c r="AB82" s="113"/>
      <c r="AC82" s="113"/>
      <c r="AD82" s="113"/>
      <c r="AE82" s="113"/>
      <c r="AF82" s="113"/>
      <c r="AH82" s="109"/>
      <c r="AI82" s="109"/>
      <c r="AJ82" s="109"/>
      <c r="AK82" s="109"/>
      <c r="AL82" s="109"/>
      <c r="AM82" s="109"/>
      <c r="AN82" s="109"/>
      <c r="AO82" s="109"/>
      <c r="AP82" s="109"/>
      <c r="AQ82" s="109"/>
      <c r="AR82" s="109"/>
      <c r="AS82" s="109"/>
    </row>
    <row r="83" spans="1:45" s="114" customFormat="1" ht="15.75">
      <c r="A83" s="110"/>
      <c r="B83" s="111"/>
      <c r="C83" s="112"/>
      <c r="D83" s="112"/>
      <c r="E83" s="112"/>
      <c r="F83" s="113"/>
      <c r="G83" s="113"/>
      <c r="H83" s="113"/>
      <c r="I83" s="113"/>
      <c r="J83" s="113"/>
      <c r="K83" s="113"/>
      <c r="L83" s="113"/>
      <c r="M83" s="113"/>
      <c r="N83" s="113"/>
      <c r="O83" s="113"/>
      <c r="P83" s="113"/>
      <c r="Q83" s="113"/>
      <c r="R83" s="113"/>
      <c r="S83" s="113"/>
      <c r="T83" s="113"/>
      <c r="U83" s="113"/>
      <c r="V83" s="113"/>
      <c r="W83" s="113"/>
      <c r="X83" s="113"/>
      <c r="Y83" s="113"/>
      <c r="Z83" s="113"/>
      <c r="AA83" s="113"/>
      <c r="AB83" s="113"/>
      <c r="AC83" s="113"/>
      <c r="AD83" s="113"/>
      <c r="AE83" s="113"/>
      <c r="AF83" s="113"/>
      <c r="AH83" s="109"/>
      <c r="AI83" s="109"/>
      <c r="AJ83" s="109"/>
      <c r="AK83" s="109"/>
      <c r="AL83" s="109"/>
      <c r="AM83" s="109"/>
      <c r="AN83" s="109"/>
      <c r="AO83" s="109"/>
      <c r="AP83" s="109"/>
      <c r="AQ83" s="109"/>
      <c r="AR83" s="109"/>
      <c r="AS83" s="109"/>
    </row>
    <row r="84" spans="1:45" s="114" customFormat="1" ht="15.75">
      <c r="A84" s="110"/>
      <c r="B84" s="111"/>
      <c r="C84" s="112"/>
      <c r="D84" s="112"/>
      <c r="E84" s="112"/>
      <c r="F84" s="113"/>
      <c r="G84" s="113"/>
      <c r="H84" s="113"/>
      <c r="I84" s="113"/>
      <c r="J84" s="113"/>
      <c r="K84" s="113"/>
      <c r="L84" s="113"/>
      <c r="M84" s="113"/>
      <c r="N84" s="113"/>
      <c r="O84" s="113"/>
      <c r="P84" s="113"/>
      <c r="Q84" s="113"/>
      <c r="R84" s="113"/>
      <c r="S84" s="113"/>
      <c r="T84" s="113"/>
      <c r="U84" s="113"/>
      <c r="V84" s="113"/>
      <c r="W84" s="113"/>
      <c r="X84" s="113"/>
      <c r="Y84" s="113"/>
      <c r="Z84" s="113"/>
      <c r="AA84" s="113"/>
      <c r="AB84" s="113"/>
      <c r="AC84" s="113"/>
      <c r="AD84" s="113"/>
      <c r="AE84" s="113"/>
      <c r="AF84" s="113"/>
      <c r="AH84" s="109"/>
      <c r="AI84" s="109"/>
      <c r="AJ84" s="109"/>
      <c r="AK84" s="109"/>
      <c r="AL84" s="109"/>
      <c r="AM84" s="109"/>
      <c r="AN84" s="109"/>
      <c r="AO84" s="109"/>
      <c r="AP84" s="109"/>
      <c r="AQ84" s="109"/>
      <c r="AR84" s="109"/>
      <c r="AS84" s="109"/>
    </row>
    <row r="85" spans="1:45" s="114" customFormat="1" ht="15.75">
      <c r="A85" s="110"/>
      <c r="B85" s="111"/>
      <c r="C85" s="112"/>
      <c r="D85" s="112"/>
      <c r="E85" s="112"/>
      <c r="F85" s="113"/>
      <c r="G85" s="113"/>
      <c r="H85" s="113"/>
      <c r="I85" s="113"/>
      <c r="J85" s="113"/>
      <c r="K85" s="113"/>
      <c r="L85" s="113"/>
      <c r="M85" s="113"/>
      <c r="N85" s="113"/>
      <c r="O85" s="113"/>
      <c r="P85" s="113"/>
      <c r="Q85" s="113"/>
      <c r="R85" s="113"/>
      <c r="S85" s="113"/>
      <c r="T85" s="113"/>
      <c r="U85" s="113"/>
      <c r="V85" s="113"/>
      <c r="W85" s="113"/>
      <c r="X85" s="113"/>
      <c r="Y85" s="113"/>
      <c r="Z85" s="113"/>
      <c r="AA85" s="113"/>
      <c r="AB85" s="113"/>
      <c r="AC85" s="113"/>
      <c r="AD85" s="113"/>
      <c r="AE85" s="113"/>
      <c r="AF85" s="113"/>
      <c r="AH85" s="109"/>
      <c r="AI85" s="109"/>
      <c r="AJ85" s="109"/>
      <c r="AK85" s="109"/>
      <c r="AL85" s="109"/>
      <c r="AM85" s="109"/>
      <c r="AN85" s="109"/>
      <c r="AO85" s="109"/>
      <c r="AP85" s="109"/>
      <c r="AQ85" s="109"/>
      <c r="AR85" s="109"/>
      <c r="AS85" s="109"/>
    </row>
    <row r="86" spans="1:45" s="114" customFormat="1" ht="15.75">
      <c r="A86" s="110"/>
      <c r="B86" s="111"/>
      <c r="C86" s="112"/>
      <c r="D86" s="112"/>
      <c r="E86" s="112"/>
      <c r="F86" s="113"/>
      <c r="G86" s="113"/>
      <c r="H86" s="113"/>
      <c r="I86" s="113"/>
      <c r="J86" s="113"/>
      <c r="K86" s="113"/>
      <c r="L86" s="113"/>
      <c r="M86" s="113"/>
      <c r="N86" s="113"/>
      <c r="O86" s="113"/>
      <c r="P86" s="113"/>
      <c r="Q86" s="113"/>
      <c r="R86" s="113"/>
      <c r="S86" s="113"/>
      <c r="T86" s="113"/>
      <c r="U86" s="113"/>
      <c r="V86" s="113"/>
      <c r="W86" s="113"/>
      <c r="X86" s="113"/>
      <c r="Y86" s="113"/>
      <c r="Z86" s="113"/>
      <c r="AA86" s="113"/>
      <c r="AB86" s="113"/>
      <c r="AC86" s="113"/>
      <c r="AD86" s="113"/>
      <c r="AE86" s="113"/>
      <c r="AF86" s="113"/>
      <c r="AH86" s="109"/>
      <c r="AI86" s="109"/>
      <c r="AJ86" s="109"/>
      <c r="AK86" s="109"/>
      <c r="AL86" s="109"/>
      <c r="AM86" s="109"/>
      <c r="AN86" s="109"/>
      <c r="AO86" s="109"/>
      <c r="AP86" s="109"/>
      <c r="AQ86" s="109"/>
      <c r="AR86" s="109"/>
      <c r="AS86" s="109"/>
    </row>
    <row r="87" spans="1:45" s="114" customFormat="1" ht="15.75">
      <c r="A87" s="110"/>
      <c r="B87" s="111"/>
      <c r="C87" s="112"/>
      <c r="D87" s="112"/>
      <c r="E87" s="112"/>
      <c r="F87" s="113"/>
      <c r="G87" s="113"/>
      <c r="H87" s="113"/>
      <c r="I87" s="113"/>
      <c r="J87" s="113"/>
      <c r="K87" s="113"/>
      <c r="L87" s="113"/>
      <c r="M87" s="113"/>
      <c r="N87" s="113"/>
      <c r="O87" s="113"/>
      <c r="P87" s="113"/>
      <c r="Q87" s="113"/>
      <c r="R87" s="113"/>
      <c r="S87" s="113"/>
      <c r="T87" s="113"/>
      <c r="U87" s="113"/>
      <c r="V87" s="113"/>
      <c r="W87" s="113"/>
      <c r="X87" s="113"/>
      <c r="Y87" s="113"/>
      <c r="Z87" s="113"/>
      <c r="AA87" s="113"/>
      <c r="AB87" s="113"/>
      <c r="AC87" s="113"/>
      <c r="AD87" s="113"/>
      <c r="AE87" s="113"/>
      <c r="AF87" s="113"/>
      <c r="AH87" s="109"/>
      <c r="AI87" s="109"/>
      <c r="AJ87" s="109"/>
      <c r="AK87" s="109"/>
      <c r="AL87" s="109"/>
      <c r="AM87" s="109"/>
      <c r="AN87" s="109"/>
      <c r="AO87" s="109"/>
      <c r="AP87" s="109"/>
      <c r="AQ87" s="109"/>
      <c r="AR87" s="109"/>
      <c r="AS87" s="109"/>
    </row>
    <row r="88" spans="1:45" s="114" customFormat="1" ht="15.75">
      <c r="A88" s="110"/>
      <c r="B88" s="111"/>
      <c r="C88" s="112"/>
      <c r="D88" s="112"/>
      <c r="E88" s="112"/>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H88" s="109"/>
      <c r="AI88" s="109"/>
      <c r="AJ88" s="109"/>
      <c r="AK88" s="109"/>
      <c r="AL88" s="109"/>
      <c r="AM88" s="109"/>
      <c r="AN88" s="109"/>
      <c r="AO88" s="109"/>
      <c r="AP88" s="109"/>
      <c r="AQ88" s="109"/>
      <c r="AR88" s="109"/>
      <c r="AS88" s="109"/>
    </row>
    <row r="89" spans="1:45" s="114" customFormat="1" ht="15.75">
      <c r="A89" s="110"/>
      <c r="B89" s="111"/>
      <c r="C89" s="112"/>
      <c r="D89" s="112"/>
      <c r="E89" s="112"/>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H89" s="109"/>
      <c r="AI89" s="109"/>
      <c r="AJ89" s="109"/>
      <c r="AK89" s="109"/>
      <c r="AL89" s="109"/>
      <c r="AM89" s="109"/>
      <c r="AN89" s="109"/>
      <c r="AO89" s="109"/>
      <c r="AP89" s="109"/>
      <c r="AQ89" s="109"/>
      <c r="AR89" s="109"/>
      <c r="AS89" s="109"/>
    </row>
    <row r="90" spans="1:45" s="114" customFormat="1" ht="15.75">
      <c r="A90" s="110"/>
      <c r="B90" s="111"/>
      <c r="C90" s="112"/>
      <c r="D90" s="112"/>
      <c r="E90" s="112"/>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H90" s="109"/>
      <c r="AI90" s="109"/>
      <c r="AJ90" s="109"/>
      <c r="AK90" s="109"/>
      <c r="AL90" s="109"/>
      <c r="AM90" s="109"/>
      <c r="AN90" s="109"/>
      <c r="AO90" s="109"/>
      <c r="AP90" s="109"/>
      <c r="AQ90" s="109"/>
      <c r="AR90" s="109"/>
      <c r="AS90" s="109"/>
    </row>
    <row r="91" spans="1:45" s="114" customFormat="1" ht="15.75">
      <c r="A91" s="110"/>
      <c r="B91" s="111"/>
      <c r="C91" s="112"/>
      <c r="D91" s="112"/>
      <c r="E91" s="112"/>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H91" s="109"/>
      <c r="AI91" s="109"/>
      <c r="AJ91" s="109"/>
      <c r="AK91" s="109"/>
      <c r="AL91" s="109"/>
      <c r="AM91" s="109"/>
      <c r="AN91" s="109"/>
      <c r="AO91" s="109"/>
      <c r="AP91" s="109"/>
      <c r="AQ91" s="109"/>
      <c r="AR91" s="109"/>
      <c r="AS91" s="109"/>
    </row>
    <row r="92" spans="1:45" s="114" customFormat="1" ht="15.75">
      <c r="A92" s="110"/>
      <c r="B92" s="111"/>
      <c r="C92" s="112"/>
      <c r="D92" s="112"/>
      <c r="E92" s="112"/>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H92" s="109"/>
      <c r="AI92" s="109"/>
      <c r="AJ92" s="109"/>
      <c r="AK92" s="109"/>
      <c r="AL92" s="109"/>
      <c r="AM92" s="109"/>
      <c r="AN92" s="109"/>
      <c r="AO92" s="109"/>
      <c r="AP92" s="109"/>
      <c r="AQ92" s="109"/>
      <c r="AR92" s="109"/>
      <c r="AS92" s="109"/>
    </row>
    <row r="93" spans="1:45" s="114" customFormat="1" ht="15.75">
      <c r="A93" s="110"/>
      <c r="B93" s="111"/>
      <c r="C93" s="112"/>
      <c r="D93" s="112"/>
      <c r="E93" s="112"/>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H93" s="109"/>
      <c r="AI93" s="109"/>
      <c r="AJ93" s="109"/>
      <c r="AK93" s="109"/>
      <c r="AL93" s="109"/>
      <c r="AM93" s="109"/>
      <c r="AN93" s="109"/>
      <c r="AO93" s="109"/>
      <c r="AP93" s="109"/>
      <c r="AQ93" s="109"/>
      <c r="AR93" s="109"/>
      <c r="AS93" s="109"/>
    </row>
    <row r="94" spans="1:45" s="114" customFormat="1" ht="15.75">
      <c r="A94" s="110"/>
      <c r="B94" s="111"/>
      <c r="C94" s="112"/>
      <c r="D94" s="112"/>
      <c r="E94" s="112"/>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H94" s="109"/>
      <c r="AI94" s="109"/>
      <c r="AJ94" s="109"/>
      <c r="AK94" s="109"/>
      <c r="AL94" s="109"/>
      <c r="AM94" s="109"/>
      <c r="AN94" s="109"/>
      <c r="AO94" s="109"/>
      <c r="AP94" s="109"/>
      <c r="AQ94" s="109"/>
      <c r="AR94" s="109"/>
      <c r="AS94" s="109"/>
    </row>
    <row r="95" spans="1:45" s="114" customFormat="1" ht="15.75">
      <c r="A95" s="110"/>
      <c r="B95" s="111"/>
      <c r="C95" s="112"/>
      <c r="D95" s="112"/>
      <c r="E95" s="112"/>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H95" s="109"/>
      <c r="AI95" s="109"/>
      <c r="AJ95" s="109"/>
      <c r="AK95" s="109"/>
      <c r="AL95" s="109"/>
      <c r="AM95" s="109"/>
      <c r="AN95" s="109"/>
      <c r="AO95" s="109"/>
      <c r="AP95" s="109"/>
      <c r="AQ95" s="109"/>
      <c r="AR95" s="109"/>
      <c r="AS95" s="109"/>
    </row>
    <row r="96" spans="1:45" s="114" customFormat="1" ht="15.75">
      <c r="A96" s="110"/>
      <c r="B96" s="111"/>
      <c r="C96" s="112"/>
      <c r="D96" s="112"/>
      <c r="E96" s="112"/>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H96" s="109"/>
      <c r="AI96" s="109"/>
      <c r="AJ96" s="109"/>
      <c r="AK96" s="109"/>
      <c r="AL96" s="109"/>
      <c r="AM96" s="109"/>
      <c r="AN96" s="109"/>
      <c r="AO96" s="109"/>
      <c r="AP96" s="109"/>
      <c r="AQ96" s="109"/>
      <c r="AR96" s="109"/>
      <c r="AS96" s="109"/>
    </row>
    <row r="97" spans="1:45" s="114" customFormat="1" ht="15.75">
      <c r="A97" s="110"/>
      <c r="B97" s="111"/>
      <c r="C97" s="112"/>
      <c r="D97" s="112"/>
      <c r="E97" s="112"/>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H97" s="109"/>
      <c r="AI97" s="109"/>
      <c r="AJ97" s="109"/>
      <c r="AK97" s="109"/>
      <c r="AL97" s="109"/>
      <c r="AM97" s="109"/>
      <c r="AN97" s="109"/>
      <c r="AO97" s="109"/>
      <c r="AP97" s="109"/>
      <c r="AQ97" s="109"/>
      <c r="AR97" s="109"/>
      <c r="AS97" s="109"/>
    </row>
    <row r="98" spans="1:45" s="114" customFormat="1" ht="15.75">
      <c r="A98" s="110"/>
      <c r="B98" s="111"/>
      <c r="C98" s="112"/>
      <c r="D98" s="112"/>
      <c r="E98" s="112"/>
      <c r="F98" s="113"/>
      <c r="G98" s="113"/>
      <c r="H98" s="113"/>
      <c r="I98" s="113"/>
      <c r="J98" s="113"/>
      <c r="K98" s="113"/>
      <c r="L98" s="113"/>
      <c r="M98" s="113"/>
      <c r="N98" s="113"/>
      <c r="O98" s="113"/>
      <c r="P98" s="113"/>
      <c r="Q98" s="113"/>
      <c r="R98" s="113"/>
      <c r="S98" s="113"/>
      <c r="T98" s="113"/>
      <c r="U98" s="113"/>
      <c r="V98" s="113"/>
      <c r="W98" s="113"/>
      <c r="X98" s="113"/>
      <c r="Y98" s="113"/>
      <c r="Z98" s="113"/>
      <c r="AA98" s="113"/>
      <c r="AB98" s="113"/>
      <c r="AC98" s="113"/>
      <c r="AD98" s="113"/>
      <c r="AE98" s="113"/>
      <c r="AF98" s="113"/>
      <c r="AH98" s="109"/>
      <c r="AI98" s="109"/>
      <c r="AJ98" s="109"/>
      <c r="AK98" s="109"/>
      <c r="AL98" s="109"/>
      <c r="AM98" s="109"/>
      <c r="AN98" s="109"/>
      <c r="AO98" s="109"/>
      <c r="AP98" s="109"/>
      <c r="AQ98" s="109"/>
      <c r="AR98" s="109"/>
      <c r="AS98" s="109"/>
    </row>
    <row r="99" spans="1:45" s="114" customFormat="1" ht="15.75">
      <c r="A99" s="110"/>
      <c r="B99" s="111"/>
      <c r="C99" s="112"/>
      <c r="D99" s="112"/>
      <c r="E99" s="112"/>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H99" s="109"/>
      <c r="AI99" s="109"/>
      <c r="AJ99" s="109"/>
      <c r="AK99" s="109"/>
      <c r="AL99" s="109"/>
      <c r="AM99" s="109"/>
      <c r="AN99" s="109"/>
      <c r="AO99" s="109"/>
      <c r="AP99" s="109"/>
      <c r="AQ99" s="109"/>
      <c r="AR99" s="109"/>
      <c r="AS99" s="109"/>
    </row>
    <row r="100" spans="1:45" s="114" customFormat="1" ht="15.75">
      <c r="A100" s="110"/>
      <c r="B100" s="111"/>
      <c r="C100" s="112"/>
      <c r="D100" s="112"/>
      <c r="E100" s="112"/>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H100" s="109"/>
      <c r="AI100" s="109"/>
      <c r="AJ100" s="109"/>
      <c r="AK100" s="109"/>
      <c r="AL100" s="109"/>
      <c r="AM100" s="109"/>
      <c r="AN100" s="109"/>
      <c r="AO100" s="109"/>
      <c r="AP100" s="109"/>
      <c r="AQ100" s="109"/>
      <c r="AR100" s="109"/>
      <c r="AS100" s="109"/>
    </row>
    <row r="101" spans="1:45" s="114" customFormat="1" ht="15.75">
      <c r="A101" s="110"/>
      <c r="B101" s="111"/>
      <c r="C101" s="112"/>
      <c r="D101" s="112"/>
      <c r="E101" s="112"/>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H101" s="109"/>
      <c r="AI101" s="109"/>
      <c r="AJ101" s="109"/>
      <c r="AK101" s="109"/>
      <c r="AL101" s="109"/>
      <c r="AM101" s="109"/>
      <c r="AN101" s="109"/>
      <c r="AO101" s="109"/>
      <c r="AP101" s="109"/>
      <c r="AQ101" s="109"/>
      <c r="AR101" s="109"/>
      <c r="AS101" s="109"/>
    </row>
    <row r="102" spans="1:45" s="114" customFormat="1" ht="15.75">
      <c r="A102" s="110"/>
      <c r="B102" s="111"/>
      <c r="C102" s="112"/>
      <c r="D102" s="112"/>
      <c r="E102" s="112"/>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H102" s="109"/>
      <c r="AI102" s="109"/>
      <c r="AJ102" s="109"/>
      <c r="AK102" s="109"/>
      <c r="AL102" s="109"/>
      <c r="AM102" s="109"/>
      <c r="AN102" s="109"/>
      <c r="AO102" s="109"/>
      <c r="AP102" s="109"/>
      <c r="AQ102" s="109"/>
      <c r="AR102" s="109"/>
      <c r="AS102" s="109"/>
    </row>
    <row r="103" spans="1:45" s="114" customFormat="1" ht="15.75">
      <c r="A103" s="110"/>
      <c r="B103" s="111"/>
      <c r="C103" s="112"/>
      <c r="D103" s="112"/>
      <c r="E103" s="112"/>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H103" s="109"/>
      <c r="AI103" s="109"/>
      <c r="AJ103" s="109"/>
      <c r="AK103" s="109"/>
      <c r="AL103" s="109"/>
      <c r="AM103" s="109"/>
      <c r="AN103" s="109"/>
      <c r="AO103" s="109"/>
      <c r="AP103" s="109"/>
      <c r="AQ103" s="109"/>
      <c r="AR103" s="109"/>
      <c r="AS103" s="109"/>
    </row>
    <row r="104" spans="1:45" s="114" customFormat="1" ht="15.75">
      <c r="A104" s="110"/>
      <c r="B104" s="111"/>
      <c r="C104" s="112"/>
      <c r="D104" s="112"/>
      <c r="E104" s="112"/>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3"/>
      <c r="AD104" s="113"/>
      <c r="AE104" s="113"/>
      <c r="AF104" s="113"/>
      <c r="AH104" s="109"/>
      <c r="AI104" s="109"/>
      <c r="AJ104" s="109"/>
      <c r="AK104" s="109"/>
      <c r="AL104" s="109"/>
      <c r="AM104" s="109"/>
      <c r="AN104" s="109"/>
      <c r="AO104" s="109"/>
      <c r="AP104" s="109"/>
      <c r="AQ104" s="109"/>
      <c r="AR104" s="109"/>
      <c r="AS104" s="109"/>
    </row>
    <row r="105" spans="1:45" s="114" customFormat="1" ht="15.75">
      <c r="A105" s="110"/>
      <c r="B105" s="111"/>
      <c r="C105" s="112"/>
      <c r="D105" s="112"/>
      <c r="E105" s="112"/>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c r="AC105" s="113"/>
      <c r="AD105" s="113"/>
      <c r="AE105" s="113"/>
      <c r="AF105" s="113"/>
      <c r="AH105" s="109"/>
      <c r="AI105" s="109"/>
      <c r="AJ105" s="109"/>
      <c r="AK105" s="109"/>
      <c r="AL105" s="109"/>
      <c r="AM105" s="109"/>
      <c r="AN105" s="109"/>
      <c r="AO105" s="109"/>
      <c r="AP105" s="109"/>
      <c r="AQ105" s="109"/>
      <c r="AR105" s="109"/>
      <c r="AS105" s="109"/>
    </row>
    <row r="106" spans="1:45" s="114" customFormat="1" ht="15.75">
      <c r="A106" s="110"/>
      <c r="B106" s="111"/>
      <c r="C106" s="112"/>
      <c r="D106" s="112"/>
      <c r="E106" s="112"/>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c r="AC106" s="113"/>
      <c r="AD106" s="113"/>
      <c r="AE106" s="113"/>
      <c r="AF106" s="113"/>
      <c r="AH106" s="109"/>
      <c r="AI106" s="109"/>
      <c r="AJ106" s="109"/>
      <c r="AK106" s="109"/>
      <c r="AL106" s="109"/>
      <c r="AM106" s="109"/>
      <c r="AN106" s="109"/>
      <c r="AO106" s="109"/>
      <c r="AP106" s="109"/>
      <c r="AQ106" s="109"/>
      <c r="AR106" s="109"/>
      <c r="AS106" s="109"/>
    </row>
    <row r="107" spans="1:45" s="114" customFormat="1" ht="15.75">
      <c r="A107" s="110"/>
      <c r="B107" s="111"/>
      <c r="C107" s="112"/>
      <c r="D107" s="112"/>
      <c r="E107" s="112"/>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c r="AC107" s="113"/>
      <c r="AD107" s="113"/>
      <c r="AE107" s="113"/>
      <c r="AF107" s="113"/>
      <c r="AH107" s="109"/>
      <c r="AI107" s="109"/>
      <c r="AJ107" s="109"/>
      <c r="AK107" s="109"/>
      <c r="AL107" s="109"/>
      <c r="AM107" s="109"/>
      <c r="AN107" s="109"/>
      <c r="AO107" s="109"/>
      <c r="AP107" s="109"/>
      <c r="AQ107" s="109"/>
      <c r="AR107" s="109"/>
      <c r="AS107" s="109"/>
    </row>
    <row r="108" spans="1:45" s="114" customFormat="1" ht="15.75">
      <c r="A108" s="110"/>
      <c r="B108" s="111"/>
      <c r="C108" s="112"/>
      <c r="D108" s="112"/>
      <c r="E108" s="112"/>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c r="AC108" s="113"/>
      <c r="AD108" s="113"/>
      <c r="AE108" s="113"/>
      <c r="AF108" s="113"/>
      <c r="AH108" s="109"/>
      <c r="AI108" s="109"/>
      <c r="AJ108" s="109"/>
      <c r="AK108" s="109"/>
      <c r="AL108" s="109"/>
      <c r="AM108" s="109"/>
      <c r="AN108" s="109"/>
      <c r="AO108" s="109"/>
      <c r="AP108" s="109"/>
      <c r="AQ108" s="109"/>
      <c r="AR108" s="109"/>
      <c r="AS108" s="109"/>
    </row>
    <row r="109" spans="1:45" s="114" customFormat="1" ht="15.75">
      <c r="A109" s="110"/>
      <c r="B109" s="111"/>
      <c r="C109" s="112"/>
      <c r="D109" s="112"/>
      <c r="E109" s="112"/>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c r="AC109" s="113"/>
      <c r="AD109" s="113"/>
      <c r="AE109" s="113"/>
      <c r="AF109" s="113"/>
      <c r="AH109" s="109"/>
      <c r="AI109" s="109"/>
      <c r="AJ109" s="109"/>
      <c r="AK109" s="109"/>
      <c r="AL109" s="109"/>
      <c r="AM109" s="109"/>
      <c r="AN109" s="109"/>
      <c r="AO109" s="109"/>
      <c r="AP109" s="109"/>
      <c r="AQ109" s="109"/>
      <c r="AR109" s="109"/>
      <c r="AS109" s="109"/>
    </row>
    <row r="110" spans="1:45" s="114" customFormat="1" ht="15.75">
      <c r="A110" s="110"/>
      <c r="B110" s="111"/>
      <c r="C110" s="112"/>
      <c r="D110" s="112"/>
      <c r="E110" s="112"/>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c r="AC110" s="113"/>
      <c r="AD110" s="113"/>
      <c r="AE110" s="113"/>
      <c r="AF110" s="113"/>
      <c r="AH110" s="109"/>
      <c r="AI110" s="109"/>
      <c r="AJ110" s="109"/>
      <c r="AK110" s="109"/>
      <c r="AL110" s="109"/>
      <c r="AM110" s="109"/>
      <c r="AN110" s="109"/>
      <c r="AO110" s="109"/>
      <c r="AP110" s="109"/>
      <c r="AQ110" s="109"/>
      <c r="AR110" s="109"/>
      <c r="AS110" s="109"/>
    </row>
    <row r="111" spans="1:45" s="114" customFormat="1" ht="15.75">
      <c r="A111" s="110"/>
      <c r="B111" s="111"/>
      <c r="C111" s="112"/>
      <c r="D111" s="112"/>
      <c r="E111" s="112"/>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c r="AC111" s="113"/>
      <c r="AD111" s="113"/>
      <c r="AE111" s="113"/>
      <c r="AF111" s="113"/>
      <c r="AH111" s="109"/>
      <c r="AI111" s="109"/>
      <c r="AJ111" s="109"/>
      <c r="AK111" s="109"/>
      <c r="AL111" s="109"/>
      <c r="AM111" s="109"/>
      <c r="AN111" s="109"/>
      <c r="AO111" s="109"/>
      <c r="AP111" s="109"/>
      <c r="AQ111" s="109"/>
      <c r="AR111" s="109"/>
      <c r="AS111" s="109"/>
    </row>
    <row r="112" spans="1:45" s="114" customFormat="1" ht="15.75">
      <c r="A112" s="110"/>
      <c r="B112" s="111"/>
      <c r="C112" s="112"/>
      <c r="D112" s="112"/>
      <c r="E112" s="112"/>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c r="AC112" s="113"/>
      <c r="AD112" s="113"/>
      <c r="AE112" s="113"/>
      <c r="AF112" s="113"/>
      <c r="AH112" s="109"/>
      <c r="AI112" s="109"/>
      <c r="AJ112" s="109"/>
      <c r="AK112" s="109"/>
      <c r="AL112" s="109"/>
      <c r="AM112" s="109"/>
      <c r="AN112" s="109"/>
      <c r="AO112" s="109"/>
      <c r="AP112" s="109"/>
      <c r="AQ112" s="109"/>
      <c r="AR112" s="109"/>
      <c r="AS112" s="109"/>
    </row>
    <row r="113" spans="1:45" s="114" customFormat="1" ht="15.75">
      <c r="A113" s="110"/>
      <c r="B113" s="111"/>
      <c r="C113" s="112"/>
      <c r="D113" s="112"/>
      <c r="E113" s="112"/>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c r="AC113" s="113"/>
      <c r="AD113" s="113"/>
      <c r="AE113" s="113"/>
      <c r="AF113" s="113"/>
      <c r="AH113" s="109"/>
      <c r="AI113" s="109"/>
      <c r="AJ113" s="109"/>
      <c r="AK113" s="109"/>
      <c r="AL113" s="109"/>
      <c r="AM113" s="109"/>
      <c r="AN113" s="109"/>
      <c r="AO113" s="109"/>
      <c r="AP113" s="109"/>
      <c r="AQ113" s="109"/>
      <c r="AR113" s="109"/>
      <c r="AS113" s="109"/>
    </row>
    <row r="114" spans="1:45" s="114" customFormat="1" ht="15.75">
      <c r="A114" s="110"/>
      <c r="B114" s="111"/>
      <c r="C114" s="112"/>
      <c r="D114" s="112"/>
      <c r="E114" s="112"/>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c r="AC114" s="113"/>
      <c r="AD114" s="113"/>
      <c r="AE114" s="113"/>
      <c r="AF114" s="113"/>
      <c r="AH114" s="109"/>
      <c r="AI114" s="109"/>
      <c r="AJ114" s="109"/>
      <c r="AK114" s="109"/>
      <c r="AL114" s="109"/>
      <c r="AM114" s="109"/>
      <c r="AN114" s="109"/>
      <c r="AO114" s="109"/>
      <c r="AP114" s="109"/>
      <c r="AQ114" s="109"/>
      <c r="AR114" s="109"/>
      <c r="AS114" s="109"/>
    </row>
    <row r="115" spans="1:45" s="114" customFormat="1" ht="15.75">
      <c r="A115" s="110"/>
      <c r="B115" s="111"/>
      <c r="C115" s="112"/>
      <c r="D115" s="112"/>
      <c r="E115" s="112"/>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c r="AC115" s="113"/>
      <c r="AD115" s="113"/>
      <c r="AE115" s="113"/>
      <c r="AF115" s="113"/>
      <c r="AH115" s="109"/>
      <c r="AI115" s="109"/>
      <c r="AJ115" s="109"/>
      <c r="AK115" s="109"/>
      <c r="AL115" s="109"/>
      <c r="AM115" s="109"/>
      <c r="AN115" s="109"/>
      <c r="AO115" s="109"/>
      <c r="AP115" s="109"/>
      <c r="AQ115" s="109"/>
      <c r="AR115" s="109"/>
      <c r="AS115" s="109"/>
    </row>
    <row r="116" spans="1:45" s="114" customFormat="1" ht="15.75">
      <c r="A116" s="110"/>
      <c r="B116" s="111"/>
      <c r="C116" s="112"/>
      <c r="D116" s="112"/>
      <c r="E116" s="112"/>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c r="AC116" s="113"/>
      <c r="AD116" s="113"/>
      <c r="AE116" s="113"/>
      <c r="AF116" s="113"/>
      <c r="AH116" s="109"/>
      <c r="AI116" s="109"/>
      <c r="AJ116" s="109"/>
      <c r="AK116" s="109"/>
      <c r="AL116" s="109"/>
      <c r="AM116" s="109"/>
      <c r="AN116" s="109"/>
      <c r="AO116" s="109"/>
      <c r="AP116" s="109"/>
      <c r="AQ116" s="109"/>
      <c r="AR116" s="109"/>
      <c r="AS116" s="109"/>
    </row>
    <row r="117" spans="1:45" s="114" customFormat="1" ht="15.75">
      <c r="A117" s="110"/>
      <c r="B117" s="111"/>
      <c r="C117" s="112"/>
      <c r="D117" s="112"/>
      <c r="E117" s="112"/>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c r="AC117" s="113"/>
      <c r="AD117" s="113"/>
      <c r="AE117" s="113"/>
      <c r="AF117" s="113"/>
      <c r="AH117" s="109"/>
      <c r="AI117" s="109"/>
      <c r="AJ117" s="109"/>
      <c r="AK117" s="109"/>
      <c r="AL117" s="109"/>
      <c r="AM117" s="109"/>
      <c r="AN117" s="109"/>
      <c r="AO117" s="109"/>
      <c r="AP117" s="109"/>
      <c r="AQ117" s="109"/>
      <c r="AR117" s="109"/>
      <c r="AS117" s="109"/>
    </row>
    <row r="118" spans="1:45" s="114" customFormat="1" ht="15.75">
      <c r="A118" s="110"/>
      <c r="B118" s="111"/>
      <c r="C118" s="112"/>
      <c r="D118" s="112"/>
      <c r="E118" s="112"/>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c r="AC118" s="113"/>
      <c r="AD118" s="113"/>
      <c r="AE118" s="113"/>
      <c r="AF118" s="113"/>
      <c r="AH118" s="109"/>
      <c r="AI118" s="109"/>
      <c r="AJ118" s="109"/>
      <c r="AK118" s="109"/>
      <c r="AL118" s="109"/>
      <c r="AM118" s="109"/>
      <c r="AN118" s="109"/>
      <c r="AO118" s="109"/>
      <c r="AP118" s="109"/>
      <c r="AQ118" s="109"/>
      <c r="AR118" s="109"/>
      <c r="AS118" s="109"/>
    </row>
    <row r="119" spans="1:45" s="114" customFormat="1" ht="15.75">
      <c r="A119" s="110"/>
      <c r="B119" s="111"/>
      <c r="C119" s="112"/>
      <c r="D119" s="112"/>
      <c r="E119" s="112"/>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c r="AC119" s="113"/>
      <c r="AD119" s="113"/>
      <c r="AE119" s="113"/>
      <c r="AF119" s="113"/>
      <c r="AH119" s="109"/>
      <c r="AI119" s="109"/>
      <c r="AJ119" s="109"/>
      <c r="AK119" s="109"/>
      <c r="AL119" s="109"/>
      <c r="AM119" s="109"/>
      <c r="AN119" s="109"/>
      <c r="AO119" s="109"/>
      <c r="AP119" s="109"/>
      <c r="AQ119" s="109"/>
      <c r="AR119" s="109"/>
      <c r="AS119" s="109"/>
    </row>
    <row r="120" spans="1:45" s="114" customFormat="1" ht="15.75">
      <c r="A120" s="110"/>
      <c r="B120" s="111"/>
      <c r="C120" s="112"/>
      <c r="D120" s="112"/>
      <c r="E120" s="112"/>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c r="AC120" s="113"/>
      <c r="AD120" s="113"/>
      <c r="AE120" s="113"/>
      <c r="AF120" s="113"/>
      <c r="AH120" s="109"/>
      <c r="AI120" s="109"/>
      <c r="AJ120" s="109"/>
      <c r="AK120" s="109"/>
      <c r="AL120" s="109"/>
      <c r="AM120" s="109"/>
      <c r="AN120" s="109"/>
      <c r="AO120" s="109"/>
      <c r="AP120" s="109"/>
      <c r="AQ120" s="109"/>
      <c r="AR120" s="109"/>
      <c r="AS120" s="109"/>
    </row>
    <row r="121" spans="1:45" s="114" customFormat="1" ht="15.75">
      <c r="A121" s="110"/>
      <c r="B121" s="111"/>
      <c r="C121" s="112"/>
      <c r="D121" s="112"/>
      <c r="E121" s="112"/>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c r="AC121" s="113"/>
      <c r="AD121" s="113"/>
      <c r="AE121" s="113"/>
      <c r="AF121" s="113"/>
      <c r="AH121" s="109"/>
      <c r="AI121" s="109"/>
      <c r="AJ121" s="109"/>
      <c r="AK121" s="109"/>
      <c r="AL121" s="109"/>
      <c r="AM121" s="109"/>
      <c r="AN121" s="109"/>
      <c r="AO121" s="109"/>
      <c r="AP121" s="109"/>
      <c r="AQ121" s="109"/>
      <c r="AR121" s="109"/>
      <c r="AS121" s="109"/>
    </row>
    <row r="122" spans="1:45" s="114" customFormat="1" ht="15.75">
      <c r="A122" s="110"/>
      <c r="B122" s="111"/>
      <c r="C122" s="112"/>
      <c r="D122" s="112"/>
      <c r="E122" s="112"/>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c r="AC122" s="113"/>
      <c r="AD122" s="113"/>
      <c r="AE122" s="113"/>
      <c r="AF122" s="113"/>
      <c r="AH122" s="109"/>
      <c r="AI122" s="109"/>
      <c r="AJ122" s="109"/>
      <c r="AK122" s="109"/>
      <c r="AL122" s="109"/>
      <c r="AM122" s="109"/>
      <c r="AN122" s="109"/>
      <c r="AO122" s="109"/>
      <c r="AP122" s="109"/>
      <c r="AQ122" s="109"/>
      <c r="AR122" s="109"/>
      <c r="AS122" s="109"/>
    </row>
    <row r="123" spans="1:45" s="114" customFormat="1" ht="15.75">
      <c r="A123" s="110"/>
      <c r="B123" s="111"/>
      <c r="C123" s="112"/>
      <c r="D123" s="112"/>
      <c r="E123" s="112"/>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c r="AC123" s="113"/>
      <c r="AD123" s="113"/>
      <c r="AE123" s="113"/>
      <c r="AF123" s="113"/>
      <c r="AH123" s="109"/>
      <c r="AI123" s="109"/>
      <c r="AJ123" s="109"/>
      <c r="AK123" s="109"/>
      <c r="AL123" s="109"/>
      <c r="AM123" s="109"/>
      <c r="AN123" s="109"/>
      <c r="AO123" s="109"/>
      <c r="AP123" s="109"/>
      <c r="AQ123" s="109"/>
      <c r="AR123" s="109"/>
      <c r="AS123" s="109"/>
    </row>
    <row r="124" spans="1:45" s="114" customFormat="1" ht="15.75">
      <c r="A124" s="110"/>
      <c r="B124" s="111"/>
      <c r="C124" s="112"/>
      <c r="D124" s="112"/>
      <c r="E124" s="112"/>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c r="AC124" s="113"/>
      <c r="AD124" s="113"/>
      <c r="AE124" s="113"/>
      <c r="AF124" s="113"/>
      <c r="AH124" s="109"/>
      <c r="AI124" s="109"/>
      <c r="AJ124" s="109"/>
      <c r="AK124" s="109"/>
      <c r="AL124" s="109"/>
      <c r="AM124" s="109"/>
      <c r="AN124" s="109"/>
      <c r="AO124" s="109"/>
      <c r="AP124" s="109"/>
      <c r="AQ124" s="109"/>
      <c r="AR124" s="109"/>
      <c r="AS124" s="109"/>
    </row>
    <row r="125" spans="1:45" s="114" customFormat="1" ht="15.75">
      <c r="A125" s="110"/>
      <c r="B125" s="111"/>
      <c r="C125" s="112"/>
      <c r="D125" s="112"/>
      <c r="E125" s="112"/>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H125" s="109"/>
      <c r="AI125" s="109"/>
      <c r="AJ125" s="109"/>
      <c r="AK125" s="109"/>
      <c r="AL125" s="109"/>
      <c r="AM125" s="109"/>
      <c r="AN125" s="109"/>
      <c r="AO125" s="109"/>
      <c r="AP125" s="109"/>
      <c r="AQ125" s="109"/>
      <c r="AR125" s="109"/>
      <c r="AS125" s="109"/>
    </row>
    <row r="126" spans="1:45" s="114" customFormat="1" ht="15.75">
      <c r="A126" s="110"/>
      <c r="B126" s="111"/>
      <c r="C126" s="112"/>
      <c r="D126" s="112"/>
      <c r="E126" s="112"/>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H126" s="109"/>
      <c r="AI126" s="109"/>
      <c r="AJ126" s="109"/>
      <c r="AK126" s="109"/>
      <c r="AL126" s="109"/>
      <c r="AM126" s="109"/>
      <c r="AN126" s="109"/>
      <c r="AO126" s="109"/>
      <c r="AP126" s="109"/>
      <c r="AQ126" s="109"/>
      <c r="AR126" s="109"/>
      <c r="AS126" s="109"/>
    </row>
    <row r="127" spans="1:45" s="114" customFormat="1" ht="15.75">
      <c r="A127" s="110"/>
      <c r="B127" s="111"/>
      <c r="C127" s="112"/>
      <c r="D127" s="112"/>
      <c r="E127" s="112"/>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H127" s="109"/>
      <c r="AI127" s="109"/>
      <c r="AJ127" s="109"/>
      <c r="AK127" s="109"/>
      <c r="AL127" s="109"/>
      <c r="AM127" s="109"/>
      <c r="AN127" s="109"/>
      <c r="AO127" s="109"/>
      <c r="AP127" s="109"/>
      <c r="AQ127" s="109"/>
      <c r="AR127" s="109"/>
      <c r="AS127" s="109"/>
    </row>
    <row r="128" spans="1:45" s="114" customFormat="1" ht="15.75">
      <c r="A128" s="110"/>
      <c r="B128" s="111"/>
      <c r="C128" s="112"/>
      <c r="D128" s="112"/>
      <c r="E128" s="112"/>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H128" s="109"/>
      <c r="AI128" s="109"/>
      <c r="AJ128" s="109"/>
      <c r="AK128" s="109"/>
      <c r="AL128" s="109"/>
      <c r="AM128" s="109"/>
      <c r="AN128" s="109"/>
      <c r="AO128" s="109"/>
      <c r="AP128" s="109"/>
      <c r="AQ128" s="109"/>
      <c r="AR128" s="109"/>
      <c r="AS128" s="109"/>
    </row>
    <row r="129" spans="1:45" s="114" customFormat="1" ht="15.75">
      <c r="A129" s="110"/>
      <c r="B129" s="111"/>
      <c r="C129" s="112"/>
      <c r="D129" s="112"/>
      <c r="E129" s="112"/>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H129" s="109"/>
      <c r="AI129" s="109"/>
      <c r="AJ129" s="109"/>
      <c r="AK129" s="109"/>
      <c r="AL129" s="109"/>
      <c r="AM129" s="109"/>
      <c r="AN129" s="109"/>
      <c r="AO129" s="109"/>
      <c r="AP129" s="109"/>
      <c r="AQ129" s="109"/>
      <c r="AR129" s="109"/>
      <c r="AS129" s="109"/>
    </row>
    <row r="130" spans="1:45" s="114" customFormat="1" ht="15.75">
      <c r="A130" s="110"/>
      <c r="B130" s="111"/>
      <c r="C130" s="112"/>
      <c r="D130" s="112"/>
      <c r="E130" s="112"/>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H130" s="109"/>
      <c r="AI130" s="109"/>
      <c r="AJ130" s="109"/>
      <c r="AK130" s="109"/>
      <c r="AL130" s="109"/>
      <c r="AM130" s="109"/>
      <c r="AN130" s="109"/>
      <c r="AO130" s="109"/>
      <c r="AP130" s="109"/>
      <c r="AQ130" s="109"/>
      <c r="AR130" s="109"/>
      <c r="AS130" s="109"/>
    </row>
    <row r="131" spans="1:45" s="114" customFormat="1" ht="15.75">
      <c r="A131" s="110"/>
      <c r="B131" s="111"/>
      <c r="C131" s="112"/>
      <c r="D131" s="112"/>
      <c r="E131" s="112"/>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H131" s="109"/>
      <c r="AI131" s="109"/>
      <c r="AJ131" s="109"/>
      <c r="AK131" s="109"/>
      <c r="AL131" s="109"/>
      <c r="AM131" s="109"/>
      <c r="AN131" s="109"/>
      <c r="AO131" s="109"/>
      <c r="AP131" s="109"/>
      <c r="AQ131" s="109"/>
      <c r="AR131" s="109"/>
      <c r="AS131" s="109"/>
    </row>
    <row r="132" spans="1:45" s="114" customFormat="1" ht="15.75">
      <c r="A132" s="110"/>
      <c r="B132" s="111"/>
      <c r="C132" s="112"/>
      <c r="D132" s="112"/>
      <c r="E132" s="112"/>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H132" s="109"/>
      <c r="AI132" s="109"/>
      <c r="AJ132" s="109"/>
      <c r="AK132" s="109"/>
      <c r="AL132" s="109"/>
      <c r="AM132" s="109"/>
      <c r="AN132" s="109"/>
      <c r="AO132" s="109"/>
      <c r="AP132" s="109"/>
      <c r="AQ132" s="109"/>
      <c r="AR132" s="109"/>
      <c r="AS132" s="109"/>
    </row>
    <row r="133" spans="1:45" s="114" customFormat="1" ht="15.75">
      <c r="A133" s="110"/>
      <c r="B133" s="111"/>
      <c r="C133" s="112"/>
      <c r="D133" s="112"/>
      <c r="E133" s="112"/>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H133" s="109"/>
      <c r="AI133" s="109"/>
      <c r="AJ133" s="109"/>
      <c r="AK133" s="109"/>
      <c r="AL133" s="109"/>
      <c r="AM133" s="109"/>
      <c r="AN133" s="109"/>
      <c r="AO133" s="109"/>
      <c r="AP133" s="109"/>
      <c r="AQ133" s="109"/>
      <c r="AR133" s="109"/>
      <c r="AS133" s="109"/>
    </row>
    <row r="134" spans="1:45" s="114" customFormat="1" ht="15.75">
      <c r="A134" s="110"/>
      <c r="B134" s="111"/>
      <c r="C134" s="112"/>
      <c r="D134" s="112"/>
      <c r="E134" s="112"/>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H134" s="109"/>
      <c r="AI134" s="109"/>
      <c r="AJ134" s="109"/>
      <c r="AK134" s="109"/>
      <c r="AL134" s="109"/>
      <c r="AM134" s="109"/>
      <c r="AN134" s="109"/>
      <c r="AO134" s="109"/>
      <c r="AP134" s="109"/>
      <c r="AQ134" s="109"/>
      <c r="AR134" s="109"/>
      <c r="AS134" s="109"/>
    </row>
    <row r="135" spans="1:45" s="114" customFormat="1" ht="15.75">
      <c r="A135" s="110"/>
      <c r="B135" s="111"/>
      <c r="C135" s="112"/>
      <c r="D135" s="112"/>
      <c r="E135" s="112"/>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H135" s="109"/>
      <c r="AI135" s="109"/>
      <c r="AJ135" s="109"/>
      <c r="AK135" s="109"/>
      <c r="AL135" s="109"/>
      <c r="AM135" s="109"/>
      <c r="AN135" s="109"/>
      <c r="AO135" s="109"/>
      <c r="AP135" s="109"/>
      <c r="AQ135" s="109"/>
      <c r="AR135" s="109"/>
      <c r="AS135" s="109"/>
    </row>
    <row r="136" spans="1:45" s="114" customFormat="1" ht="15.75">
      <c r="A136" s="110"/>
      <c r="B136" s="111"/>
      <c r="C136" s="112"/>
      <c r="D136" s="112"/>
      <c r="E136" s="112"/>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H136" s="109"/>
      <c r="AI136" s="109"/>
      <c r="AJ136" s="109"/>
      <c r="AK136" s="109"/>
      <c r="AL136" s="109"/>
      <c r="AM136" s="109"/>
      <c r="AN136" s="109"/>
      <c r="AO136" s="109"/>
      <c r="AP136" s="109"/>
      <c r="AQ136" s="109"/>
      <c r="AR136" s="109"/>
      <c r="AS136" s="109"/>
    </row>
    <row r="137" spans="1:45" s="114" customFormat="1" ht="15.75">
      <c r="A137" s="110"/>
      <c r="B137" s="111"/>
      <c r="C137" s="112"/>
      <c r="D137" s="112"/>
      <c r="E137" s="112"/>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H137" s="109"/>
      <c r="AI137" s="109"/>
      <c r="AJ137" s="109"/>
      <c r="AK137" s="109"/>
      <c r="AL137" s="109"/>
      <c r="AM137" s="109"/>
      <c r="AN137" s="109"/>
      <c r="AO137" s="109"/>
      <c r="AP137" s="109"/>
      <c r="AQ137" s="109"/>
      <c r="AR137" s="109"/>
      <c r="AS137" s="109"/>
    </row>
    <row r="138" spans="1:45" s="114" customFormat="1" ht="15.75">
      <c r="A138" s="110"/>
      <c r="B138" s="111"/>
      <c r="C138" s="112"/>
      <c r="D138" s="112"/>
      <c r="E138" s="112"/>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H138" s="109"/>
      <c r="AI138" s="109"/>
      <c r="AJ138" s="109"/>
      <c r="AK138" s="109"/>
      <c r="AL138" s="109"/>
      <c r="AM138" s="109"/>
      <c r="AN138" s="109"/>
      <c r="AO138" s="109"/>
      <c r="AP138" s="109"/>
      <c r="AQ138" s="109"/>
      <c r="AR138" s="109"/>
      <c r="AS138" s="109"/>
    </row>
    <row r="139" spans="1:45" s="114" customFormat="1" ht="15.75">
      <c r="A139" s="110"/>
      <c r="B139" s="111"/>
      <c r="C139" s="112"/>
      <c r="D139" s="112"/>
      <c r="E139" s="112"/>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H139" s="109"/>
      <c r="AI139" s="109"/>
      <c r="AJ139" s="109"/>
      <c r="AK139" s="109"/>
      <c r="AL139" s="109"/>
      <c r="AM139" s="109"/>
      <c r="AN139" s="109"/>
      <c r="AO139" s="109"/>
      <c r="AP139" s="109"/>
      <c r="AQ139" s="109"/>
      <c r="AR139" s="109"/>
      <c r="AS139" s="109"/>
    </row>
    <row r="140" spans="1:45" s="114" customFormat="1" ht="15.75">
      <c r="A140" s="110"/>
      <c r="B140" s="111"/>
      <c r="C140" s="112"/>
      <c r="D140" s="112"/>
      <c r="E140" s="112"/>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H140" s="109"/>
      <c r="AI140" s="109"/>
      <c r="AJ140" s="109"/>
      <c r="AK140" s="109"/>
      <c r="AL140" s="109"/>
      <c r="AM140" s="109"/>
      <c r="AN140" s="109"/>
      <c r="AO140" s="109"/>
      <c r="AP140" s="109"/>
      <c r="AQ140" s="109"/>
      <c r="AR140" s="109"/>
      <c r="AS140" s="109"/>
    </row>
    <row r="141" spans="1:45" s="114" customFormat="1" ht="15.75">
      <c r="A141" s="110"/>
      <c r="B141" s="111"/>
      <c r="C141" s="112"/>
      <c r="D141" s="112"/>
      <c r="E141" s="112"/>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H141" s="109"/>
      <c r="AI141" s="109"/>
      <c r="AJ141" s="109"/>
      <c r="AK141" s="109"/>
      <c r="AL141" s="109"/>
      <c r="AM141" s="109"/>
      <c r="AN141" s="109"/>
      <c r="AO141" s="109"/>
      <c r="AP141" s="109"/>
      <c r="AQ141" s="109"/>
      <c r="AR141" s="109"/>
      <c r="AS141" s="109"/>
    </row>
    <row r="142" spans="1:45" s="114" customFormat="1" ht="15.75">
      <c r="A142" s="110"/>
      <c r="B142" s="111"/>
      <c r="C142" s="112"/>
      <c r="D142" s="112"/>
      <c r="E142" s="112"/>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H142" s="109"/>
      <c r="AI142" s="109"/>
      <c r="AJ142" s="109"/>
      <c r="AK142" s="109"/>
      <c r="AL142" s="109"/>
      <c r="AM142" s="109"/>
      <c r="AN142" s="109"/>
      <c r="AO142" s="109"/>
      <c r="AP142" s="109"/>
      <c r="AQ142" s="109"/>
      <c r="AR142" s="109"/>
      <c r="AS142" s="109"/>
    </row>
    <row r="143" spans="1:45" s="114" customFormat="1" ht="15.75">
      <c r="A143" s="110"/>
      <c r="B143" s="111"/>
      <c r="C143" s="112"/>
      <c r="D143" s="112"/>
      <c r="E143" s="112"/>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H143" s="109"/>
      <c r="AI143" s="109"/>
      <c r="AJ143" s="109"/>
      <c r="AK143" s="109"/>
      <c r="AL143" s="109"/>
      <c r="AM143" s="109"/>
      <c r="AN143" s="109"/>
      <c r="AO143" s="109"/>
      <c r="AP143" s="109"/>
      <c r="AQ143" s="109"/>
      <c r="AR143" s="109"/>
      <c r="AS143" s="109"/>
    </row>
    <row r="144" spans="1:45" s="114" customFormat="1" ht="15.75">
      <c r="A144" s="110"/>
      <c r="B144" s="111"/>
      <c r="C144" s="112"/>
      <c r="D144" s="112"/>
      <c r="E144" s="112"/>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H144" s="109"/>
      <c r="AI144" s="109"/>
      <c r="AJ144" s="109"/>
      <c r="AK144" s="109"/>
      <c r="AL144" s="109"/>
      <c r="AM144" s="109"/>
      <c r="AN144" s="109"/>
      <c r="AO144" s="109"/>
      <c r="AP144" s="109"/>
      <c r="AQ144" s="109"/>
      <c r="AR144" s="109"/>
      <c r="AS144" s="109"/>
    </row>
    <row r="145" spans="1:45" s="114" customFormat="1" ht="15.75">
      <c r="A145" s="110"/>
      <c r="B145" s="111"/>
      <c r="C145" s="112"/>
      <c r="D145" s="112"/>
      <c r="E145" s="112"/>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H145" s="109"/>
      <c r="AI145" s="109"/>
      <c r="AJ145" s="109"/>
      <c r="AK145" s="109"/>
      <c r="AL145" s="109"/>
      <c r="AM145" s="109"/>
      <c r="AN145" s="109"/>
      <c r="AO145" s="109"/>
      <c r="AP145" s="109"/>
      <c r="AQ145" s="109"/>
      <c r="AR145" s="109"/>
      <c r="AS145" s="109"/>
    </row>
    <row r="146" spans="1:45" s="114" customFormat="1" ht="15.75">
      <c r="A146" s="110"/>
      <c r="B146" s="111"/>
      <c r="C146" s="112"/>
      <c r="D146" s="112"/>
      <c r="E146" s="112"/>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H146" s="109"/>
      <c r="AI146" s="109"/>
      <c r="AJ146" s="109"/>
      <c r="AK146" s="109"/>
      <c r="AL146" s="109"/>
      <c r="AM146" s="109"/>
      <c r="AN146" s="109"/>
      <c r="AO146" s="109"/>
      <c r="AP146" s="109"/>
      <c r="AQ146" s="109"/>
      <c r="AR146" s="109"/>
      <c r="AS146" s="109"/>
    </row>
    <row r="147" spans="1:45" s="114" customFormat="1" ht="15.75">
      <c r="A147" s="110"/>
      <c r="B147" s="111"/>
      <c r="C147" s="112"/>
      <c r="D147" s="112"/>
      <c r="E147" s="112"/>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H147" s="109"/>
      <c r="AI147" s="109"/>
      <c r="AJ147" s="109"/>
      <c r="AK147" s="109"/>
      <c r="AL147" s="109"/>
      <c r="AM147" s="109"/>
      <c r="AN147" s="109"/>
      <c r="AO147" s="109"/>
      <c r="AP147" s="109"/>
      <c r="AQ147" s="109"/>
      <c r="AR147" s="109"/>
      <c r="AS147" s="109"/>
    </row>
    <row r="148" spans="1:45" s="114" customFormat="1" ht="15.75">
      <c r="A148" s="110"/>
      <c r="B148" s="111"/>
      <c r="C148" s="112"/>
      <c r="D148" s="112"/>
      <c r="E148" s="112"/>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H148" s="109"/>
      <c r="AI148" s="109"/>
      <c r="AJ148" s="109"/>
      <c r="AK148" s="109"/>
      <c r="AL148" s="109"/>
      <c r="AM148" s="109"/>
      <c r="AN148" s="109"/>
      <c r="AO148" s="109"/>
      <c r="AP148" s="109"/>
      <c r="AQ148" s="109"/>
      <c r="AR148" s="109"/>
      <c r="AS148" s="109"/>
    </row>
    <row r="149" spans="1:45" s="114" customFormat="1" ht="15.75">
      <c r="A149" s="110"/>
      <c r="B149" s="111"/>
      <c r="C149" s="112"/>
      <c r="D149" s="112"/>
      <c r="E149" s="112"/>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H149" s="109"/>
      <c r="AI149" s="109"/>
      <c r="AJ149" s="109"/>
      <c r="AK149" s="109"/>
      <c r="AL149" s="109"/>
      <c r="AM149" s="109"/>
      <c r="AN149" s="109"/>
      <c r="AO149" s="109"/>
      <c r="AP149" s="109"/>
      <c r="AQ149" s="109"/>
      <c r="AR149" s="109"/>
      <c r="AS149" s="109"/>
    </row>
    <row r="150" spans="1:45" s="114" customFormat="1" ht="15.75">
      <c r="A150" s="110"/>
      <c r="B150" s="111"/>
      <c r="C150" s="112"/>
      <c r="D150" s="112"/>
      <c r="E150" s="112"/>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H150" s="109"/>
      <c r="AI150" s="109"/>
      <c r="AJ150" s="109"/>
      <c r="AK150" s="109"/>
      <c r="AL150" s="109"/>
      <c r="AM150" s="109"/>
      <c r="AN150" s="109"/>
      <c r="AO150" s="109"/>
      <c r="AP150" s="109"/>
      <c r="AQ150" s="109"/>
      <c r="AR150" s="109"/>
      <c r="AS150" s="109"/>
    </row>
    <row r="151" spans="1:45" s="114" customFormat="1" ht="15.75">
      <c r="A151" s="110"/>
      <c r="B151" s="111"/>
      <c r="C151" s="112"/>
      <c r="D151" s="112"/>
      <c r="E151" s="112"/>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H151" s="109"/>
      <c r="AI151" s="109"/>
      <c r="AJ151" s="109"/>
      <c r="AK151" s="109"/>
      <c r="AL151" s="109"/>
      <c r="AM151" s="109"/>
      <c r="AN151" s="109"/>
      <c r="AO151" s="109"/>
      <c r="AP151" s="109"/>
      <c r="AQ151" s="109"/>
      <c r="AR151" s="109"/>
      <c r="AS151" s="109"/>
    </row>
    <row r="152" spans="1:45" s="114" customFormat="1" ht="15.75">
      <c r="A152" s="110"/>
      <c r="B152" s="111"/>
      <c r="C152" s="112"/>
      <c r="D152" s="112"/>
      <c r="E152" s="112"/>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H152" s="109"/>
      <c r="AI152" s="109"/>
      <c r="AJ152" s="109"/>
      <c r="AK152" s="109"/>
      <c r="AL152" s="109"/>
      <c r="AM152" s="109"/>
      <c r="AN152" s="109"/>
      <c r="AO152" s="109"/>
      <c r="AP152" s="109"/>
      <c r="AQ152" s="109"/>
      <c r="AR152" s="109"/>
      <c r="AS152" s="109"/>
    </row>
    <row r="153" spans="1:45" s="114" customFormat="1" ht="15.75">
      <c r="A153" s="110"/>
      <c r="B153" s="111"/>
      <c r="C153" s="112"/>
      <c r="D153" s="112"/>
      <c r="E153" s="112"/>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H153" s="109"/>
      <c r="AI153" s="109"/>
      <c r="AJ153" s="109"/>
      <c r="AK153" s="109"/>
      <c r="AL153" s="109"/>
      <c r="AM153" s="109"/>
      <c r="AN153" s="109"/>
      <c r="AO153" s="109"/>
      <c r="AP153" s="109"/>
      <c r="AQ153" s="109"/>
      <c r="AR153" s="109"/>
      <c r="AS153" s="109"/>
    </row>
    <row r="154" spans="1:45" s="114" customFormat="1" ht="15.75">
      <c r="A154" s="110"/>
      <c r="B154" s="111"/>
      <c r="C154" s="112"/>
      <c r="D154" s="112"/>
      <c r="E154" s="112"/>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H154" s="109"/>
      <c r="AI154" s="109"/>
      <c r="AJ154" s="109"/>
      <c r="AK154" s="109"/>
      <c r="AL154" s="109"/>
      <c r="AM154" s="109"/>
      <c r="AN154" s="109"/>
      <c r="AO154" s="109"/>
      <c r="AP154" s="109"/>
      <c r="AQ154" s="109"/>
      <c r="AR154" s="109"/>
      <c r="AS154" s="109"/>
    </row>
    <row r="155" spans="1:45" s="114" customFormat="1" ht="15.75">
      <c r="A155" s="110"/>
      <c r="B155" s="111"/>
      <c r="C155" s="112"/>
      <c r="D155" s="112"/>
      <c r="E155" s="112"/>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H155" s="109"/>
      <c r="AI155" s="109"/>
      <c r="AJ155" s="109"/>
      <c r="AK155" s="109"/>
      <c r="AL155" s="109"/>
      <c r="AM155" s="109"/>
      <c r="AN155" s="109"/>
      <c r="AO155" s="109"/>
      <c r="AP155" s="109"/>
      <c r="AQ155" s="109"/>
      <c r="AR155" s="109"/>
      <c r="AS155" s="109"/>
    </row>
    <row r="156" spans="1:45" s="114" customFormat="1" ht="15.75">
      <c r="A156" s="110"/>
      <c r="B156" s="111"/>
      <c r="C156" s="112"/>
      <c r="D156" s="112"/>
      <c r="E156" s="112"/>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H156" s="109"/>
      <c r="AI156" s="109"/>
      <c r="AJ156" s="109"/>
      <c r="AK156" s="109"/>
      <c r="AL156" s="109"/>
      <c r="AM156" s="109"/>
      <c r="AN156" s="109"/>
      <c r="AO156" s="109"/>
      <c r="AP156" s="109"/>
      <c r="AQ156" s="109"/>
      <c r="AR156" s="109"/>
      <c r="AS156" s="109"/>
    </row>
    <row r="157" spans="1:45" s="114" customFormat="1" ht="15.75">
      <c r="A157" s="110"/>
      <c r="B157" s="111"/>
      <c r="C157" s="112"/>
      <c r="D157" s="112"/>
      <c r="E157" s="112"/>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H157" s="109"/>
      <c r="AI157" s="109"/>
      <c r="AJ157" s="109"/>
      <c r="AK157" s="109"/>
      <c r="AL157" s="109"/>
      <c r="AM157" s="109"/>
      <c r="AN157" s="109"/>
      <c r="AO157" s="109"/>
      <c r="AP157" s="109"/>
      <c r="AQ157" s="109"/>
      <c r="AR157" s="109"/>
      <c r="AS157" s="109"/>
    </row>
    <row r="158" spans="1:45" s="114" customFormat="1" ht="15.75">
      <c r="A158" s="110"/>
      <c r="B158" s="111"/>
      <c r="C158" s="112"/>
      <c r="D158" s="112"/>
      <c r="E158" s="112"/>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H158" s="109"/>
      <c r="AI158" s="109"/>
      <c r="AJ158" s="109"/>
      <c r="AK158" s="109"/>
      <c r="AL158" s="109"/>
      <c r="AM158" s="109"/>
      <c r="AN158" s="109"/>
      <c r="AO158" s="109"/>
      <c r="AP158" s="109"/>
      <c r="AQ158" s="109"/>
      <c r="AR158" s="109"/>
      <c r="AS158" s="109"/>
    </row>
    <row r="159" spans="1:45" s="114" customFormat="1" ht="15.75">
      <c r="A159" s="110"/>
      <c r="B159" s="111"/>
      <c r="C159" s="112"/>
      <c r="D159" s="112"/>
      <c r="E159" s="112"/>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H159" s="109"/>
      <c r="AI159" s="109"/>
      <c r="AJ159" s="109"/>
      <c r="AK159" s="109"/>
      <c r="AL159" s="109"/>
      <c r="AM159" s="109"/>
      <c r="AN159" s="109"/>
      <c r="AO159" s="109"/>
      <c r="AP159" s="109"/>
      <c r="AQ159" s="109"/>
      <c r="AR159" s="109"/>
      <c r="AS159" s="109"/>
    </row>
    <row r="160" spans="1:45" s="114" customFormat="1" ht="15.75">
      <c r="A160" s="110"/>
      <c r="B160" s="111"/>
      <c r="C160" s="112"/>
      <c r="D160" s="112"/>
      <c r="E160" s="112"/>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H160" s="109"/>
      <c r="AI160" s="109"/>
      <c r="AJ160" s="109"/>
      <c r="AK160" s="109"/>
      <c r="AL160" s="109"/>
      <c r="AM160" s="109"/>
      <c r="AN160" s="109"/>
      <c r="AO160" s="109"/>
      <c r="AP160" s="109"/>
      <c r="AQ160" s="109"/>
      <c r="AR160" s="109"/>
      <c r="AS160" s="109"/>
    </row>
    <row r="161" spans="1:45" s="114" customFormat="1" ht="15.75">
      <c r="A161" s="110"/>
      <c r="B161" s="111"/>
      <c r="C161" s="112"/>
      <c r="D161" s="112"/>
      <c r="E161" s="112"/>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H161" s="109"/>
      <c r="AI161" s="109"/>
      <c r="AJ161" s="109"/>
      <c r="AK161" s="109"/>
      <c r="AL161" s="109"/>
      <c r="AM161" s="109"/>
      <c r="AN161" s="109"/>
      <c r="AO161" s="109"/>
      <c r="AP161" s="109"/>
      <c r="AQ161" s="109"/>
      <c r="AR161" s="109"/>
      <c r="AS161" s="109"/>
    </row>
    <row r="162" spans="1:45" s="114" customFormat="1" ht="15.75">
      <c r="A162" s="110"/>
      <c r="B162" s="111"/>
      <c r="C162" s="112"/>
      <c r="D162" s="112"/>
      <c r="E162" s="112"/>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H162" s="109"/>
      <c r="AI162" s="109"/>
      <c r="AJ162" s="109"/>
      <c r="AK162" s="109"/>
      <c r="AL162" s="109"/>
      <c r="AM162" s="109"/>
      <c r="AN162" s="109"/>
      <c r="AO162" s="109"/>
      <c r="AP162" s="109"/>
      <c r="AQ162" s="109"/>
      <c r="AR162" s="109"/>
      <c r="AS162" s="109"/>
    </row>
    <row r="163" spans="1:45" s="114" customFormat="1" ht="15.75">
      <c r="A163" s="110"/>
      <c r="B163" s="111"/>
      <c r="C163" s="112"/>
      <c r="D163" s="112"/>
      <c r="E163" s="112"/>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H163" s="109"/>
      <c r="AI163" s="109"/>
      <c r="AJ163" s="109"/>
      <c r="AK163" s="109"/>
      <c r="AL163" s="109"/>
      <c r="AM163" s="109"/>
      <c r="AN163" s="109"/>
      <c r="AO163" s="109"/>
      <c r="AP163" s="109"/>
      <c r="AQ163" s="109"/>
      <c r="AR163" s="109"/>
      <c r="AS163" s="109"/>
    </row>
    <row r="164" spans="1:45" s="114" customFormat="1" ht="15.75">
      <c r="A164" s="110"/>
      <c r="B164" s="111"/>
      <c r="C164" s="112"/>
      <c r="D164" s="112"/>
      <c r="E164" s="112"/>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H164" s="109"/>
      <c r="AI164" s="109"/>
      <c r="AJ164" s="109"/>
      <c r="AK164" s="109"/>
      <c r="AL164" s="109"/>
      <c r="AM164" s="109"/>
      <c r="AN164" s="109"/>
      <c r="AO164" s="109"/>
      <c r="AP164" s="109"/>
      <c r="AQ164" s="109"/>
      <c r="AR164" s="109"/>
      <c r="AS164" s="109"/>
    </row>
    <row r="165" spans="1:45" s="114" customFormat="1" ht="15.75">
      <c r="A165" s="110"/>
      <c r="B165" s="111"/>
      <c r="C165" s="112"/>
      <c r="D165" s="112"/>
      <c r="E165" s="112"/>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H165" s="109"/>
      <c r="AI165" s="109"/>
      <c r="AJ165" s="109"/>
      <c r="AK165" s="109"/>
      <c r="AL165" s="109"/>
      <c r="AM165" s="109"/>
      <c r="AN165" s="109"/>
      <c r="AO165" s="109"/>
      <c r="AP165" s="109"/>
      <c r="AQ165" s="109"/>
      <c r="AR165" s="109"/>
      <c r="AS165" s="109"/>
    </row>
    <row r="166" spans="1:45" s="114" customFormat="1" ht="15.75">
      <c r="A166" s="110"/>
      <c r="B166" s="111"/>
      <c r="C166" s="112"/>
      <c r="D166" s="112"/>
      <c r="E166" s="112"/>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H166" s="109"/>
      <c r="AI166" s="109"/>
      <c r="AJ166" s="109"/>
      <c r="AK166" s="109"/>
      <c r="AL166" s="109"/>
      <c r="AM166" s="109"/>
      <c r="AN166" s="109"/>
      <c r="AO166" s="109"/>
      <c r="AP166" s="109"/>
      <c r="AQ166" s="109"/>
      <c r="AR166" s="109"/>
      <c r="AS166" s="109"/>
    </row>
    <row r="167" spans="1:45" s="114" customFormat="1" ht="15.75">
      <c r="A167" s="110"/>
      <c r="B167" s="111"/>
      <c r="C167" s="112"/>
      <c r="D167" s="112"/>
      <c r="E167" s="112"/>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H167" s="109"/>
      <c r="AI167" s="109"/>
      <c r="AJ167" s="109"/>
      <c r="AK167" s="109"/>
      <c r="AL167" s="109"/>
      <c r="AM167" s="109"/>
      <c r="AN167" s="109"/>
      <c r="AO167" s="109"/>
      <c r="AP167" s="109"/>
      <c r="AQ167" s="109"/>
      <c r="AR167" s="109"/>
      <c r="AS167" s="109"/>
    </row>
    <row r="168" spans="1:45" s="114" customFormat="1" ht="15.75">
      <c r="A168" s="110"/>
      <c r="B168" s="111"/>
      <c r="C168" s="112"/>
      <c r="D168" s="112"/>
      <c r="E168" s="112"/>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H168" s="109"/>
      <c r="AI168" s="109"/>
      <c r="AJ168" s="109"/>
      <c r="AK168" s="109"/>
      <c r="AL168" s="109"/>
      <c r="AM168" s="109"/>
      <c r="AN168" s="109"/>
      <c r="AO168" s="109"/>
      <c r="AP168" s="109"/>
      <c r="AQ168" s="109"/>
      <c r="AR168" s="109"/>
      <c r="AS168" s="109"/>
    </row>
    <row r="169" spans="1:45" s="114" customFormat="1" ht="15.75">
      <c r="A169" s="110"/>
      <c r="B169" s="111"/>
      <c r="C169" s="112"/>
      <c r="D169" s="112"/>
      <c r="E169" s="112"/>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H169" s="109"/>
      <c r="AI169" s="109"/>
      <c r="AJ169" s="109"/>
      <c r="AK169" s="109"/>
      <c r="AL169" s="109"/>
      <c r="AM169" s="109"/>
      <c r="AN169" s="109"/>
      <c r="AO169" s="109"/>
      <c r="AP169" s="109"/>
      <c r="AQ169" s="109"/>
      <c r="AR169" s="109"/>
      <c r="AS169" s="109"/>
    </row>
    <row r="170" spans="1:45" s="114" customFormat="1" ht="15.75">
      <c r="A170" s="110"/>
      <c r="B170" s="111"/>
      <c r="C170" s="112"/>
      <c r="D170" s="112"/>
      <c r="E170" s="112"/>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H170" s="109"/>
      <c r="AI170" s="109"/>
      <c r="AJ170" s="109"/>
      <c r="AK170" s="109"/>
      <c r="AL170" s="109"/>
      <c r="AM170" s="109"/>
      <c r="AN170" s="109"/>
      <c r="AO170" s="109"/>
      <c r="AP170" s="109"/>
      <c r="AQ170" s="109"/>
      <c r="AR170" s="109"/>
      <c r="AS170" s="109"/>
    </row>
    <row r="171" spans="1:45" s="114" customFormat="1" ht="15.75">
      <c r="A171" s="110"/>
      <c r="B171" s="111"/>
      <c r="C171" s="112"/>
      <c r="D171" s="112"/>
      <c r="E171" s="112"/>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H171" s="109"/>
      <c r="AI171" s="109"/>
      <c r="AJ171" s="109"/>
      <c r="AK171" s="109"/>
      <c r="AL171" s="109"/>
      <c r="AM171" s="109"/>
      <c r="AN171" s="109"/>
      <c r="AO171" s="109"/>
      <c r="AP171" s="109"/>
      <c r="AQ171" s="109"/>
      <c r="AR171" s="109"/>
      <c r="AS171" s="109"/>
    </row>
    <row r="172" spans="1:45" s="114" customFormat="1" ht="15.75">
      <c r="A172" s="110"/>
      <c r="B172" s="111"/>
      <c r="C172" s="112"/>
      <c r="D172" s="112"/>
      <c r="E172" s="112"/>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H172" s="109"/>
      <c r="AI172" s="109"/>
      <c r="AJ172" s="109"/>
      <c r="AK172" s="109"/>
      <c r="AL172" s="109"/>
      <c r="AM172" s="109"/>
      <c r="AN172" s="109"/>
      <c r="AO172" s="109"/>
      <c r="AP172" s="109"/>
      <c r="AQ172" s="109"/>
      <c r="AR172" s="109"/>
      <c r="AS172" s="109"/>
    </row>
    <row r="173" spans="1:45" s="114" customFormat="1" ht="15.75">
      <c r="A173" s="110"/>
      <c r="B173" s="111"/>
      <c r="C173" s="112"/>
      <c r="D173" s="112"/>
      <c r="E173" s="112"/>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H173" s="109"/>
      <c r="AI173" s="109"/>
      <c r="AJ173" s="109"/>
      <c r="AK173" s="109"/>
      <c r="AL173" s="109"/>
      <c r="AM173" s="109"/>
      <c r="AN173" s="109"/>
      <c r="AO173" s="109"/>
      <c r="AP173" s="109"/>
      <c r="AQ173" s="109"/>
      <c r="AR173" s="109"/>
      <c r="AS173" s="109"/>
    </row>
    <row r="174" spans="1:45" s="114" customFormat="1" ht="15.75">
      <c r="A174" s="110"/>
      <c r="B174" s="111"/>
      <c r="C174" s="112"/>
      <c r="D174" s="112"/>
      <c r="E174" s="112"/>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H174" s="109"/>
      <c r="AI174" s="109"/>
      <c r="AJ174" s="109"/>
      <c r="AK174" s="109"/>
      <c r="AL174" s="109"/>
      <c r="AM174" s="109"/>
      <c r="AN174" s="109"/>
      <c r="AO174" s="109"/>
      <c r="AP174" s="109"/>
      <c r="AQ174" s="109"/>
      <c r="AR174" s="109"/>
      <c r="AS174" s="109"/>
    </row>
    <row r="175" spans="1:45" s="114" customFormat="1" ht="15.75">
      <c r="A175" s="110"/>
      <c r="B175" s="111"/>
      <c r="C175" s="112"/>
      <c r="D175" s="112"/>
      <c r="E175" s="112"/>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H175" s="109"/>
      <c r="AI175" s="109"/>
      <c r="AJ175" s="109"/>
      <c r="AK175" s="109"/>
      <c r="AL175" s="109"/>
      <c r="AM175" s="109"/>
      <c r="AN175" s="109"/>
      <c r="AO175" s="109"/>
      <c r="AP175" s="109"/>
      <c r="AQ175" s="109"/>
      <c r="AR175" s="109"/>
      <c r="AS175" s="109"/>
    </row>
    <row r="176" spans="1:45" s="114" customFormat="1" ht="15.75">
      <c r="A176" s="110"/>
      <c r="B176" s="111"/>
      <c r="C176" s="112"/>
      <c r="D176" s="112"/>
      <c r="E176" s="112"/>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H176" s="109"/>
      <c r="AI176" s="109"/>
      <c r="AJ176" s="109"/>
      <c r="AK176" s="109"/>
      <c r="AL176" s="109"/>
      <c r="AM176" s="109"/>
      <c r="AN176" s="109"/>
      <c r="AO176" s="109"/>
      <c r="AP176" s="109"/>
      <c r="AQ176" s="109"/>
      <c r="AR176" s="109"/>
      <c r="AS176" s="109"/>
    </row>
    <row r="177" spans="1:45" s="114" customFormat="1" ht="15.75">
      <c r="A177" s="110"/>
      <c r="B177" s="111"/>
      <c r="C177" s="112"/>
      <c r="D177" s="112"/>
      <c r="E177" s="112"/>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H177" s="109"/>
      <c r="AI177" s="109"/>
      <c r="AJ177" s="109"/>
      <c r="AK177" s="109"/>
      <c r="AL177" s="109"/>
      <c r="AM177" s="109"/>
      <c r="AN177" s="109"/>
      <c r="AO177" s="109"/>
      <c r="AP177" s="109"/>
      <c r="AQ177" s="109"/>
      <c r="AR177" s="109"/>
      <c r="AS177" s="109"/>
    </row>
    <row r="178" spans="1:45" s="114" customFormat="1" ht="15.75">
      <c r="A178" s="110"/>
      <c r="B178" s="111"/>
      <c r="C178" s="112"/>
      <c r="D178" s="112"/>
      <c r="E178" s="112"/>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H178" s="109"/>
      <c r="AI178" s="109"/>
      <c r="AJ178" s="109"/>
      <c r="AK178" s="109"/>
      <c r="AL178" s="109"/>
      <c r="AM178" s="109"/>
      <c r="AN178" s="109"/>
      <c r="AO178" s="109"/>
      <c r="AP178" s="109"/>
      <c r="AQ178" s="109"/>
      <c r="AR178" s="109"/>
      <c r="AS178" s="109"/>
    </row>
    <row r="179" spans="1:45" s="114" customFormat="1" ht="15.75">
      <c r="A179" s="110"/>
      <c r="B179" s="111"/>
      <c r="C179" s="112"/>
      <c r="D179" s="112"/>
      <c r="E179" s="112"/>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H179" s="109"/>
      <c r="AI179" s="109"/>
      <c r="AJ179" s="109"/>
      <c r="AK179" s="109"/>
      <c r="AL179" s="109"/>
      <c r="AM179" s="109"/>
      <c r="AN179" s="109"/>
      <c r="AO179" s="109"/>
      <c r="AP179" s="109"/>
      <c r="AQ179" s="109"/>
      <c r="AR179" s="109"/>
      <c r="AS179" s="109"/>
    </row>
    <row r="180" spans="1:45" s="114" customFormat="1" ht="15.75">
      <c r="A180" s="110"/>
      <c r="B180" s="111"/>
      <c r="C180" s="112"/>
      <c r="D180" s="112"/>
      <c r="E180" s="112"/>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H180" s="109"/>
      <c r="AI180" s="109"/>
      <c r="AJ180" s="109"/>
      <c r="AK180" s="109"/>
      <c r="AL180" s="109"/>
      <c r="AM180" s="109"/>
      <c r="AN180" s="109"/>
      <c r="AO180" s="109"/>
      <c r="AP180" s="109"/>
      <c r="AQ180" s="109"/>
      <c r="AR180" s="109"/>
      <c r="AS180" s="109"/>
    </row>
    <row r="181" spans="1:45" s="114" customFormat="1" ht="15.75">
      <c r="A181" s="110"/>
      <c r="B181" s="111"/>
      <c r="C181" s="112"/>
      <c r="D181" s="112"/>
      <c r="E181" s="112"/>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H181" s="109"/>
      <c r="AI181" s="109"/>
      <c r="AJ181" s="109"/>
      <c r="AK181" s="109"/>
      <c r="AL181" s="109"/>
      <c r="AM181" s="109"/>
      <c r="AN181" s="109"/>
      <c r="AO181" s="109"/>
      <c r="AP181" s="109"/>
      <c r="AQ181" s="109"/>
      <c r="AR181" s="109"/>
      <c r="AS181" s="109"/>
    </row>
    <row r="182" spans="1:45" s="114" customFormat="1" ht="15.75">
      <c r="A182" s="110"/>
      <c r="B182" s="111"/>
      <c r="C182" s="112"/>
      <c r="D182" s="112"/>
      <c r="E182" s="112"/>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H182" s="109"/>
      <c r="AI182" s="109"/>
      <c r="AJ182" s="109"/>
      <c r="AK182" s="109"/>
      <c r="AL182" s="109"/>
      <c r="AM182" s="109"/>
      <c r="AN182" s="109"/>
      <c r="AO182" s="109"/>
      <c r="AP182" s="109"/>
      <c r="AQ182" s="109"/>
      <c r="AR182" s="109"/>
      <c r="AS182" s="109"/>
    </row>
    <row r="183" spans="1:45" s="114" customFormat="1" ht="15.75">
      <c r="A183" s="110"/>
      <c r="B183" s="111"/>
      <c r="C183" s="112"/>
      <c r="D183" s="112"/>
      <c r="E183" s="112"/>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H183" s="109"/>
      <c r="AI183" s="109"/>
      <c r="AJ183" s="109"/>
      <c r="AK183" s="109"/>
      <c r="AL183" s="109"/>
      <c r="AM183" s="109"/>
      <c r="AN183" s="109"/>
      <c r="AO183" s="109"/>
      <c r="AP183" s="109"/>
      <c r="AQ183" s="109"/>
      <c r="AR183" s="109"/>
      <c r="AS183" s="109"/>
    </row>
    <row r="184" spans="1:45" s="114" customFormat="1" ht="15.75">
      <c r="A184" s="110"/>
      <c r="B184" s="111"/>
      <c r="C184" s="112"/>
      <c r="D184" s="112"/>
      <c r="E184" s="112"/>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H184" s="109"/>
      <c r="AI184" s="109"/>
      <c r="AJ184" s="109"/>
      <c r="AK184" s="109"/>
      <c r="AL184" s="109"/>
      <c r="AM184" s="109"/>
      <c r="AN184" s="109"/>
      <c r="AO184" s="109"/>
      <c r="AP184" s="109"/>
      <c r="AQ184" s="109"/>
      <c r="AR184" s="109"/>
      <c r="AS184" s="109"/>
    </row>
    <row r="185" spans="1:45" s="114" customFormat="1" ht="15.75">
      <c r="A185" s="110"/>
      <c r="B185" s="111"/>
      <c r="C185" s="112"/>
      <c r="D185" s="112"/>
      <c r="E185" s="112"/>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H185" s="109"/>
      <c r="AI185" s="109"/>
      <c r="AJ185" s="109"/>
      <c r="AK185" s="109"/>
      <c r="AL185" s="109"/>
      <c r="AM185" s="109"/>
      <c r="AN185" s="109"/>
      <c r="AO185" s="109"/>
      <c r="AP185" s="109"/>
      <c r="AQ185" s="109"/>
      <c r="AR185" s="109"/>
      <c r="AS185" s="109"/>
    </row>
    <row r="186" spans="1:45" s="114" customFormat="1" ht="15.75">
      <c r="A186" s="110"/>
      <c r="B186" s="111"/>
      <c r="C186" s="112"/>
      <c r="D186" s="112"/>
      <c r="E186" s="112"/>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H186" s="109"/>
      <c r="AI186" s="109"/>
      <c r="AJ186" s="109"/>
      <c r="AK186" s="109"/>
      <c r="AL186" s="109"/>
      <c r="AM186" s="109"/>
      <c r="AN186" s="109"/>
      <c r="AO186" s="109"/>
      <c r="AP186" s="109"/>
      <c r="AQ186" s="109"/>
      <c r="AR186" s="109"/>
      <c r="AS186" s="109"/>
    </row>
    <row r="187" spans="1:45" s="114" customFormat="1" ht="15.75">
      <c r="A187" s="110"/>
      <c r="B187" s="111"/>
      <c r="C187" s="112"/>
      <c r="D187" s="112"/>
      <c r="E187" s="112"/>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H187" s="109"/>
      <c r="AI187" s="109"/>
      <c r="AJ187" s="109"/>
      <c r="AK187" s="109"/>
      <c r="AL187" s="109"/>
      <c r="AM187" s="109"/>
      <c r="AN187" s="109"/>
      <c r="AO187" s="109"/>
      <c r="AP187" s="109"/>
      <c r="AQ187" s="109"/>
      <c r="AR187" s="109"/>
      <c r="AS187" s="109"/>
    </row>
    <row r="188" spans="1:45" s="114" customFormat="1" ht="15.75">
      <c r="A188" s="110"/>
      <c r="B188" s="111"/>
      <c r="C188" s="112"/>
      <c r="D188" s="112"/>
      <c r="E188" s="112"/>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H188" s="109"/>
      <c r="AI188" s="109"/>
      <c r="AJ188" s="109"/>
      <c r="AK188" s="109"/>
      <c r="AL188" s="109"/>
      <c r="AM188" s="109"/>
      <c r="AN188" s="109"/>
      <c r="AO188" s="109"/>
      <c r="AP188" s="109"/>
      <c r="AQ188" s="109"/>
      <c r="AR188" s="109"/>
      <c r="AS188" s="109"/>
    </row>
    <row r="189" spans="1:45" s="114" customFormat="1" ht="15.75">
      <c r="A189" s="110"/>
      <c r="B189" s="111"/>
      <c r="C189" s="112"/>
      <c r="D189" s="112"/>
      <c r="E189" s="112"/>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H189" s="109"/>
      <c r="AI189" s="109"/>
      <c r="AJ189" s="109"/>
      <c r="AK189" s="109"/>
      <c r="AL189" s="109"/>
      <c r="AM189" s="109"/>
      <c r="AN189" s="109"/>
      <c r="AO189" s="109"/>
      <c r="AP189" s="109"/>
      <c r="AQ189" s="109"/>
      <c r="AR189" s="109"/>
      <c r="AS189" s="109"/>
    </row>
    <row r="190" spans="1:45" s="114" customFormat="1" ht="15.75">
      <c r="A190" s="110"/>
      <c r="B190" s="111"/>
      <c r="C190" s="112"/>
      <c r="D190" s="112"/>
      <c r="E190" s="112"/>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H190" s="109"/>
      <c r="AI190" s="109"/>
      <c r="AJ190" s="109"/>
      <c r="AK190" s="109"/>
      <c r="AL190" s="109"/>
      <c r="AM190" s="109"/>
      <c r="AN190" s="109"/>
      <c r="AO190" s="109"/>
      <c r="AP190" s="109"/>
      <c r="AQ190" s="109"/>
      <c r="AR190" s="109"/>
      <c r="AS190" s="109"/>
    </row>
    <row r="191" spans="1:45" s="114" customFormat="1" ht="15.75">
      <c r="A191" s="110"/>
      <c r="B191" s="111"/>
      <c r="C191" s="112"/>
      <c r="D191" s="112"/>
      <c r="E191" s="112"/>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H191" s="109"/>
      <c r="AI191" s="109"/>
      <c r="AJ191" s="109"/>
      <c r="AK191" s="109"/>
      <c r="AL191" s="109"/>
      <c r="AM191" s="109"/>
      <c r="AN191" s="109"/>
      <c r="AO191" s="109"/>
      <c r="AP191" s="109"/>
      <c r="AQ191" s="109"/>
      <c r="AR191" s="109"/>
      <c r="AS191" s="109"/>
    </row>
    <row r="192" spans="1:45" s="114" customFormat="1" ht="15.75">
      <c r="A192" s="110"/>
      <c r="B192" s="111"/>
      <c r="C192" s="112"/>
      <c r="D192" s="112"/>
      <c r="E192" s="112"/>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H192" s="109"/>
      <c r="AI192" s="109"/>
      <c r="AJ192" s="109"/>
      <c r="AK192" s="109"/>
      <c r="AL192" s="109"/>
      <c r="AM192" s="109"/>
      <c r="AN192" s="109"/>
      <c r="AO192" s="109"/>
      <c r="AP192" s="109"/>
      <c r="AQ192" s="109"/>
      <c r="AR192" s="109"/>
      <c r="AS192" s="109"/>
    </row>
    <row r="193" spans="1:45" s="114" customFormat="1" ht="15.75">
      <c r="A193" s="110"/>
      <c r="B193" s="111"/>
      <c r="C193" s="112"/>
      <c r="D193" s="112"/>
      <c r="E193" s="112"/>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H193" s="109"/>
      <c r="AI193" s="109"/>
      <c r="AJ193" s="109"/>
      <c r="AK193" s="109"/>
      <c r="AL193" s="109"/>
      <c r="AM193" s="109"/>
      <c r="AN193" s="109"/>
      <c r="AO193" s="109"/>
      <c r="AP193" s="109"/>
      <c r="AQ193" s="109"/>
      <c r="AR193" s="109"/>
      <c r="AS193" s="109"/>
    </row>
    <row r="194" spans="1:45" s="114" customFormat="1" ht="15.75">
      <c r="A194" s="110"/>
      <c r="B194" s="111"/>
      <c r="C194" s="112"/>
      <c r="D194" s="112"/>
      <c r="E194" s="112"/>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H194" s="109"/>
      <c r="AI194" s="109"/>
      <c r="AJ194" s="109"/>
      <c r="AK194" s="109"/>
      <c r="AL194" s="109"/>
      <c r="AM194" s="109"/>
      <c r="AN194" s="109"/>
      <c r="AO194" s="109"/>
      <c r="AP194" s="109"/>
      <c r="AQ194" s="109"/>
      <c r="AR194" s="109"/>
      <c r="AS194" s="109"/>
    </row>
    <row r="195" spans="1:45" s="114" customFormat="1" ht="15.75">
      <c r="A195" s="110"/>
      <c r="B195" s="111"/>
      <c r="C195" s="112"/>
      <c r="D195" s="112"/>
      <c r="E195" s="112"/>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H195" s="109"/>
      <c r="AI195" s="109"/>
      <c r="AJ195" s="109"/>
      <c r="AK195" s="109"/>
      <c r="AL195" s="109"/>
      <c r="AM195" s="109"/>
      <c r="AN195" s="109"/>
      <c r="AO195" s="109"/>
      <c r="AP195" s="109"/>
      <c r="AQ195" s="109"/>
      <c r="AR195" s="109"/>
      <c r="AS195" s="109"/>
    </row>
    <row r="196" spans="1:45" s="114" customFormat="1" ht="15.75">
      <c r="A196" s="110"/>
      <c r="B196" s="111"/>
      <c r="C196" s="112"/>
      <c r="D196" s="112"/>
      <c r="E196" s="112"/>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H196" s="109"/>
      <c r="AI196" s="109"/>
      <c r="AJ196" s="109"/>
      <c r="AK196" s="109"/>
      <c r="AL196" s="109"/>
      <c r="AM196" s="109"/>
      <c r="AN196" s="109"/>
      <c r="AO196" s="109"/>
      <c r="AP196" s="109"/>
      <c r="AQ196" s="109"/>
      <c r="AR196" s="109"/>
      <c r="AS196" s="109"/>
    </row>
    <row r="197" spans="1:45" s="114" customFormat="1" ht="15.75">
      <c r="A197" s="110"/>
      <c r="B197" s="111"/>
      <c r="C197" s="112"/>
      <c r="D197" s="112"/>
      <c r="E197" s="112"/>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H197" s="109"/>
      <c r="AI197" s="109"/>
      <c r="AJ197" s="109"/>
      <c r="AK197" s="109"/>
      <c r="AL197" s="109"/>
      <c r="AM197" s="109"/>
      <c r="AN197" s="109"/>
      <c r="AO197" s="109"/>
      <c r="AP197" s="109"/>
      <c r="AQ197" s="109"/>
      <c r="AR197" s="109"/>
      <c r="AS197" s="109"/>
    </row>
    <row r="198" spans="1:45" s="114" customFormat="1" ht="15.75">
      <c r="A198" s="110"/>
      <c r="B198" s="111"/>
      <c r="C198" s="112"/>
      <c r="D198" s="112"/>
      <c r="E198" s="112"/>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H198" s="109"/>
      <c r="AI198" s="109"/>
      <c r="AJ198" s="109"/>
      <c r="AK198" s="109"/>
      <c r="AL198" s="109"/>
      <c r="AM198" s="109"/>
      <c r="AN198" s="109"/>
      <c r="AO198" s="109"/>
      <c r="AP198" s="109"/>
      <c r="AQ198" s="109"/>
      <c r="AR198" s="109"/>
      <c r="AS198" s="109"/>
    </row>
    <row r="199" spans="1:45" s="114" customFormat="1" ht="15.75">
      <c r="A199" s="110"/>
      <c r="B199" s="111"/>
      <c r="C199" s="112"/>
      <c r="D199" s="112"/>
      <c r="E199" s="112"/>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H199" s="109"/>
      <c r="AI199" s="109"/>
      <c r="AJ199" s="109"/>
      <c r="AK199" s="109"/>
      <c r="AL199" s="109"/>
      <c r="AM199" s="109"/>
      <c r="AN199" s="109"/>
      <c r="AO199" s="109"/>
      <c r="AP199" s="109"/>
      <c r="AQ199" s="109"/>
      <c r="AR199" s="109"/>
      <c r="AS199" s="109"/>
    </row>
    <row r="200" spans="1:45" s="114" customFormat="1" ht="15.75">
      <c r="A200" s="110"/>
      <c r="B200" s="111"/>
      <c r="C200" s="112"/>
      <c r="D200" s="112"/>
      <c r="E200" s="112"/>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H200" s="109"/>
      <c r="AI200" s="109"/>
      <c r="AJ200" s="109"/>
      <c r="AK200" s="109"/>
      <c r="AL200" s="109"/>
      <c r="AM200" s="109"/>
      <c r="AN200" s="109"/>
      <c r="AO200" s="109"/>
      <c r="AP200" s="109"/>
      <c r="AQ200" s="109"/>
      <c r="AR200" s="109"/>
      <c r="AS200" s="109"/>
    </row>
    <row r="201" spans="1:45" s="114" customFormat="1" ht="15.75">
      <c r="A201" s="110"/>
      <c r="B201" s="111"/>
      <c r="C201" s="112"/>
      <c r="D201" s="112"/>
      <c r="E201" s="112"/>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H201" s="109"/>
      <c r="AI201" s="109"/>
      <c r="AJ201" s="109"/>
      <c r="AK201" s="109"/>
      <c r="AL201" s="109"/>
      <c r="AM201" s="109"/>
      <c r="AN201" s="109"/>
      <c r="AO201" s="109"/>
      <c r="AP201" s="109"/>
      <c r="AQ201" s="109"/>
      <c r="AR201" s="109"/>
      <c r="AS201" s="109"/>
    </row>
    <row r="202" spans="1:45" s="114" customFormat="1" ht="15.75">
      <c r="A202" s="110"/>
      <c r="B202" s="111"/>
      <c r="C202" s="112"/>
      <c r="D202" s="112"/>
      <c r="E202" s="112"/>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H202" s="109"/>
      <c r="AI202" s="109"/>
      <c r="AJ202" s="109"/>
      <c r="AK202" s="109"/>
      <c r="AL202" s="109"/>
      <c r="AM202" s="109"/>
      <c r="AN202" s="109"/>
      <c r="AO202" s="109"/>
      <c r="AP202" s="109"/>
      <c r="AQ202" s="109"/>
      <c r="AR202" s="109"/>
      <c r="AS202" s="109"/>
    </row>
    <row r="203" spans="1:45" s="114" customFormat="1" ht="15.75">
      <c r="A203" s="110"/>
      <c r="B203" s="111"/>
      <c r="C203" s="112"/>
      <c r="D203" s="112"/>
      <c r="E203" s="112"/>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H203" s="109"/>
      <c r="AI203" s="109"/>
      <c r="AJ203" s="109"/>
      <c r="AK203" s="109"/>
      <c r="AL203" s="109"/>
      <c r="AM203" s="109"/>
      <c r="AN203" s="109"/>
      <c r="AO203" s="109"/>
      <c r="AP203" s="109"/>
      <c r="AQ203" s="109"/>
      <c r="AR203" s="109"/>
      <c r="AS203" s="109"/>
    </row>
    <row r="204" spans="1:45" s="114" customFormat="1" ht="15.75">
      <c r="A204" s="110"/>
      <c r="B204" s="111"/>
      <c r="C204" s="112"/>
      <c r="D204" s="112"/>
      <c r="E204" s="112"/>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H204" s="109"/>
      <c r="AI204" s="109"/>
      <c r="AJ204" s="109"/>
      <c r="AK204" s="109"/>
      <c r="AL204" s="109"/>
      <c r="AM204" s="109"/>
      <c r="AN204" s="109"/>
      <c r="AO204" s="109"/>
      <c r="AP204" s="109"/>
      <c r="AQ204" s="109"/>
      <c r="AR204" s="109"/>
      <c r="AS204" s="109"/>
    </row>
    <row r="205" spans="1:45" s="114" customFormat="1" ht="15.75">
      <c r="A205" s="110"/>
      <c r="B205" s="111"/>
      <c r="C205" s="112"/>
      <c r="D205" s="112"/>
      <c r="E205" s="112"/>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H205" s="109"/>
      <c r="AI205" s="109"/>
      <c r="AJ205" s="109"/>
      <c r="AK205" s="109"/>
      <c r="AL205" s="109"/>
      <c r="AM205" s="109"/>
      <c r="AN205" s="109"/>
      <c r="AO205" s="109"/>
      <c r="AP205" s="109"/>
      <c r="AQ205" s="109"/>
      <c r="AR205" s="109"/>
      <c r="AS205" s="109"/>
    </row>
    <row r="206" spans="1:45" s="114" customFormat="1" ht="15.75">
      <c r="A206" s="110"/>
      <c r="B206" s="111"/>
      <c r="C206" s="112"/>
      <c r="D206" s="112"/>
      <c r="E206" s="112"/>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H206" s="109"/>
      <c r="AI206" s="109"/>
      <c r="AJ206" s="109"/>
      <c r="AK206" s="109"/>
      <c r="AL206" s="109"/>
      <c r="AM206" s="109"/>
      <c r="AN206" s="109"/>
      <c r="AO206" s="109"/>
      <c r="AP206" s="109"/>
      <c r="AQ206" s="109"/>
      <c r="AR206" s="109"/>
      <c r="AS206" s="109"/>
    </row>
    <row r="207" spans="1:45" s="114" customFormat="1" ht="15.75">
      <c r="A207" s="110"/>
      <c r="B207" s="111"/>
      <c r="C207" s="112"/>
      <c r="D207" s="112"/>
      <c r="E207" s="112"/>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H207" s="109"/>
      <c r="AI207" s="109"/>
      <c r="AJ207" s="109"/>
      <c r="AK207" s="109"/>
      <c r="AL207" s="109"/>
      <c r="AM207" s="109"/>
      <c r="AN207" s="109"/>
      <c r="AO207" s="109"/>
      <c r="AP207" s="109"/>
      <c r="AQ207" s="109"/>
      <c r="AR207" s="109"/>
      <c r="AS207" s="109"/>
    </row>
    <row r="208" spans="1:45" s="114" customFormat="1" ht="15.75">
      <c r="A208" s="110"/>
      <c r="B208" s="111"/>
      <c r="C208" s="112"/>
      <c r="D208" s="112"/>
      <c r="E208" s="112"/>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H208" s="109"/>
      <c r="AI208" s="109"/>
      <c r="AJ208" s="109"/>
      <c r="AK208" s="109"/>
      <c r="AL208" s="109"/>
      <c r="AM208" s="109"/>
      <c r="AN208" s="109"/>
      <c r="AO208" s="109"/>
      <c r="AP208" s="109"/>
      <c r="AQ208" s="109"/>
      <c r="AR208" s="109"/>
      <c r="AS208" s="109"/>
    </row>
    <row r="209" spans="1:45" s="114" customFormat="1" ht="15.75">
      <c r="A209" s="110"/>
      <c r="B209" s="111"/>
      <c r="C209" s="112"/>
      <c r="D209" s="112"/>
      <c r="E209" s="112"/>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H209" s="109"/>
      <c r="AI209" s="109"/>
      <c r="AJ209" s="109"/>
      <c r="AK209" s="109"/>
      <c r="AL209" s="109"/>
      <c r="AM209" s="109"/>
      <c r="AN209" s="109"/>
      <c r="AO209" s="109"/>
      <c r="AP209" s="109"/>
      <c r="AQ209" s="109"/>
      <c r="AR209" s="109"/>
      <c r="AS209" s="109"/>
    </row>
    <row r="210" spans="1:45" s="114" customFormat="1" ht="15.75">
      <c r="A210" s="110"/>
      <c r="B210" s="111"/>
      <c r="C210" s="112"/>
      <c r="D210" s="112"/>
      <c r="E210" s="112"/>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H210" s="109"/>
      <c r="AI210" s="109"/>
      <c r="AJ210" s="109"/>
      <c r="AK210" s="109"/>
      <c r="AL210" s="109"/>
      <c r="AM210" s="109"/>
      <c r="AN210" s="109"/>
      <c r="AO210" s="109"/>
      <c r="AP210" s="109"/>
      <c r="AQ210" s="109"/>
      <c r="AR210" s="109"/>
      <c r="AS210" s="109"/>
    </row>
    <row r="211" spans="1:45" s="114" customFormat="1" ht="15.75">
      <c r="A211" s="110"/>
      <c r="B211" s="111"/>
      <c r="C211" s="112"/>
      <c r="D211" s="112"/>
      <c r="E211" s="112"/>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H211" s="109"/>
      <c r="AI211" s="109"/>
      <c r="AJ211" s="109"/>
      <c r="AK211" s="109"/>
      <c r="AL211" s="109"/>
      <c r="AM211" s="109"/>
      <c r="AN211" s="109"/>
      <c r="AO211" s="109"/>
      <c r="AP211" s="109"/>
      <c r="AQ211" s="109"/>
      <c r="AR211" s="109"/>
      <c r="AS211" s="109"/>
    </row>
    <row r="212" spans="1:45" s="114" customFormat="1" ht="15.75">
      <c r="A212" s="110"/>
      <c r="B212" s="111"/>
      <c r="C212" s="112"/>
      <c r="D212" s="112"/>
      <c r="E212" s="112"/>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H212" s="109"/>
      <c r="AI212" s="109"/>
      <c r="AJ212" s="109"/>
      <c r="AK212" s="109"/>
      <c r="AL212" s="109"/>
      <c r="AM212" s="109"/>
      <c r="AN212" s="109"/>
      <c r="AO212" s="109"/>
      <c r="AP212" s="109"/>
      <c r="AQ212" s="109"/>
      <c r="AR212" s="109"/>
      <c r="AS212" s="109"/>
    </row>
    <row r="213" spans="1:45" s="114" customFormat="1" ht="15.75">
      <c r="A213" s="110"/>
      <c r="B213" s="111"/>
      <c r="C213" s="112"/>
      <c r="D213" s="112"/>
      <c r="E213" s="112"/>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H213" s="109"/>
      <c r="AI213" s="109"/>
      <c r="AJ213" s="109"/>
      <c r="AK213" s="109"/>
      <c r="AL213" s="109"/>
      <c r="AM213" s="109"/>
      <c r="AN213" s="109"/>
      <c r="AO213" s="109"/>
      <c r="AP213" s="109"/>
      <c r="AQ213" s="109"/>
      <c r="AR213" s="109"/>
      <c r="AS213" s="109"/>
    </row>
    <row r="214" spans="1:45" s="114" customFormat="1" ht="15.75">
      <c r="A214" s="110"/>
      <c r="B214" s="111"/>
      <c r="C214" s="112"/>
      <c r="D214" s="112"/>
      <c r="E214" s="112"/>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H214" s="109"/>
      <c r="AI214" s="109"/>
      <c r="AJ214" s="109"/>
      <c r="AK214" s="109"/>
      <c r="AL214" s="109"/>
      <c r="AM214" s="109"/>
      <c r="AN214" s="109"/>
      <c r="AO214" s="109"/>
      <c r="AP214" s="109"/>
      <c r="AQ214" s="109"/>
      <c r="AR214" s="109"/>
      <c r="AS214" s="109"/>
    </row>
    <row r="215" spans="1:45" s="114" customFormat="1" ht="15.75">
      <c r="A215" s="110"/>
      <c r="B215" s="111"/>
      <c r="C215" s="112"/>
      <c r="D215" s="112"/>
      <c r="E215" s="112"/>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H215" s="109"/>
      <c r="AI215" s="109"/>
      <c r="AJ215" s="109"/>
      <c r="AK215" s="109"/>
      <c r="AL215" s="109"/>
      <c r="AM215" s="109"/>
      <c r="AN215" s="109"/>
      <c r="AO215" s="109"/>
      <c r="AP215" s="109"/>
      <c r="AQ215" s="109"/>
      <c r="AR215" s="109"/>
      <c r="AS215" s="109"/>
    </row>
    <row r="216" spans="1:45" s="114" customFormat="1" ht="15.75">
      <c r="A216" s="110"/>
      <c r="B216" s="111"/>
      <c r="C216" s="112"/>
      <c r="D216" s="112"/>
      <c r="E216" s="112"/>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H216" s="109"/>
      <c r="AI216" s="109"/>
      <c r="AJ216" s="109"/>
      <c r="AK216" s="109"/>
      <c r="AL216" s="109"/>
      <c r="AM216" s="109"/>
      <c r="AN216" s="109"/>
      <c r="AO216" s="109"/>
      <c r="AP216" s="109"/>
      <c r="AQ216" s="109"/>
      <c r="AR216" s="109"/>
      <c r="AS216" s="109"/>
    </row>
    <row r="217" spans="1:45" s="114" customFormat="1" ht="15.75">
      <c r="A217" s="110"/>
      <c r="B217" s="111"/>
      <c r="C217" s="112"/>
      <c r="D217" s="112"/>
      <c r="E217" s="112"/>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H217" s="109"/>
      <c r="AI217" s="109"/>
      <c r="AJ217" s="109"/>
      <c r="AK217" s="109"/>
      <c r="AL217" s="109"/>
      <c r="AM217" s="109"/>
      <c r="AN217" s="109"/>
      <c r="AO217" s="109"/>
      <c r="AP217" s="109"/>
      <c r="AQ217" s="109"/>
      <c r="AR217" s="109"/>
      <c r="AS217" s="109"/>
    </row>
    <row r="218" spans="1:45" s="114" customFormat="1" ht="15.75">
      <c r="A218" s="110"/>
      <c r="B218" s="111"/>
      <c r="C218" s="112"/>
      <c r="D218" s="112"/>
      <c r="E218" s="112"/>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H218" s="109"/>
      <c r="AI218" s="109"/>
      <c r="AJ218" s="109"/>
      <c r="AK218" s="109"/>
      <c r="AL218" s="109"/>
      <c r="AM218" s="109"/>
      <c r="AN218" s="109"/>
      <c r="AO218" s="109"/>
      <c r="AP218" s="109"/>
      <c r="AQ218" s="109"/>
      <c r="AR218" s="109"/>
      <c r="AS218" s="109"/>
    </row>
    <row r="219" spans="1:45" s="114" customFormat="1" ht="15.75">
      <c r="A219" s="110"/>
      <c r="B219" s="111"/>
      <c r="C219" s="112"/>
      <c r="D219" s="112"/>
      <c r="E219" s="112"/>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H219" s="109"/>
      <c r="AI219" s="109"/>
      <c r="AJ219" s="109"/>
      <c r="AK219" s="109"/>
      <c r="AL219" s="109"/>
      <c r="AM219" s="109"/>
      <c r="AN219" s="109"/>
      <c r="AO219" s="109"/>
      <c r="AP219" s="109"/>
      <c r="AQ219" s="109"/>
      <c r="AR219" s="109"/>
      <c r="AS219" s="109"/>
    </row>
    <row r="220" spans="1:45" s="114" customFormat="1" ht="15.75">
      <c r="A220" s="110"/>
      <c r="B220" s="111"/>
      <c r="C220" s="112"/>
      <c r="D220" s="112"/>
      <c r="E220" s="112"/>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H220" s="109"/>
      <c r="AI220" s="109"/>
      <c r="AJ220" s="109"/>
      <c r="AK220" s="109"/>
      <c r="AL220" s="109"/>
      <c r="AM220" s="109"/>
      <c r="AN220" s="109"/>
      <c r="AO220" s="109"/>
      <c r="AP220" s="109"/>
      <c r="AQ220" s="109"/>
      <c r="AR220" s="109"/>
      <c r="AS220" s="109"/>
    </row>
    <row r="221" spans="1:45" s="114" customFormat="1" ht="15.75">
      <c r="A221" s="110"/>
      <c r="B221" s="111"/>
      <c r="C221" s="112"/>
      <c r="D221" s="112"/>
      <c r="E221" s="112"/>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H221" s="109"/>
      <c r="AI221" s="109"/>
      <c r="AJ221" s="109"/>
      <c r="AK221" s="109"/>
      <c r="AL221" s="109"/>
      <c r="AM221" s="109"/>
      <c r="AN221" s="109"/>
      <c r="AO221" s="109"/>
      <c r="AP221" s="109"/>
      <c r="AQ221" s="109"/>
      <c r="AR221" s="109"/>
      <c r="AS221" s="109"/>
    </row>
    <row r="222" spans="1:45" s="114" customFormat="1" ht="15.75">
      <c r="A222" s="110"/>
      <c r="B222" s="111"/>
      <c r="C222" s="112"/>
      <c r="D222" s="112"/>
      <c r="E222" s="112"/>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H222" s="109"/>
      <c r="AI222" s="109"/>
      <c r="AJ222" s="109"/>
      <c r="AK222" s="109"/>
      <c r="AL222" s="109"/>
      <c r="AM222" s="109"/>
      <c r="AN222" s="109"/>
      <c r="AO222" s="109"/>
      <c r="AP222" s="109"/>
      <c r="AQ222" s="109"/>
      <c r="AR222" s="109"/>
      <c r="AS222" s="109"/>
    </row>
    <row r="223" spans="1:45" s="114" customFormat="1" ht="15.75">
      <c r="A223" s="110"/>
      <c r="B223" s="111"/>
      <c r="C223" s="112"/>
      <c r="D223" s="112"/>
      <c r="E223" s="112"/>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H223" s="109"/>
      <c r="AI223" s="109"/>
      <c r="AJ223" s="109"/>
      <c r="AK223" s="109"/>
      <c r="AL223" s="109"/>
      <c r="AM223" s="109"/>
      <c r="AN223" s="109"/>
      <c r="AO223" s="109"/>
      <c r="AP223" s="109"/>
      <c r="AQ223" s="109"/>
      <c r="AR223" s="109"/>
      <c r="AS223" s="109"/>
    </row>
    <row r="224" spans="1:45" s="114" customFormat="1" ht="15.75">
      <c r="A224" s="110"/>
      <c r="B224" s="111"/>
      <c r="C224" s="112"/>
      <c r="D224" s="112"/>
      <c r="E224" s="112"/>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H224" s="109"/>
      <c r="AI224" s="109"/>
      <c r="AJ224" s="109"/>
      <c r="AK224" s="109"/>
      <c r="AL224" s="109"/>
      <c r="AM224" s="109"/>
      <c r="AN224" s="109"/>
      <c r="AO224" s="109"/>
      <c r="AP224" s="109"/>
      <c r="AQ224" s="109"/>
      <c r="AR224" s="109"/>
      <c r="AS224" s="109"/>
    </row>
    <row r="225" spans="1:45" s="114" customFormat="1" ht="15.75">
      <c r="A225" s="110"/>
      <c r="B225" s="111"/>
      <c r="C225" s="112"/>
      <c r="D225" s="112"/>
      <c r="E225" s="112"/>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H225" s="109"/>
      <c r="AI225" s="109"/>
      <c r="AJ225" s="109"/>
      <c r="AK225" s="109"/>
      <c r="AL225" s="109"/>
      <c r="AM225" s="109"/>
      <c r="AN225" s="109"/>
      <c r="AO225" s="109"/>
      <c r="AP225" s="109"/>
      <c r="AQ225" s="109"/>
      <c r="AR225" s="109"/>
      <c r="AS225" s="109"/>
    </row>
    <row r="226" spans="1:45" s="114" customFormat="1" ht="15.75">
      <c r="A226" s="110"/>
      <c r="B226" s="111"/>
      <c r="C226" s="112"/>
      <c r="D226" s="112"/>
      <c r="E226" s="112"/>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H226" s="109"/>
      <c r="AI226" s="109"/>
      <c r="AJ226" s="109"/>
      <c r="AK226" s="109"/>
      <c r="AL226" s="109"/>
      <c r="AM226" s="109"/>
      <c r="AN226" s="109"/>
      <c r="AO226" s="109"/>
      <c r="AP226" s="109"/>
      <c r="AQ226" s="109"/>
      <c r="AR226" s="109"/>
      <c r="AS226" s="109"/>
    </row>
    <row r="227" spans="1:45" s="114" customFormat="1" ht="15.75">
      <c r="A227" s="110"/>
      <c r="B227" s="111"/>
      <c r="C227" s="112"/>
      <c r="D227" s="112"/>
      <c r="E227" s="112"/>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H227" s="109"/>
      <c r="AI227" s="109"/>
      <c r="AJ227" s="109"/>
      <c r="AK227" s="109"/>
      <c r="AL227" s="109"/>
      <c r="AM227" s="109"/>
      <c r="AN227" s="109"/>
      <c r="AO227" s="109"/>
      <c r="AP227" s="109"/>
      <c r="AQ227" s="109"/>
      <c r="AR227" s="109"/>
      <c r="AS227" s="109"/>
    </row>
    <row r="228" spans="1:45" s="114" customFormat="1" ht="15.75">
      <c r="A228" s="110"/>
      <c r="B228" s="111"/>
      <c r="C228" s="112"/>
      <c r="D228" s="112"/>
      <c r="E228" s="112"/>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H228" s="109"/>
      <c r="AI228" s="109"/>
      <c r="AJ228" s="109"/>
      <c r="AK228" s="109"/>
      <c r="AL228" s="109"/>
      <c r="AM228" s="109"/>
      <c r="AN228" s="109"/>
      <c r="AO228" s="109"/>
      <c r="AP228" s="109"/>
      <c r="AQ228" s="109"/>
      <c r="AR228" s="109"/>
      <c r="AS228" s="109"/>
    </row>
    <row r="229" spans="1:45" s="114" customFormat="1" ht="15.75">
      <c r="A229" s="110"/>
      <c r="B229" s="111"/>
      <c r="C229" s="112"/>
      <c r="D229" s="112"/>
      <c r="E229" s="112"/>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H229" s="109"/>
      <c r="AI229" s="109"/>
      <c r="AJ229" s="109"/>
      <c r="AK229" s="109"/>
      <c r="AL229" s="109"/>
      <c r="AM229" s="109"/>
      <c r="AN229" s="109"/>
      <c r="AO229" s="109"/>
      <c r="AP229" s="109"/>
      <c r="AQ229" s="109"/>
      <c r="AR229" s="109"/>
      <c r="AS229" s="109"/>
    </row>
    <row r="230" spans="1:45" s="114" customFormat="1" ht="15.75">
      <c r="A230" s="110"/>
      <c r="B230" s="111"/>
      <c r="C230" s="112"/>
      <c r="D230" s="112"/>
      <c r="E230" s="112"/>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H230" s="109"/>
      <c r="AI230" s="109"/>
      <c r="AJ230" s="109"/>
      <c r="AK230" s="109"/>
      <c r="AL230" s="109"/>
      <c r="AM230" s="109"/>
      <c r="AN230" s="109"/>
      <c r="AO230" s="109"/>
      <c r="AP230" s="109"/>
      <c r="AQ230" s="109"/>
      <c r="AR230" s="109"/>
      <c r="AS230" s="109"/>
    </row>
    <row r="231" spans="1:45" s="114" customFormat="1" ht="15.75">
      <c r="A231" s="110"/>
      <c r="B231" s="111"/>
      <c r="C231" s="112"/>
      <c r="D231" s="112"/>
      <c r="E231" s="112"/>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H231" s="109"/>
      <c r="AI231" s="109"/>
      <c r="AJ231" s="109"/>
      <c r="AK231" s="109"/>
      <c r="AL231" s="109"/>
      <c r="AM231" s="109"/>
      <c r="AN231" s="109"/>
      <c r="AO231" s="109"/>
      <c r="AP231" s="109"/>
      <c r="AQ231" s="109"/>
      <c r="AR231" s="109"/>
      <c r="AS231" s="109"/>
    </row>
    <row r="232" spans="1:45" s="114" customFormat="1" ht="15.75">
      <c r="A232" s="110"/>
      <c r="B232" s="111"/>
      <c r="C232" s="112"/>
      <c r="D232" s="112"/>
      <c r="E232" s="112"/>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H232" s="109"/>
      <c r="AI232" s="109"/>
      <c r="AJ232" s="109"/>
      <c r="AK232" s="109"/>
      <c r="AL232" s="109"/>
      <c r="AM232" s="109"/>
      <c r="AN232" s="109"/>
      <c r="AO232" s="109"/>
      <c r="AP232" s="109"/>
      <c r="AQ232" s="109"/>
      <c r="AR232" s="109"/>
      <c r="AS232" s="109"/>
    </row>
    <row r="233" spans="1:45" s="114" customFormat="1" ht="15.75">
      <c r="A233" s="110"/>
      <c r="B233" s="111"/>
      <c r="C233" s="112"/>
      <c r="D233" s="112"/>
      <c r="E233" s="112"/>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H233" s="109"/>
      <c r="AI233" s="109"/>
      <c r="AJ233" s="109"/>
      <c r="AK233" s="109"/>
      <c r="AL233" s="109"/>
      <c r="AM233" s="109"/>
      <c r="AN233" s="109"/>
      <c r="AO233" s="109"/>
      <c r="AP233" s="109"/>
      <c r="AQ233" s="109"/>
      <c r="AR233" s="109"/>
      <c r="AS233" s="109"/>
    </row>
    <row r="234" spans="1:45" s="114" customFormat="1" ht="15.75">
      <c r="A234" s="110"/>
      <c r="B234" s="111"/>
      <c r="C234" s="112"/>
      <c r="D234" s="112"/>
      <c r="E234" s="112"/>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H234" s="109"/>
      <c r="AI234" s="109"/>
      <c r="AJ234" s="109"/>
      <c r="AK234" s="109"/>
      <c r="AL234" s="109"/>
      <c r="AM234" s="109"/>
      <c r="AN234" s="109"/>
      <c r="AO234" s="109"/>
      <c r="AP234" s="109"/>
      <c r="AQ234" s="109"/>
      <c r="AR234" s="109"/>
      <c r="AS234" s="109"/>
    </row>
    <row r="235" spans="1:45" s="114" customFormat="1" ht="15.75">
      <c r="A235" s="110"/>
      <c r="B235" s="111"/>
      <c r="C235" s="112"/>
      <c r="D235" s="112"/>
      <c r="E235" s="112"/>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H235" s="109"/>
      <c r="AI235" s="109"/>
      <c r="AJ235" s="109"/>
      <c r="AK235" s="109"/>
      <c r="AL235" s="109"/>
      <c r="AM235" s="109"/>
      <c r="AN235" s="109"/>
      <c r="AO235" s="109"/>
      <c r="AP235" s="109"/>
      <c r="AQ235" s="109"/>
      <c r="AR235" s="109"/>
      <c r="AS235" s="109"/>
    </row>
    <row r="236" spans="1:45" s="114" customFormat="1" ht="15.75">
      <c r="A236" s="110"/>
      <c r="B236" s="111"/>
      <c r="C236" s="112"/>
      <c r="D236" s="112"/>
      <c r="E236" s="112"/>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H236" s="109"/>
      <c r="AI236" s="109"/>
      <c r="AJ236" s="109"/>
      <c r="AK236" s="109"/>
      <c r="AL236" s="109"/>
      <c r="AM236" s="109"/>
      <c r="AN236" s="109"/>
      <c r="AO236" s="109"/>
      <c r="AP236" s="109"/>
      <c r="AQ236" s="109"/>
      <c r="AR236" s="109"/>
      <c r="AS236" s="109"/>
    </row>
    <row r="237" spans="1:45" s="114" customFormat="1" ht="15.75">
      <c r="A237" s="110"/>
      <c r="B237" s="111"/>
      <c r="C237" s="112"/>
      <c r="D237" s="112"/>
      <c r="E237" s="112"/>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H237" s="109"/>
      <c r="AI237" s="109"/>
      <c r="AJ237" s="109"/>
      <c r="AK237" s="109"/>
      <c r="AL237" s="109"/>
      <c r="AM237" s="109"/>
      <c r="AN237" s="109"/>
      <c r="AO237" s="109"/>
      <c r="AP237" s="109"/>
      <c r="AQ237" s="109"/>
      <c r="AR237" s="109"/>
      <c r="AS237" s="109"/>
    </row>
    <row r="238" spans="1:45" s="114" customFormat="1" ht="15.75">
      <c r="A238" s="110"/>
      <c r="B238" s="111"/>
      <c r="C238" s="112"/>
      <c r="D238" s="112"/>
      <c r="E238" s="112"/>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H238" s="109"/>
      <c r="AI238" s="109"/>
      <c r="AJ238" s="109"/>
      <c r="AK238" s="109"/>
      <c r="AL238" s="109"/>
      <c r="AM238" s="109"/>
      <c r="AN238" s="109"/>
      <c r="AO238" s="109"/>
      <c r="AP238" s="109"/>
      <c r="AQ238" s="109"/>
      <c r="AR238" s="109"/>
      <c r="AS238" s="109"/>
    </row>
    <row r="239" spans="1:45" s="114" customFormat="1" ht="15.75">
      <c r="A239" s="110"/>
      <c r="B239" s="111"/>
      <c r="C239" s="112"/>
      <c r="D239" s="112"/>
      <c r="E239" s="112"/>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H239" s="109"/>
      <c r="AI239" s="109"/>
      <c r="AJ239" s="109"/>
      <c r="AK239" s="109"/>
      <c r="AL239" s="109"/>
      <c r="AM239" s="109"/>
      <c r="AN239" s="109"/>
      <c r="AO239" s="109"/>
      <c r="AP239" s="109"/>
      <c r="AQ239" s="109"/>
      <c r="AR239" s="109"/>
      <c r="AS239" s="109"/>
    </row>
    <row r="240" spans="1:45" s="114" customFormat="1" ht="15.75">
      <c r="A240" s="110"/>
      <c r="B240" s="111"/>
      <c r="C240" s="112"/>
      <c r="D240" s="112"/>
      <c r="E240" s="112"/>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H240" s="109"/>
      <c r="AI240" s="109"/>
      <c r="AJ240" s="109"/>
      <c r="AK240" s="109"/>
      <c r="AL240" s="109"/>
      <c r="AM240" s="109"/>
      <c r="AN240" s="109"/>
      <c r="AO240" s="109"/>
      <c r="AP240" s="109"/>
      <c r="AQ240" s="109"/>
      <c r="AR240" s="109"/>
      <c r="AS240" s="109"/>
    </row>
    <row r="241" spans="1:45" s="114" customFormat="1" ht="15.75">
      <c r="A241" s="110"/>
      <c r="B241" s="111"/>
      <c r="C241" s="112"/>
      <c r="D241" s="112"/>
      <c r="E241" s="112"/>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H241" s="109"/>
      <c r="AI241" s="109"/>
      <c r="AJ241" s="109"/>
      <c r="AK241" s="109"/>
      <c r="AL241" s="109"/>
      <c r="AM241" s="109"/>
      <c r="AN241" s="109"/>
      <c r="AO241" s="109"/>
      <c r="AP241" s="109"/>
      <c r="AQ241" s="109"/>
      <c r="AR241" s="109"/>
      <c r="AS241" s="109"/>
    </row>
    <row r="242" spans="1:45" s="114" customFormat="1" ht="15.75">
      <c r="A242" s="110"/>
      <c r="B242" s="111"/>
      <c r="C242" s="112"/>
      <c r="D242" s="112"/>
      <c r="E242" s="112"/>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H242" s="109"/>
      <c r="AI242" s="109"/>
      <c r="AJ242" s="109"/>
      <c r="AK242" s="109"/>
      <c r="AL242" s="109"/>
      <c r="AM242" s="109"/>
      <c r="AN242" s="109"/>
      <c r="AO242" s="109"/>
      <c r="AP242" s="109"/>
      <c r="AQ242" s="109"/>
      <c r="AR242" s="109"/>
      <c r="AS242" s="109"/>
    </row>
    <row r="243" spans="1:45" s="114" customFormat="1" ht="15.75">
      <c r="A243" s="110"/>
      <c r="B243" s="111"/>
      <c r="C243" s="112"/>
      <c r="D243" s="112"/>
      <c r="E243" s="112"/>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H243" s="109"/>
      <c r="AI243" s="109"/>
      <c r="AJ243" s="109"/>
      <c r="AK243" s="109"/>
      <c r="AL243" s="109"/>
      <c r="AM243" s="109"/>
      <c r="AN243" s="109"/>
      <c r="AO243" s="109"/>
      <c r="AP243" s="109"/>
      <c r="AQ243" s="109"/>
      <c r="AR243" s="109"/>
      <c r="AS243" s="109"/>
    </row>
    <row r="244" spans="1:45" s="114" customFormat="1" ht="15.75">
      <c r="A244" s="110"/>
      <c r="B244" s="111"/>
      <c r="C244" s="112"/>
      <c r="D244" s="112"/>
      <c r="E244" s="112"/>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H244" s="109"/>
      <c r="AI244" s="109"/>
      <c r="AJ244" s="109"/>
      <c r="AK244" s="109"/>
      <c r="AL244" s="109"/>
      <c r="AM244" s="109"/>
      <c r="AN244" s="109"/>
      <c r="AO244" s="109"/>
      <c r="AP244" s="109"/>
      <c r="AQ244" s="109"/>
      <c r="AR244" s="109"/>
      <c r="AS244" s="109"/>
    </row>
    <row r="245" spans="1:45" s="114" customFormat="1" ht="15.75">
      <c r="A245" s="110"/>
      <c r="B245" s="111"/>
      <c r="C245" s="112"/>
      <c r="D245" s="112"/>
      <c r="E245" s="112"/>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H245" s="109"/>
      <c r="AI245" s="109"/>
      <c r="AJ245" s="109"/>
      <c r="AK245" s="109"/>
      <c r="AL245" s="109"/>
      <c r="AM245" s="109"/>
      <c r="AN245" s="109"/>
      <c r="AO245" s="109"/>
      <c r="AP245" s="109"/>
      <c r="AQ245" s="109"/>
      <c r="AR245" s="109"/>
      <c r="AS245" s="109"/>
    </row>
    <row r="246" spans="1:45" s="114" customFormat="1" ht="15.75">
      <c r="A246" s="110"/>
      <c r="B246" s="111"/>
      <c r="C246" s="112"/>
      <c r="D246" s="112"/>
      <c r="E246" s="112"/>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H246" s="109"/>
      <c r="AI246" s="109"/>
      <c r="AJ246" s="109"/>
      <c r="AK246" s="109"/>
      <c r="AL246" s="109"/>
      <c r="AM246" s="109"/>
      <c r="AN246" s="109"/>
      <c r="AO246" s="109"/>
      <c r="AP246" s="109"/>
      <c r="AQ246" s="109"/>
      <c r="AR246" s="109"/>
      <c r="AS246" s="109"/>
    </row>
    <row r="247" spans="1:45" s="114" customFormat="1" ht="15.75">
      <c r="A247" s="110"/>
      <c r="B247" s="111"/>
      <c r="C247" s="112"/>
      <c r="D247" s="112"/>
      <c r="E247" s="112"/>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H247" s="109"/>
      <c r="AI247" s="109"/>
      <c r="AJ247" s="109"/>
      <c r="AK247" s="109"/>
      <c r="AL247" s="109"/>
      <c r="AM247" s="109"/>
      <c r="AN247" s="109"/>
      <c r="AO247" s="109"/>
      <c r="AP247" s="109"/>
      <c r="AQ247" s="109"/>
      <c r="AR247" s="109"/>
      <c r="AS247" s="109"/>
    </row>
    <row r="248" spans="1:45" s="114" customFormat="1" ht="15.75">
      <c r="A248" s="110"/>
      <c r="B248" s="111"/>
      <c r="C248" s="112"/>
      <c r="D248" s="112"/>
      <c r="E248" s="112"/>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H248" s="109"/>
      <c r="AI248" s="109"/>
      <c r="AJ248" s="109"/>
      <c r="AK248" s="109"/>
      <c r="AL248" s="109"/>
      <c r="AM248" s="109"/>
      <c r="AN248" s="109"/>
      <c r="AO248" s="109"/>
      <c r="AP248" s="109"/>
      <c r="AQ248" s="109"/>
      <c r="AR248" s="109"/>
      <c r="AS248" s="109"/>
    </row>
    <row r="249" spans="1:45" s="114" customFormat="1" ht="15.75">
      <c r="A249" s="110"/>
      <c r="B249" s="111"/>
      <c r="C249" s="112"/>
      <c r="D249" s="112"/>
      <c r="E249" s="112"/>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H249" s="109"/>
      <c r="AI249" s="109"/>
      <c r="AJ249" s="109"/>
      <c r="AK249" s="109"/>
      <c r="AL249" s="109"/>
      <c r="AM249" s="109"/>
      <c r="AN249" s="109"/>
      <c r="AO249" s="109"/>
      <c r="AP249" s="109"/>
      <c r="AQ249" s="109"/>
      <c r="AR249" s="109"/>
      <c r="AS249" s="109"/>
    </row>
    <row r="250" spans="1:45" s="114" customFormat="1" ht="15.75">
      <c r="A250" s="110"/>
      <c r="B250" s="111"/>
      <c r="C250" s="112"/>
      <c r="D250" s="112"/>
      <c r="E250" s="112"/>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H250" s="109"/>
      <c r="AI250" s="109"/>
      <c r="AJ250" s="109"/>
      <c r="AK250" s="109"/>
      <c r="AL250" s="109"/>
      <c r="AM250" s="109"/>
      <c r="AN250" s="109"/>
      <c r="AO250" s="109"/>
      <c r="AP250" s="109"/>
      <c r="AQ250" s="109"/>
      <c r="AR250" s="109"/>
      <c r="AS250" s="109"/>
    </row>
    <row r="251" spans="1:45" s="114" customFormat="1" ht="15.75">
      <c r="A251" s="110"/>
      <c r="B251" s="111"/>
      <c r="C251" s="112"/>
      <c r="D251" s="112"/>
      <c r="E251" s="112"/>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H251" s="109"/>
      <c r="AI251" s="109"/>
      <c r="AJ251" s="109"/>
      <c r="AK251" s="109"/>
      <c r="AL251" s="109"/>
      <c r="AM251" s="109"/>
      <c r="AN251" s="109"/>
      <c r="AO251" s="109"/>
      <c r="AP251" s="109"/>
      <c r="AQ251" s="109"/>
      <c r="AR251" s="109"/>
      <c r="AS251" s="109"/>
    </row>
    <row r="252" spans="1:45" s="114" customFormat="1" ht="15.75">
      <c r="A252" s="110"/>
      <c r="B252" s="111"/>
      <c r="C252" s="112"/>
      <c r="D252" s="112"/>
      <c r="E252" s="112"/>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H252" s="109"/>
      <c r="AI252" s="109"/>
      <c r="AJ252" s="109"/>
      <c r="AK252" s="109"/>
      <c r="AL252" s="109"/>
      <c r="AM252" s="109"/>
      <c r="AN252" s="109"/>
      <c r="AO252" s="109"/>
      <c r="AP252" s="109"/>
      <c r="AQ252" s="109"/>
      <c r="AR252" s="109"/>
      <c r="AS252" s="109"/>
    </row>
    <row r="253" spans="1:45" s="114" customFormat="1" ht="15.75">
      <c r="A253" s="110"/>
      <c r="B253" s="111"/>
      <c r="C253" s="112"/>
      <c r="D253" s="112"/>
      <c r="E253" s="112"/>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H253" s="109"/>
      <c r="AI253" s="109"/>
      <c r="AJ253" s="109"/>
      <c r="AK253" s="109"/>
      <c r="AL253" s="109"/>
      <c r="AM253" s="109"/>
      <c r="AN253" s="109"/>
      <c r="AO253" s="109"/>
      <c r="AP253" s="109"/>
      <c r="AQ253" s="109"/>
      <c r="AR253" s="109"/>
      <c r="AS253" s="109"/>
    </row>
    <row r="254" spans="1:45" s="114" customFormat="1" ht="15.75">
      <c r="A254" s="110"/>
      <c r="B254" s="111"/>
      <c r="C254" s="112"/>
      <c r="D254" s="112"/>
      <c r="E254" s="112"/>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H254" s="109"/>
      <c r="AI254" s="109"/>
      <c r="AJ254" s="109"/>
      <c r="AK254" s="109"/>
      <c r="AL254" s="109"/>
      <c r="AM254" s="109"/>
      <c r="AN254" s="109"/>
      <c r="AO254" s="109"/>
      <c r="AP254" s="109"/>
      <c r="AQ254" s="109"/>
      <c r="AR254" s="109"/>
      <c r="AS254" s="109"/>
    </row>
    <row r="255" spans="1:45" s="114" customFormat="1" ht="15.75">
      <c r="A255" s="110"/>
      <c r="B255" s="111"/>
      <c r="C255" s="112"/>
      <c r="D255" s="112"/>
      <c r="E255" s="112"/>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H255" s="109"/>
      <c r="AI255" s="109"/>
      <c r="AJ255" s="109"/>
      <c r="AK255" s="109"/>
      <c r="AL255" s="109"/>
      <c r="AM255" s="109"/>
      <c r="AN255" s="109"/>
      <c r="AO255" s="109"/>
      <c r="AP255" s="109"/>
      <c r="AQ255" s="109"/>
      <c r="AR255" s="109"/>
      <c r="AS255" s="109"/>
    </row>
    <row r="256" spans="1:45" s="114" customFormat="1" ht="15.75">
      <c r="A256" s="110"/>
      <c r="B256" s="111"/>
      <c r="C256" s="112"/>
      <c r="D256" s="112"/>
      <c r="E256" s="112"/>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H256" s="109"/>
      <c r="AI256" s="109"/>
      <c r="AJ256" s="109"/>
      <c r="AK256" s="109"/>
      <c r="AL256" s="109"/>
      <c r="AM256" s="109"/>
      <c r="AN256" s="109"/>
      <c r="AO256" s="109"/>
      <c r="AP256" s="109"/>
      <c r="AQ256" s="109"/>
      <c r="AR256" s="109"/>
      <c r="AS256" s="109"/>
    </row>
    <row r="257" spans="1:45" s="114" customFormat="1" ht="15.75">
      <c r="A257" s="110"/>
      <c r="B257" s="111"/>
      <c r="C257" s="112"/>
      <c r="D257" s="112"/>
      <c r="E257" s="112"/>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H257" s="109"/>
      <c r="AI257" s="109"/>
      <c r="AJ257" s="109"/>
      <c r="AK257" s="109"/>
      <c r="AL257" s="109"/>
      <c r="AM257" s="109"/>
      <c r="AN257" s="109"/>
      <c r="AO257" s="109"/>
      <c r="AP257" s="109"/>
      <c r="AQ257" s="109"/>
      <c r="AR257" s="109"/>
      <c r="AS257" s="109"/>
    </row>
    <row r="258" spans="1:45" s="114" customFormat="1" ht="15.75">
      <c r="A258" s="110"/>
      <c r="B258" s="111"/>
      <c r="C258" s="112"/>
      <c r="D258" s="112"/>
      <c r="E258" s="112"/>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H258" s="109"/>
      <c r="AI258" s="109"/>
      <c r="AJ258" s="109"/>
      <c r="AK258" s="109"/>
      <c r="AL258" s="109"/>
      <c r="AM258" s="109"/>
      <c r="AN258" s="109"/>
      <c r="AO258" s="109"/>
      <c r="AP258" s="109"/>
      <c r="AQ258" s="109"/>
      <c r="AR258" s="109"/>
      <c r="AS258" s="109"/>
    </row>
    <row r="259" spans="1:45" s="114" customFormat="1" ht="15.75">
      <c r="A259" s="110"/>
      <c r="B259" s="111"/>
      <c r="C259" s="112"/>
      <c r="D259" s="112"/>
      <c r="E259" s="112"/>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H259" s="109"/>
      <c r="AI259" s="109"/>
      <c r="AJ259" s="109"/>
      <c r="AK259" s="109"/>
      <c r="AL259" s="109"/>
      <c r="AM259" s="109"/>
      <c r="AN259" s="109"/>
      <c r="AO259" s="109"/>
      <c r="AP259" s="109"/>
      <c r="AQ259" s="109"/>
      <c r="AR259" s="109"/>
      <c r="AS259" s="109"/>
    </row>
    <row r="260" spans="1:45" s="114" customFormat="1" ht="15.75">
      <c r="A260" s="110"/>
      <c r="B260" s="111"/>
      <c r="C260" s="112"/>
      <c r="D260" s="112"/>
      <c r="E260" s="112"/>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H260" s="109"/>
      <c r="AI260" s="109"/>
      <c r="AJ260" s="109"/>
      <c r="AK260" s="109"/>
      <c r="AL260" s="109"/>
      <c r="AM260" s="109"/>
      <c r="AN260" s="109"/>
      <c r="AO260" s="109"/>
      <c r="AP260" s="109"/>
      <c r="AQ260" s="109"/>
      <c r="AR260" s="109"/>
      <c r="AS260" s="109"/>
    </row>
    <row r="261" spans="1:45" s="114" customFormat="1" ht="15.75">
      <c r="A261" s="110"/>
      <c r="B261" s="111"/>
      <c r="C261" s="112"/>
      <c r="D261" s="112"/>
      <c r="E261" s="112"/>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H261" s="109"/>
      <c r="AI261" s="109"/>
      <c r="AJ261" s="109"/>
      <c r="AK261" s="109"/>
      <c r="AL261" s="109"/>
      <c r="AM261" s="109"/>
      <c r="AN261" s="109"/>
      <c r="AO261" s="109"/>
      <c r="AP261" s="109"/>
      <c r="AQ261" s="109"/>
      <c r="AR261" s="109"/>
      <c r="AS261" s="109"/>
    </row>
    <row r="262" spans="1:45" s="114" customFormat="1" ht="15.75">
      <c r="A262" s="110"/>
      <c r="B262" s="111"/>
      <c r="C262" s="112"/>
      <c r="D262" s="112"/>
      <c r="E262" s="112"/>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H262" s="109"/>
      <c r="AI262" s="109"/>
      <c r="AJ262" s="109"/>
      <c r="AK262" s="109"/>
      <c r="AL262" s="109"/>
      <c r="AM262" s="109"/>
      <c r="AN262" s="109"/>
      <c r="AO262" s="109"/>
      <c r="AP262" s="109"/>
      <c r="AQ262" s="109"/>
      <c r="AR262" s="109"/>
      <c r="AS262" s="109"/>
    </row>
    <row r="263" spans="1:45" s="114" customFormat="1" ht="15.75">
      <c r="A263" s="110"/>
      <c r="B263" s="111"/>
      <c r="C263" s="112"/>
      <c r="D263" s="112"/>
      <c r="E263" s="112"/>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H263" s="109"/>
      <c r="AI263" s="109"/>
      <c r="AJ263" s="109"/>
      <c r="AK263" s="109"/>
      <c r="AL263" s="109"/>
      <c r="AM263" s="109"/>
      <c r="AN263" s="109"/>
      <c r="AO263" s="109"/>
      <c r="AP263" s="109"/>
      <c r="AQ263" s="109"/>
      <c r="AR263" s="109"/>
      <c r="AS263" s="109"/>
    </row>
    <row r="264" spans="1:45" s="114" customFormat="1" ht="15.75">
      <c r="A264" s="110"/>
      <c r="B264" s="111"/>
      <c r="C264" s="112"/>
      <c r="D264" s="112"/>
      <c r="E264" s="112"/>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H264" s="109"/>
      <c r="AI264" s="109"/>
      <c r="AJ264" s="109"/>
      <c r="AK264" s="109"/>
      <c r="AL264" s="109"/>
      <c r="AM264" s="109"/>
      <c r="AN264" s="109"/>
      <c r="AO264" s="109"/>
      <c r="AP264" s="109"/>
      <c r="AQ264" s="109"/>
      <c r="AR264" s="109"/>
      <c r="AS264" s="109"/>
    </row>
    <row r="265" spans="1:45" s="114" customFormat="1" ht="15.75">
      <c r="A265" s="110"/>
      <c r="B265" s="111"/>
      <c r="C265" s="112"/>
      <c r="D265" s="112"/>
      <c r="E265" s="112"/>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H265" s="109"/>
      <c r="AI265" s="109"/>
      <c r="AJ265" s="109"/>
      <c r="AK265" s="109"/>
      <c r="AL265" s="109"/>
      <c r="AM265" s="109"/>
      <c r="AN265" s="109"/>
      <c r="AO265" s="109"/>
      <c r="AP265" s="109"/>
      <c r="AQ265" s="109"/>
      <c r="AR265" s="109"/>
      <c r="AS265" s="109"/>
    </row>
    <row r="266" spans="1:45" s="114" customFormat="1" ht="15.75">
      <c r="A266" s="110"/>
      <c r="B266" s="111"/>
      <c r="C266" s="112"/>
      <c r="D266" s="112"/>
      <c r="E266" s="112"/>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H266" s="109"/>
      <c r="AI266" s="109"/>
      <c r="AJ266" s="109"/>
      <c r="AK266" s="109"/>
      <c r="AL266" s="109"/>
      <c r="AM266" s="109"/>
      <c r="AN266" s="109"/>
      <c r="AO266" s="109"/>
      <c r="AP266" s="109"/>
      <c r="AQ266" s="109"/>
      <c r="AR266" s="109"/>
      <c r="AS266" s="109"/>
    </row>
    <row r="267" spans="1:45" s="114" customFormat="1" ht="15.75">
      <c r="A267" s="110"/>
      <c r="B267" s="111"/>
      <c r="C267" s="112"/>
      <c r="D267" s="112"/>
      <c r="E267" s="112"/>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H267" s="109"/>
      <c r="AI267" s="109"/>
      <c r="AJ267" s="109"/>
      <c r="AK267" s="109"/>
      <c r="AL267" s="109"/>
      <c r="AM267" s="109"/>
      <c r="AN267" s="109"/>
      <c r="AO267" s="109"/>
      <c r="AP267" s="109"/>
      <c r="AQ267" s="109"/>
      <c r="AR267" s="109"/>
      <c r="AS267" s="109"/>
    </row>
    <row r="268" spans="1:45" s="114" customFormat="1" ht="15.75">
      <c r="A268" s="110"/>
      <c r="B268" s="111"/>
      <c r="C268" s="112"/>
      <c r="D268" s="112"/>
      <c r="E268" s="112"/>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H268" s="109"/>
      <c r="AI268" s="109"/>
      <c r="AJ268" s="109"/>
      <c r="AK268" s="109"/>
      <c r="AL268" s="109"/>
      <c r="AM268" s="109"/>
      <c r="AN268" s="109"/>
      <c r="AO268" s="109"/>
      <c r="AP268" s="109"/>
      <c r="AQ268" s="109"/>
      <c r="AR268" s="109"/>
      <c r="AS268" s="109"/>
    </row>
    <row r="269" spans="1:45" s="114" customFormat="1" ht="15.75">
      <c r="A269" s="110"/>
      <c r="B269" s="111"/>
      <c r="C269" s="112"/>
      <c r="D269" s="112"/>
      <c r="E269" s="112"/>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H269" s="109"/>
      <c r="AI269" s="109"/>
      <c r="AJ269" s="109"/>
      <c r="AK269" s="109"/>
      <c r="AL269" s="109"/>
      <c r="AM269" s="109"/>
      <c r="AN269" s="109"/>
      <c r="AO269" s="109"/>
      <c r="AP269" s="109"/>
      <c r="AQ269" s="109"/>
      <c r="AR269" s="109"/>
      <c r="AS269" s="109"/>
    </row>
    <row r="270" spans="1:45" s="114" customFormat="1" ht="15.75">
      <c r="A270" s="110"/>
      <c r="B270" s="111"/>
      <c r="C270" s="112"/>
      <c r="D270" s="112"/>
      <c r="E270" s="112"/>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H270" s="109"/>
      <c r="AI270" s="109"/>
      <c r="AJ270" s="109"/>
      <c r="AK270" s="109"/>
      <c r="AL270" s="109"/>
      <c r="AM270" s="109"/>
      <c r="AN270" s="109"/>
      <c r="AO270" s="109"/>
      <c r="AP270" s="109"/>
      <c r="AQ270" s="109"/>
      <c r="AR270" s="109"/>
      <c r="AS270" s="109"/>
    </row>
    <row r="271" spans="1:45" s="114" customFormat="1" ht="15.75">
      <c r="A271" s="110"/>
      <c r="B271" s="111"/>
      <c r="C271" s="112"/>
      <c r="D271" s="112"/>
      <c r="E271" s="112"/>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H271" s="109"/>
      <c r="AI271" s="109"/>
      <c r="AJ271" s="109"/>
      <c r="AK271" s="109"/>
      <c r="AL271" s="109"/>
      <c r="AM271" s="109"/>
      <c r="AN271" s="109"/>
      <c r="AO271" s="109"/>
      <c r="AP271" s="109"/>
      <c r="AQ271" s="109"/>
      <c r="AR271" s="109"/>
      <c r="AS271" s="109"/>
    </row>
    <row r="272" spans="1:45" s="114" customFormat="1" ht="15.75">
      <c r="A272" s="110"/>
      <c r="B272" s="111"/>
      <c r="C272" s="112"/>
      <c r="D272" s="112"/>
      <c r="E272" s="112"/>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H272" s="109"/>
      <c r="AI272" s="109"/>
      <c r="AJ272" s="109"/>
      <c r="AK272" s="109"/>
      <c r="AL272" s="109"/>
      <c r="AM272" s="109"/>
      <c r="AN272" s="109"/>
      <c r="AO272" s="109"/>
      <c r="AP272" s="109"/>
      <c r="AQ272" s="109"/>
      <c r="AR272" s="109"/>
      <c r="AS272" s="109"/>
    </row>
    <row r="273" spans="1:45" s="114" customFormat="1" ht="15.75">
      <c r="A273" s="110"/>
      <c r="B273" s="111"/>
      <c r="C273" s="112"/>
      <c r="D273" s="112"/>
      <c r="E273" s="112"/>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H273" s="109"/>
      <c r="AI273" s="109"/>
      <c r="AJ273" s="109"/>
      <c r="AK273" s="109"/>
      <c r="AL273" s="109"/>
      <c r="AM273" s="109"/>
      <c r="AN273" s="109"/>
      <c r="AO273" s="109"/>
      <c r="AP273" s="109"/>
      <c r="AQ273" s="109"/>
      <c r="AR273" s="109"/>
      <c r="AS273" s="109"/>
    </row>
    <row r="274" spans="1:45" s="114" customFormat="1" ht="15.75">
      <c r="A274" s="110"/>
      <c r="B274" s="111"/>
      <c r="C274" s="112"/>
      <c r="D274" s="112"/>
      <c r="E274" s="112"/>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H274" s="109"/>
      <c r="AI274" s="109"/>
      <c r="AJ274" s="109"/>
      <c r="AK274" s="109"/>
      <c r="AL274" s="109"/>
      <c r="AM274" s="109"/>
      <c r="AN274" s="109"/>
      <c r="AO274" s="109"/>
      <c r="AP274" s="109"/>
      <c r="AQ274" s="109"/>
      <c r="AR274" s="109"/>
      <c r="AS274" s="109"/>
    </row>
    <row r="275" spans="1:45" s="114" customFormat="1" ht="15.75">
      <c r="A275" s="110"/>
      <c r="B275" s="111"/>
      <c r="C275" s="112"/>
      <c r="D275" s="112"/>
      <c r="E275" s="112"/>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H275" s="109"/>
      <c r="AI275" s="109"/>
      <c r="AJ275" s="109"/>
      <c r="AK275" s="109"/>
      <c r="AL275" s="109"/>
      <c r="AM275" s="109"/>
      <c r="AN275" s="109"/>
      <c r="AO275" s="109"/>
      <c r="AP275" s="109"/>
      <c r="AQ275" s="109"/>
      <c r="AR275" s="109"/>
      <c r="AS275" s="109"/>
    </row>
    <row r="276" spans="1:45" s="114" customFormat="1" ht="15.75">
      <c r="A276" s="110"/>
      <c r="B276" s="111"/>
      <c r="C276" s="112"/>
      <c r="D276" s="112"/>
      <c r="E276" s="112"/>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H276" s="109"/>
      <c r="AI276" s="109"/>
      <c r="AJ276" s="109"/>
      <c r="AK276" s="109"/>
      <c r="AL276" s="109"/>
      <c r="AM276" s="109"/>
      <c r="AN276" s="109"/>
      <c r="AO276" s="109"/>
      <c r="AP276" s="109"/>
      <c r="AQ276" s="109"/>
      <c r="AR276" s="109"/>
      <c r="AS276" s="109"/>
    </row>
    <row r="277" spans="1:45" s="114" customFormat="1" ht="15.75">
      <c r="A277" s="110"/>
      <c r="B277" s="111"/>
      <c r="C277" s="112"/>
      <c r="D277" s="112"/>
      <c r="E277" s="112"/>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H277" s="109"/>
      <c r="AI277" s="109"/>
      <c r="AJ277" s="109"/>
      <c r="AK277" s="109"/>
      <c r="AL277" s="109"/>
      <c r="AM277" s="109"/>
      <c r="AN277" s="109"/>
      <c r="AO277" s="109"/>
      <c r="AP277" s="109"/>
      <c r="AQ277" s="109"/>
      <c r="AR277" s="109"/>
      <c r="AS277" s="109"/>
    </row>
    <row r="278" spans="1:45" s="114" customFormat="1" ht="15.75">
      <c r="A278" s="110"/>
      <c r="B278" s="111"/>
      <c r="C278" s="112"/>
      <c r="D278" s="112"/>
      <c r="E278" s="112"/>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H278" s="109"/>
      <c r="AI278" s="109"/>
      <c r="AJ278" s="109"/>
      <c r="AK278" s="109"/>
      <c r="AL278" s="109"/>
      <c r="AM278" s="109"/>
      <c r="AN278" s="109"/>
      <c r="AO278" s="109"/>
      <c r="AP278" s="109"/>
      <c r="AQ278" s="109"/>
      <c r="AR278" s="109"/>
      <c r="AS278" s="109"/>
    </row>
    <row r="279" spans="1:45" s="114" customFormat="1" ht="15.75">
      <c r="A279" s="110"/>
      <c r="B279" s="111"/>
      <c r="C279" s="112"/>
      <c r="D279" s="112"/>
      <c r="E279" s="112"/>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H279" s="109"/>
      <c r="AI279" s="109"/>
      <c r="AJ279" s="109"/>
      <c r="AK279" s="109"/>
      <c r="AL279" s="109"/>
      <c r="AM279" s="109"/>
      <c r="AN279" s="109"/>
      <c r="AO279" s="109"/>
      <c r="AP279" s="109"/>
      <c r="AQ279" s="109"/>
      <c r="AR279" s="109"/>
      <c r="AS279" s="109"/>
    </row>
    <row r="280" spans="1:45" s="114" customFormat="1" ht="15.75">
      <c r="A280" s="110"/>
      <c r="B280" s="111"/>
      <c r="C280" s="112"/>
      <c r="D280" s="112"/>
      <c r="E280" s="112"/>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H280" s="109"/>
      <c r="AI280" s="109"/>
      <c r="AJ280" s="109"/>
      <c r="AK280" s="109"/>
      <c r="AL280" s="109"/>
      <c r="AM280" s="109"/>
      <c r="AN280" s="109"/>
      <c r="AO280" s="109"/>
      <c r="AP280" s="109"/>
      <c r="AQ280" s="109"/>
      <c r="AR280" s="109"/>
      <c r="AS280" s="109"/>
    </row>
    <row r="281" spans="1:45" s="114" customFormat="1" ht="15.75">
      <c r="A281" s="110"/>
      <c r="B281" s="111"/>
      <c r="C281" s="112"/>
      <c r="D281" s="112"/>
      <c r="E281" s="112"/>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H281" s="109"/>
      <c r="AI281" s="109"/>
      <c r="AJ281" s="109"/>
      <c r="AK281" s="109"/>
      <c r="AL281" s="109"/>
      <c r="AM281" s="109"/>
      <c r="AN281" s="109"/>
      <c r="AO281" s="109"/>
      <c r="AP281" s="109"/>
      <c r="AQ281" s="109"/>
      <c r="AR281" s="109"/>
      <c r="AS281" s="109"/>
    </row>
    <row r="282" spans="1:45" s="114" customFormat="1" ht="15.75">
      <c r="A282" s="110"/>
      <c r="B282" s="111"/>
      <c r="C282" s="112"/>
      <c r="D282" s="112"/>
      <c r="E282" s="112"/>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H282" s="109"/>
      <c r="AI282" s="109"/>
      <c r="AJ282" s="109"/>
      <c r="AK282" s="109"/>
      <c r="AL282" s="109"/>
      <c r="AM282" s="109"/>
      <c r="AN282" s="109"/>
      <c r="AO282" s="109"/>
      <c r="AP282" s="109"/>
      <c r="AQ282" s="109"/>
      <c r="AR282" s="109"/>
      <c r="AS282" s="109"/>
    </row>
    <row r="283" spans="1:45" s="114" customFormat="1" ht="15.75">
      <c r="A283" s="110"/>
      <c r="B283" s="111"/>
      <c r="C283" s="112"/>
      <c r="D283" s="112"/>
      <c r="E283" s="112"/>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H283" s="109"/>
      <c r="AI283" s="109"/>
      <c r="AJ283" s="109"/>
      <c r="AK283" s="109"/>
      <c r="AL283" s="109"/>
      <c r="AM283" s="109"/>
      <c r="AN283" s="109"/>
      <c r="AO283" s="109"/>
      <c r="AP283" s="109"/>
      <c r="AQ283" s="109"/>
      <c r="AR283" s="109"/>
      <c r="AS283" s="109"/>
    </row>
    <row r="284" spans="1:45" s="114" customFormat="1" ht="15.75">
      <c r="A284" s="110"/>
      <c r="B284" s="111"/>
      <c r="C284" s="112"/>
      <c r="D284" s="112"/>
      <c r="E284" s="112"/>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H284" s="109"/>
      <c r="AI284" s="109"/>
      <c r="AJ284" s="109"/>
      <c r="AK284" s="109"/>
      <c r="AL284" s="109"/>
      <c r="AM284" s="109"/>
      <c r="AN284" s="109"/>
      <c r="AO284" s="109"/>
      <c r="AP284" s="109"/>
      <c r="AQ284" s="109"/>
      <c r="AR284" s="109"/>
      <c r="AS284" s="109"/>
    </row>
    <row r="285" spans="1:45" s="114" customFormat="1" ht="15.75">
      <c r="A285" s="110"/>
      <c r="B285" s="111"/>
      <c r="C285" s="112"/>
      <c r="D285" s="112"/>
      <c r="E285" s="112"/>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H285" s="109"/>
      <c r="AI285" s="109"/>
      <c r="AJ285" s="109"/>
      <c r="AK285" s="109"/>
      <c r="AL285" s="109"/>
      <c r="AM285" s="109"/>
      <c r="AN285" s="109"/>
      <c r="AO285" s="109"/>
      <c r="AP285" s="109"/>
      <c r="AQ285" s="109"/>
      <c r="AR285" s="109"/>
      <c r="AS285" s="109"/>
    </row>
    <row r="286" spans="1:45" s="114" customFormat="1" ht="15.75">
      <c r="A286" s="110"/>
      <c r="B286" s="111"/>
      <c r="C286" s="112"/>
      <c r="D286" s="112"/>
      <c r="E286" s="112"/>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H286" s="109"/>
      <c r="AI286" s="109"/>
      <c r="AJ286" s="109"/>
      <c r="AK286" s="109"/>
      <c r="AL286" s="109"/>
      <c r="AM286" s="109"/>
      <c r="AN286" s="109"/>
      <c r="AO286" s="109"/>
      <c r="AP286" s="109"/>
      <c r="AQ286" s="109"/>
      <c r="AR286" s="109"/>
      <c r="AS286" s="109"/>
    </row>
    <row r="287" spans="1:45" s="114" customFormat="1" ht="15.75">
      <c r="A287" s="110"/>
      <c r="B287" s="111"/>
      <c r="C287" s="112"/>
      <c r="D287" s="112"/>
      <c r="E287" s="112"/>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H287" s="109"/>
      <c r="AI287" s="109"/>
      <c r="AJ287" s="109"/>
      <c r="AK287" s="109"/>
      <c r="AL287" s="109"/>
      <c r="AM287" s="109"/>
      <c r="AN287" s="109"/>
      <c r="AO287" s="109"/>
      <c r="AP287" s="109"/>
      <c r="AQ287" s="109"/>
      <c r="AR287" s="109"/>
      <c r="AS287" s="109"/>
    </row>
    <row r="288" spans="1:45" s="114" customFormat="1" ht="15.75">
      <c r="A288" s="110"/>
      <c r="B288" s="111"/>
      <c r="C288" s="112"/>
      <c r="D288" s="112"/>
      <c r="E288" s="112"/>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H288" s="109"/>
      <c r="AI288" s="109"/>
      <c r="AJ288" s="109"/>
      <c r="AK288" s="109"/>
      <c r="AL288" s="109"/>
      <c r="AM288" s="109"/>
      <c r="AN288" s="109"/>
      <c r="AO288" s="109"/>
      <c r="AP288" s="109"/>
      <c r="AQ288" s="109"/>
      <c r="AR288" s="109"/>
      <c r="AS288" s="109"/>
    </row>
    <row r="289" spans="1:45" s="114" customFormat="1" ht="15.75">
      <c r="A289" s="110"/>
      <c r="B289" s="111"/>
      <c r="C289" s="112"/>
      <c r="D289" s="112"/>
      <c r="E289" s="112"/>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H289" s="109"/>
      <c r="AI289" s="109"/>
      <c r="AJ289" s="109"/>
      <c r="AK289" s="109"/>
      <c r="AL289" s="109"/>
      <c r="AM289" s="109"/>
      <c r="AN289" s="109"/>
      <c r="AO289" s="109"/>
      <c r="AP289" s="109"/>
      <c r="AQ289" s="109"/>
      <c r="AR289" s="109"/>
      <c r="AS289" s="109"/>
    </row>
    <row r="290" spans="1:45" s="114" customFormat="1" ht="15.75">
      <c r="A290" s="110"/>
      <c r="B290" s="111"/>
      <c r="C290" s="112"/>
      <c r="D290" s="112"/>
      <c r="E290" s="112"/>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H290" s="109"/>
      <c r="AI290" s="109"/>
      <c r="AJ290" s="109"/>
      <c r="AK290" s="109"/>
      <c r="AL290" s="109"/>
      <c r="AM290" s="109"/>
      <c r="AN290" s="109"/>
      <c r="AO290" s="109"/>
      <c r="AP290" s="109"/>
      <c r="AQ290" s="109"/>
      <c r="AR290" s="109"/>
      <c r="AS290" s="109"/>
    </row>
    <row r="291" spans="1:45" s="114" customFormat="1" ht="15.75">
      <c r="A291" s="110"/>
      <c r="B291" s="111"/>
      <c r="C291" s="112"/>
      <c r="D291" s="112"/>
      <c r="E291" s="112"/>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H291" s="109"/>
      <c r="AI291" s="109"/>
      <c r="AJ291" s="109"/>
      <c r="AK291" s="109"/>
      <c r="AL291" s="109"/>
      <c r="AM291" s="109"/>
      <c r="AN291" s="109"/>
      <c r="AO291" s="109"/>
      <c r="AP291" s="109"/>
      <c r="AQ291" s="109"/>
      <c r="AR291" s="109"/>
      <c r="AS291" s="109"/>
    </row>
    <row r="292" spans="1:45" s="114" customFormat="1" ht="15.75">
      <c r="A292" s="110"/>
      <c r="B292" s="111"/>
      <c r="C292" s="112"/>
      <c r="D292" s="112"/>
      <c r="E292" s="112"/>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H292" s="109"/>
      <c r="AI292" s="109"/>
      <c r="AJ292" s="109"/>
      <c r="AK292" s="109"/>
      <c r="AL292" s="109"/>
      <c r="AM292" s="109"/>
      <c r="AN292" s="109"/>
      <c r="AO292" s="109"/>
      <c r="AP292" s="109"/>
      <c r="AQ292" s="109"/>
      <c r="AR292" s="109"/>
      <c r="AS292" s="109"/>
    </row>
    <row r="293" spans="1:45" s="114" customFormat="1" ht="15.75">
      <c r="A293" s="110"/>
      <c r="B293" s="111"/>
      <c r="C293" s="112"/>
      <c r="D293" s="112"/>
      <c r="E293" s="112"/>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H293" s="109"/>
      <c r="AI293" s="109"/>
      <c r="AJ293" s="109"/>
      <c r="AK293" s="109"/>
      <c r="AL293" s="109"/>
      <c r="AM293" s="109"/>
      <c r="AN293" s="109"/>
      <c r="AO293" s="109"/>
      <c r="AP293" s="109"/>
      <c r="AQ293" s="109"/>
      <c r="AR293" s="109"/>
      <c r="AS293" s="109"/>
    </row>
    <row r="294" spans="1:45" s="114" customFormat="1" ht="15.75">
      <c r="A294" s="110"/>
      <c r="B294" s="111"/>
      <c r="C294" s="112"/>
      <c r="D294" s="112"/>
      <c r="E294" s="112"/>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H294" s="109"/>
      <c r="AI294" s="109"/>
      <c r="AJ294" s="109"/>
      <c r="AK294" s="109"/>
      <c r="AL294" s="109"/>
      <c r="AM294" s="109"/>
      <c r="AN294" s="109"/>
      <c r="AO294" s="109"/>
      <c r="AP294" s="109"/>
      <c r="AQ294" s="109"/>
      <c r="AR294" s="109"/>
      <c r="AS294" s="109"/>
    </row>
    <row r="295" spans="1:45" s="114" customFormat="1" ht="15.75">
      <c r="A295" s="110"/>
      <c r="B295" s="111"/>
      <c r="C295" s="112"/>
      <c r="D295" s="112"/>
      <c r="E295" s="112"/>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H295" s="109"/>
      <c r="AI295" s="109"/>
      <c r="AJ295" s="109"/>
      <c r="AK295" s="109"/>
      <c r="AL295" s="109"/>
      <c r="AM295" s="109"/>
      <c r="AN295" s="109"/>
      <c r="AO295" s="109"/>
      <c r="AP295" s="109"/>
      <c r="AQ295" s="109"/>
      <c r="AR295" s="109"/>
      <c r="AS295" s="109"/>
    </row>
    <row r="296" spans="1:45" s="114" customFormat="1" ht="15.75">
      <c r="A296" s="110"/>
      <c r="B296" s="111"/>
      <c r="C296" s="112"/>
      <c r="D296" s="112"/>
      <c r="E296" s="112"/>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H296" s="109"/>
      <c r="AI296" s="109"/>
      <c r="AJ296" s="109"/>
      <c r="AK296" s="109"/>
      <c r="AL296" s="109"/>
      <c r="AM296" s="109"/>
      <c r="AN296" s="109"/>
      <c r="AO296" s="109"/>
      <c r="AP296" s="109"/>
      <c r="AQ296" s="109"/>
      <c r="AR296" s="109"/>
      <c r="AS296" s="109"/>
    </row>
    <row r="297" spans="1:45" s="114" customFormat="1" ht="15.75">
      <c r="A297" s="110"/>
      <c r="B297" s="111"/>
      <c r="C297" s="112"/>
      <c r="D297" s="112"/>
      <c r="E297" s="112"/>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H297" s="109"/>
      <c r="AI297" s="109"/>
      <c r="AJ297" s="109"/>
      <c r="AK297" s="109"/>
      <c r="AL297" s="109"/>
      <c r="AM297" s="109"/>
      <c r="AN297" s="109"/>
      <c r="AO297" s="109"/>
      <c r="AP297" s="109"/>
      <c r="AQ297" s="109"/>
      <c r="AR297" s="109"/>
      <c r="AS297" s="109"/>
    </row>
    <row r="298" spans="1:45" s="114" customFormat="1" ht="15.75">
      <c r="A298" s="110"/>
      <c r="B298" s="111"/>
      <c r="C298" s="112"/>
      <c r="D298" s="112"/>
      <c r="E298" s="112"/>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H298" s="109"/>
      <c r="AI298" s="109"/>
      <c r="AJ298" s="109"/>
      <c r="AK298" s="109"/>
      <c r="AL298" s="109"/>
      <c r="AM298" s="109"/>
      <c r="AN298" s="109"/>
      <c r="AO298" s="109"/>
      <c r="AP298" s="109"/>
      <c r="AQ298" s="109"/>
      <c r="AR298" s="109"/>
      <c r="AS298" s="109"/>
    </row>
    <row r="299" spans="1:45" s="114" customFormat="1" ht="15.75">
      <c r="A299" s="110"/>
      <c r="B299" s="111"/>
      <c r="C299" s="112"/>
      <c r="D299" s="112"/>
      <c r="E299" s="112"/>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H299" s="109"/>
      <c r="AI299" s="109"/>
      <c r="AJ299" s="109"/>
      <c r="AK299" s="109"/>
      <c r="AL299" s="109"/>
      <c r="AM299" s="109"/>
      <c r="AN299" s="109"/>
      <c r="AO299" s="109"/>
      <c r="AP299" s="109"/>
      <c r="AQ299" s="109"/>
      <c r="AR299" s="109"/>
      <c r="AS299" s="109"/>
    </row>
    <row r="300" spans="1:45" s="114" customFormat="1" ht="15.75">
      <c r="A300" s="110"/>
      <c r="B300" s="111"/>
      <c r="C300" s="112"/>
      <c r="D300" s="112"/>
      <c r="E300" s="112"/>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H300" s="109"/>
      <c r="AI300" s="109"/>
      <c r="AJ300" s="109"/>
      <c r="AK300" s="109"/>
      <c r="AL300" s="109"/>
      <c r="AM300" s="109"/>
      <c r="AN300" s="109"/>
      <c r="AO300" s="109"/>
      <c r="AP300" s="109"/>
      <c r="AQ300" s="109"/>
      <c r="AR300" s="109"/>
      <c r="AS300" s="109"/>
    </row>
    <row r="301" spans="1:45" s="114" customFormat="1" ht="15.75">
      <c r="A301" s="110"/>
      <c r="B301" s="111"/>
      <c r="C301" s="112"/>
      <c r="D301" s="112"/>
      <c r="E301" s="112"/>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H301" s="109"/>
      <c r="AI301" s="109"/>
      <c r="AJ301" s="109"/>
      <c r="AK301" s="109"/>
      <c r="AL301" s="109"/>
      <c r="AM301" s="109"/>
      <c r="AN301" s="109"/>
      <c r="AO301" s="109"/>
      <c r="AP301" s="109"/>
      <c r="AQ301" s="109"/>
      <c r="AR301" s="109"/>
      <c r="AS301" s="109"/>
    </row>
    <row r="302" spans="1:45" s="114" customFormat="1" ht="15.75">
      <c r="A302" s="110"/>
      <c r="B302" s="111"/>
      <c r="C302" s="112"/>
      <c r="D302" s="112"/>
      <c r="E302" s="112"/>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H302" s="109"/>
      <c r="AI302" s="109"/>
      <c r="AJ302" s="109"/>
      <c r="AK302" s="109"/>
      <c r="AL302" s="109"/>
      <c r="AM302" s="109"/>
      <c r="AN302" s="109"/>
      <c r="AO302" s="109"/>
      <c r="AP302" s="109"/>
      <c r="AQ302" s="109"/>
      <c r="AR302" s="109"/>
      <c r="AS302" s="109"/>
    </row>
    <row r="303" spans="1:45" s="114" customFormat="1" ht="15.75">
      <c r="A303" s="110"/>
      <c r="B303" s="111"/>
      <c r="C303" s="112"/>
      <c r="D303" s="112"/>
      <c r="E303" s="112"/>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H303" s="109"/>
      <c r="AI303" s="109"/>
      <c r="AJ303" s="109"/>
      <c r="AK303" s="109"/>
      <c r="AL303" s="109"/>
      <c r="AM303" s="109"/>
      <c r="AN303" s="109"/>
      <c r="AO303" s="109"/>
      <c r="AP303" s="109"/>
      <c r="AQ303" s="109"/>
      <c r="AR303" s="109"/>
      <c r="AS303" s="109"/>
    </row>
    <row r="304" spans="1:45" s="114" customFormat="1" ht="15.75">
      <c r="A304" s="110"/>
      <c r="B304" s="111"/>
      <c r="C304" s="112"/>
      <c r="D304" s="112"/>
      <c r="E304" s="112"/>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H304" s="109"/>
      <c r="AI304" s="109"/>
      <c r="AJ304" s="109"/>
      <c r="AK304" s="109"/>
      <c r="AL304" s="109"/>
      <c r="AM304" s="109"/>
      <c r="AN304" s="109"/>
      <c r="AO304" s="109"/>
      <c r="AP304" s="109"/>
      <c r="AQ304" s="109"/>
      <c r="AR304" s="109"/>
      <c r="AS304" s="109"/>
    </row>
    <row r="305" spans="1:45" s="114" customFormat="1" ht="15.75">
      <c r="A305" s="110"/>
      <c r="B305" s="111"/>
      <c r="C305" s="112"/>
      <c r="D305" s="112"/>
      <c r="E305" s="112"/>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H305" s="109"/>
      <c r="AI305" s="109"/>
      <c r="AJ305" s="109"/>
      <c r="AK305" s="109"/>
      <c r="AL305" s="109"/>
      <c r="AM305" s="109"/>
      <c r="AN305" s="109"/>
      <c r="AO305" s="109"/>
      <c r="AP305" s="109"/>
      <c r="AQ305" s="109"/>
      <c r="AR305" s="109"/>
      <c r="AS305" s="109"/>
    </row>
    <row r="306" spans="1:45" s="114" customFormat="1" ht="15.75">
      <c r="A306" s="110"/>
      <c r="B306" s="111"/>
      <c r="C306" s="112"/>
      <c r="D306" s="112"/>
      <c r="E306" s="112"/>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H306" s="109"/>
      <c r="AI306" s="109"/>
      <c r="AJ306" s="109"/>
      <c r="AK306" s="109"/>
      <c r="AL306" s="109"/>
      <c r="AM306" s="109"/>
      <c r="AN306" s="109"/>
      <c r="AO306" s="109"/>
      <c r="AP306" s="109"/>
      <c r="AQ306" s="109"/>
      <c r="AR306" s="109"/>
      <c r="AS306" s="109"/>
    </row>
    <row r="307" spans="1:45" s="114" customFormat="1" ht="15.75">
      <c r="A307" s="110"/>
      <c r="B307" s="111"/>
      <c r="C307" s="112"/>
      <c r="D307" s="112"/>
      <c r="E307" s="112"/>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H307" s="109"/>
      <c r="AI307" s="109"/>
      <c r="AJ307" s="109"/>
      <c r="AK307" s="109"/>
      <c r="AL307" s="109"/>
      <c r="AM307" s="109"/>
      <c r="AN307" s="109"/>
      <c r="AO307" s="109"/>
      <c r="AP307" s="109"/>
      <c r="AQ307" s="109"/>
      <c r="AR307" s="109"/>
      <c r="AS307" s="109"/>
    </row>
    <row r="308" spans="1:45" s="114" customFormat="1" ht="15.75">
      <c r="A308" s="110"/>
      <c r="B308" s="111"/>
      <c r="C308" s="112"/>
      <c r="D308" s="112"/>
      <c r="E308" s="112"/>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H308" s="109"/>
      <c r="AI308" s="109"/>
      <c r="AJ308" s="109"/>
      <c r="AK308" s="109"/>
      <c r="AL308" s="109"/>
      <c r="AM308" s="109"/>
      <c r="AN308" s="109"/>
      <c r="AO308" s="109"/>
      <c r="AP308" s="109"/>
      <c r="AQ308" s="109"/>
      <c r="AR308" s="109"/>
      <c r="AS308" s="109"/>
    </row>
    <row r="309" spans="1:45" s="114" customFormat="1" ht="15.75">
      <c r="A309" s="110"/>
      <c r="B309" s="111"/>
      <c r="C309" s="112"/>
      <c r="D309" s="112"/>
      <c r="E309" s="112"/>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H309" s="109"/>
      <c r="AI309" s="109"/>
      <c r="AJ309" s="109"/>
      <c r="AK309" s="109"/>
      <c r="AL309" s="109"/>
      <c r="AM309" s="109"/>
      <c r="AN309" s="109"/>
      <c r="AO309" s="109"/>
      <c r="AP309" s="109"/>
      <c r="AQ309" s="109"/>
      <c r="AR309" s="109"/>
      <c r="AS309" s="109"/>
    </row>
    <row r="310" spans="1:45" s="114" customFormat="1" ht="15.75">
      <c r="A310" s="110"/>
      <c r="B310" s="111"/>
      <c r="C310" s="112"/>
      <c r="D310" s="112"/>
      <c r="E310" s="112"/>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H310" s="109"/>
      <c r="AI310" s="109"/>
      <c r="AJ310" s="109"/>
      <c r="AK310" s="109"/>
      <c r="AL310" s="109"/>
      <c r="AM310" s="109"/>
      <c r="AN310" s="109"/>
      <c r="AO310" s="109"/>
      <c r="AP310" s="109"/>
      <c r="AQ310" s="109"/>
      <c r="AR310" s="109"/>
      <c r="AS310" s="109"/>
    </row>
    <row r="311" spans="1:45" s="114" customFormat="1" ht="15.75">
      <c r="A311" s="110"/>
      <c r="B311" s="111"/>
      <c r="C311" s="112"/>
      <c r="D311" s="112"/>
      <c r="E311" s="112"/>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H311" s="109"/>
      <c r="AI311" s="109"/>
      <c r="AJ311" s="109"/>
      <c r="AK311" s="109"/>
      <c r="AL311" s="109"/>
      <c r="AM311" s="109"/>
      <c r="AN311" s="109"/>
      <c r="AO311" s="109"/>
      <c r="AP311" s="109"/>
      <c r="AQ311" s="109"/>
      <c r="AR311" s="109"/>
      <c r="AS311" s="109"/>
    </row>
    <row r="312" spans="1:45" s="114" customFormat="1" ht="15.75">
      <c r="A312" s="110"/>
      <c r="B312" s="111"/>
      <c r="C312" s="112"/>
      <c r="D312" s="112"/>
      <c r="E312" s="112"/>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H312" s="109"/>
      <c r="AI312" s="109"/>
      <c r="AJ312" s="109"/>
      <c r="AK312" s="109"/>
      <c r="AL312" s="109"/>
      <c r="AM312" s="109"/>
      <c r="AN312" s="109"/>
      <c r="AO312" s="109"/>
      <c r="AP312" s="109"/>
      <c r="AQ312" s="109"/>
      <c r="AR312" s="109"/>
      <c r="AS312" s="109"/>
    </row>
    <row r="313" spans="1:45" s="114" customFormat="1" ht="15.75">
      <c r="A313" s="110"/>
      <c r="B313" s="111"/>
      <c r="C313" s="112"/>
      <c r="D313" s="112"/>
      <c r="E313" s="112"/>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H313" s="109"/>
      <c r="AI313" s="109"/>
      <c r="AJ313" s="109"/>
      <c r="AK313" s="109"/>
      <c r="AL313" s="109"/>
      <c r="AM313" s="109"/>
      <c r="AN313" s="109"/>
      <c r="AO313" s="109"/>
      <c r="AP313" s="109"/>
      <c r="AQ313" s="109"/>
      <c r="AR313" s="109"/>
      <c r="AS313" s="109"/>
    </row>
    <row r="314" spans="1:45" s="114" customFormat="1" ht="15.75">
      <c r="A314" s="110"/>
      <c r="B314" s="111"/>
      <c r="C314" s="112"/>
      <c r="D314" s="112"/>
      <c r="E314" s="112"/>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H314" s="109"/>
      <c r="AI314" s="109"/>
      <c r="AJ314" s="109"/>
      <c r="AK314" s="109"/>
      <c r="AL314" s="109"/>
      <c r="AM314" s="109"/>
      <c r="AN314" s="109"/>
      <c r="AO314" s="109"/>
      <c r="AP314" s="109"/>
      <c r="AQ314" s="109"/>
      <c r="AR314" s="109"/>
      <c r="AS314" s="109"/>
    </row>
    <row r="315" spans="1:45" s="114" customFormat="1" ht="15.75">
      <c r="A315" s="110"/>
      <c r="B315" s="111"/>
      <c r="C315" s="112"/>
      <c r="D315" s="112"/>
      <c r="E315" s="112"/>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H315" s="109"/>
      <c r="AI315" s="109"/>
      <c r="AJ315" s="109"/>
      <c r="AK315" s="109"/>
      <c r="AL315" s="109"/>
      <c r="AM315" s="109"/>
      <c r="AN315" s="109"/>
      <c r="AO315" s="109"/>
      <c r="AP315" s="109"/>
      <c r="AQ315" s="109"/>
      <c r="AR315" s="109"/>
      <c r="AS315" s="109"/>
    </row>
    <row r="316" spans="1:45" s="114" customFormat="1" ht="15.75">
      <c r="A316" s="110"/>
      <c r="B316" s="111"/>
      <c r="C316" s="112"/>
      <c r="D316" s="112"/>
      <c r="E316" s="112"/>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H316" s="109"/>
      <c r="AI316" s="109"/>
      <c r="AJ316" s="109"/>
      <c r="AK316" s="109"/>
      <c r="AL316" s="109"/>
      <c r="AM316" s="109"/>
      <c r="AN316" s="109"/>
      <c r="AO316" s="109"/>
      <c r="AP316" s="109"/>
      <c r="AQ316" s="109"/>
      <c r="AR316" s="109"/>
      <c r="AS316" s="109"/>
    </row>
    <row r="317" spans="1:45" s="114" customFormat="1" ht="15.75">
      <c r="A317" s="110"/>
      <c r="B317" s="111"/>
      <c r="C317" s="112"/>
      <c r="D317" s="112"/>
      <c r="E317" s="112"/>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H317" s="109"/>
      <c r="AI317" s="109"/>
      <c r="AJ317" s="109"/>
      <c r="AK317" s="109"/>
      <c r="AL317" s="109"/>
      <c r="AM317" s="109"/>
      <c r="AN317" s="109"/>
      <c r="AO317" s="109"/>
      <c r="AP317" s="109"/>
      <c r="AQ317" s="109"/>
      <c r="AR317" s="109"/>
      <c r="AS317" s="109"/>
    </row>
    <row r="318" spans="1:45" s="114" customFormat="1" ht="15.75">
      <c r="A318" s="110"/>
      <c r="B318" s="111"/>
      <c r="C318" s="112"/>
      <c r="D318" s="112"/>
      <c r="E318" s="112"/>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H318" s="109"/>
      <c r="AI318" s="109"/>
      <c r="AJ318" s="109"/>
      <c r="AK318" s="109"/>
      <c r="AL318" s="109"/>
      <c r="AM318" s="109"/>
      <c r="AN318" s="109"/>
      <c r="AO318" s="109"/>
      <c r="AP318" s="109"/>
      <c r="AQ318" s="109"/>
      <c r="AR318" s="109"/>
      <c r="AS318" s="109"/>
    </row>
    <row r="319" spans="1:45" s="114" customFormat="1" ht="15.75">
      <c r="A319" s="110"/>
      <c r="B319" s="111"/>
      <c r="C319" s="112"/>
      <c r="D319" s="112"/>
      <c r="E319" s="112"/>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H319" s="109"/>
      <c r="AI319" s="109"/>
      <c r="AJ319" s="109"/>
      <c r="AK319" s="109"/>
      <c r="AL319" s="109"/>
      <c r="AM319" s="109"/>
      <c r="AN319" s="109"/>
      <c r="AO319" s="109"/>
      <c r="AP319" s="109"/>
      <c r="AQ319" s="109"/>
      <c r="AR319" s="109"/>
      <c r="AS319" s="109"/>
    </row>
    <row r="320" spans="1:45" s="114" customFormat="1" ht="15.75">
      <c r="A320" s="110"/>
      <c r="B320" s="111"/>
      <c r="C320" s="112"/>
      <c r="D320" s="112"/>
      <c r="E320" s="112"/>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H320" s="109"/>
      <c r="AI320" s="109"/>
      <c r="AJ320" s="109"/>
      <c r="AK320" s="109"/>
      <c r="AL320" s="109"/>
      <c r="AM320" s="109"/>
      <c r="AN320" s="109"/>
      <c r="AO320" s="109"/>
      <c r="AP320" s="109"/>
      <c r="AQ320" s="109"/>
      <c r="AR320" s="109"/>
      <c r="AS320" s="109"/>
    </row>
    <row r="321" spans="1:45" s="114" customFormat="1" ht="15.75">
      <c r="A321" s="110"/>
      <c r="B321" s="111"/>
      <c r="C321" s="112"/>
      <c r="D321" s="112"/>
      <c r="E321" s="112"/>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H321" s="109"/>
      <c r="AI321" s="109"/>
      <c r="AJ321" s="109"/>
      <c r="AK321" s="109"/>
      <c r="AL321" s="109"/>
      <c r="AM321" s="109"/>
      <c r="AN321" s="109"/>
      <c r="AO321" s="109"/>
      <c r="AP321" s="109"/>
      <c r="AQ321" s="109"/>
      <c r="AR321" s="109"/>
      <c r="AS321" s="109"/>
    </row>
    <row r="322" spans="1:45" s="114" customFormat="1" ht="15.75">
      <c r="A322" s="110"/>
      <c r="B322" s="111"/>
      <c r="C322" s="112"/>
      <c r="D322" s="112"/>
      <c r="E322" s="112"/>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H322" s="109"/>
      <c r="AI322" s="109"/>
      <c r="AJ322" s="109"/>
      <c r="AK322" s="109"/>
      <c r="AL322" s="109"/>
      <c r="AM322" s="109"/>
      <c r="AN322" s="109"/>
      <c r="AO322" s="109"/>
      <c r="AP322" s="109"/>
      <c r="AQ322" s="109"/>
      <c r="AR322" s="109"/>
      <c r="AS322" s="109"/>
    </row>
    <row r="323" spans="1:45" s="114" customFormat="1" ht="15.75">
      <c r="A323" s="110"/>
      <c r="B323" s="111"/>
      <c r="C323" s="112"/>
      <c r="D323" s="112"/>
      <c r="E323" s="112"/>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H323" s="109"/>
      <c r="AI323" s="109"/>
      <c r="AJ323" s="109"/>
      <c r="AK323" s="109"/>
      <c r="AL323" s="109"/>
      <c r="AM323" s="109"/>
      <c r="AN323" s="109"/>
      <c r="AO323" s="109"/>
      <c r="AP323" s="109"/>
      <c r="AQ323" s="109"/>
      <c r="AR323" s="109"/>
      <c r="AS323" s="109"/>
    </row>
    <row r="324" spans="1:45" s="114" customFormat="1" ht="15.75">
      <c r="A324" s="110"/>
      <c r="B324" s="111"/>
      <c r="C324" s="112"/>
      <c r="D324" s="112"/>
      <c r="E324" s="112"/>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H324" s="109"/>
      <c r="AI324" s="109"/>
      <c r="AJ324" s="109"/>
      <c r="AK324" s="109"/>
      <c r="AL324" s="109"/>
      <c r="AM324" s="109"/>
      <c r="AN324" s="109"/>
      <c r="AO324" s="109"/>
      <c r="AP324" s="109"/>
      <c r="AQ324" s="109"/>
      <c r="AR324" s="109"/>
      <c r="AS324" s="109"/>
    </row>
    <row r="325" spans="1:45" s="114" customFormat="1" ht="15.75">
      <c r="A325" s="110"/>
      <c r="B325" s="111"/>
      <c r="C325" s="112"/>
      <c r="D325" s="112"/>
      <c r="E325" s="112"/>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H325" s="109"/>
      <c r="AI325" s="109"/>
      <c r="AJ325" s="109"/>
      <c r="AK325" s="109"/>
      <c r="AL325" s="109"/>
      <c r="AM325" s="109"/>
      <c r="AN325" s="109"/>
      <c r="AO325" s="109"/>
      <c r="AP325" s="109"/>
      <c r="AQ325" s="109"/>
      <c r="AR325" s="109"/>
      <c r="AS325" s="109"/>
    </row>
    <row r="326" spans="1:45" s="114" customFormat="1" ht="15.75">
      <c r="A326" s="110"/>
      <c r="B326" s="111"/>
      <c r="C326" s="112"/>
      <c r="D326" s="112"/>
      <c r="E326" s="112"/>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H326" s="109"/>
      <c r="AI326" s="109"/>
      <c r="AJ326" s="109"/>
      <c r="AK326" s="109"/>
      <c r="AL326" s="109"/>
      <c r="AM326" s="109"/>
      <c r="AN326" s="109"/>
      <c r="AO326" s="109"/>
      <c r="AP326" s="109"/>
      <c r="AQ326" s="109"/>
      <c r="AR326" s="109"/>
      <c r="AS326" s="109"/>
    </row>
    <row r="327" spans="1:45" s="114" customFormat="1" ht="15.75">
      <c r="A327" s="110"/>
      <c r="B327" s="111"/>
      <c r="C327" s="112"/>
      <c r="D327" s="112"/>
      <c r="E327" s="112"/>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H327" s="109"/>
      <c r="AI327" s="109"/>
      <c r="AJ327" s="109"/>
      <c r="AK327" s="109"/>
      <c r="AL327" s="109"/>
      <c r="AM327" s="109"/>
      <c r="AN327" s="109"/>
      <c r="AO327" s="109"/>
      <c r="AP327" s="109"/>
      <c r="AQ327" s="109"/>
      <c r="AR327" s="109"/>
      <c r="AS327" s="109"/>
    </row>
    <row r="328" spans="1:45" s="114" customFormat="1" ht="15.75">
      <c r="A328" s="110"/>
      <c r="B328" s="111"/>
      <c r="C328" s="112"/>
      <c r="D328" s="112"/>
      <c r="E328" s="112"/>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H328" s="109"/>
      <c r="AI328" s="109"/>
      <c r="AJ328" s="109"/>
      <c r="AK328" s="109"/>
      <c r="AL328" s="109"/>
      <c r="AM328" s="109"/>
      <c r="AN328" s="109"/>
      <c r="AO328" s="109"/>
      <c r="AP328" s="109"/>
      <c r="AQ328" s="109"/>
      <c r="AR328" s="109"/>
      <c r="AS328" s="109"/>
    </row>
    <row r="329" spans="1:45" s="114" customFormat="1" ht="15.75">
      <c r="A329" s="110"/>
      <c r="B329" s="111"/>
      <c r="C329" s="112"/>
      <c r="D329" s="112"/>
      <c r="E329" s="112"/>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H329" s="109"/>
      <c r="AI329" s="109"/>
      <c r="AJ329" s="109"/>
      <c r="AK329" s="109"/>
      <c r="AL329" s="109"/>
      <c r="AM329" s="109"/>
      <c r="AN329" s="109"/>
      <c r="AO329" s="109"/>
      <c r="AP329" s="109"/>
      <c r="AQ329" s="109"/>
      <c r="AR329" s="109"/>
      <c r="AS329" s="109"/>
    </row>
    <row r="330" spans="1:45" s="114" customFormat="1" ht="15.75">
      <c r="A330" s="110"/>
      <c r="B330" s="111"/>
      <c r="C330" s="112"/>
      <c r="D330" s="112"/>
      <c r="E330" s="112"/>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H330" s="109"/>
      <c r="AI330" s="109"/>
      <c r="AJ330" s="109"/>
      <c r="AK330" s="109"/>
      <c r="AL330" s="109"/>
      <c r="AM330" s="109"/>
      <c r="AN330" s="109"/>
      <c r="AO330" s="109"/>
      <c r="AP330" s="109"/>
      <c r="AQ330" s="109"/>
      <c r="AR330" s="109"/>
      <c r="AS330" s="109"/>
    </row>
    <row r="331" spans="1:45" s="114" customFormat="1" ht="15.75">
      <c r="A331" s="110"/>
      <c r="B331" s="111"/>
      <c r="C331" s="112"/>
      <c r="D331" s="112"/>
      <c r="E331" s="112"/>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H331" s="109"/>
      <c r="AI331" s="109"/>
      <c r="AJ331" s="109"/>
      <c r="AK331" s="109"/>
      <c r="AL331" s="109"/>
      <c r="AM331" s="109"/>
      <c r="AN331" s="109"/>
      <c r="AO331" s="109"/>
      <c r="AP331" s="109"/>
      <c r="AQ331" s="109"/>
      <c r="AR331" s="109"/>
      <c r="AS331" s="109"/>
    </row>
    <row r="332" spans="1:45" s="114" customFormat="1" ht="15.75">
      <c r="A332" s="110"/>
      <c r="B332" s="111"/>
      <c r="C332" s="112"/>
      <c r="D332" s="112"/>
      <c r="E332" s="112"/>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H332" s="109"/>
      <c r="AI332" s="109"/>
      <c r="AJ332" s="109"/>
      <c r="AK332" s="109"/>
      <c r="AL332" s="109"/>
      <c r="AM332" s="109"/>
      <c r="AN332" s="109"/>
      <c r="AO332" s="109"/>
      <c r="AP332" s="109"/>
      <c r="AQ332" s="109"/>
      <c r="AR332" s="109"/>
      <c r="AS332" s="109"/>
    </row>
    <row r="333" spans="1:45" s="114" customFormat="1" ht="15.75">
      <c r="A333" s="110"/>
      <c r="B333" s="111"/>
      <c r="C333" s="112"/>
      <c r="D333" s="112"/>
      <c r="E333" s="112"/>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H333" s="109"/>
      <c r="AI333" s="109"/>
      <c r="AJ333" s="109"/>
      <c r="AK333" s="109"/>
      <c r="AL333" s="109"/>
      <c r="AM333" s="109"/>
      <c r="AN333" s="109"/>
      <c r="AO333" s="109"/>
      <c r="AP333" s="109"/>
      <c r="AQ333" s="109"/>
      <c r="AR333" s="109"/>
      <c r="AS333" s="109"/>
    </row>
    <row r="334" spans="1:45" s="114" customFormat="1" ht="15.75">
      <c r="A334" s="110"/>
      <c r="B334" s="111"/>
      <c r="C334" s="112"/>
      <c r="D334" s="112"/>
      <c r="E334" s="112"/>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H334" s="109"/>
      <c r="AI334" s="109"/>
      <c r="AJ334" s="109"/>
      <c r="AK334" s="109"/>
      <c r="AL334" s="109"/>
      <c r="AM334" s="109"/>
      <c r="AN334" s="109"/>
      <c r="AO334" s="109"/>
      <c r="AP334" s="109"/>
      <c r="AQ334" s="109"/>
      <c r="AR334" s="109"/>
      <c r="AS334" s="109"/>
    </row>
    <row r="335" spans="1:45" s="114" customFormat="1" ht="15.75">
      <c r="A335" s="110"/>
      <c r="B335" s="111"/>
      <c r="C335" s="112"/>
      <c r="D335" s="112"/>
      <c r="E335" s="112"/>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H335" s="109"/>
      <c r="AI335" s="109"/>
      <c r="AJ335" s="109"/>
      <c r="AK335" s="109"/>
      <c r="AL335" s="109"/>
      <c r="AM335" s="109"/>
      <c r="AN335" s="109"/>
      <c r="AO335" s="109"/>
      <c r="AP335" s="109"/>
      <c r="AQ335" s="109"/>
      <c r="AR335" s="109"/>
      <c r="AS335" s="109"/>
    </row>
    <row r="336" spans="1:45" s="114" customFormat="1" ht="15.75">
      <c r="A336" s="110"/>
      <c r="B336" s="111"/>
      <c r="C336" s="112"/>
      <c r="D336" s="112"/>
      <c r="E336" s="112"/>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H336" s="109"/>
      <c r="AI336" s="109"/>
      <c r="AJ336" s="109"/>
      <c r="AK336" s="109"/>
      <c r="AL336" s="109"/>
      <c r="AM336" s="109"/>
      <c r="AN336" s="109"/>
      <c r="AO336" s="109"/>
      <c r="AP336" s="109"/>
      <c r="AQ336" s="109"/>
      <c r="AR336" s="109"/>
      <c r="AS336" s="109"/>
    </row>
    <row r="337" spans="1:45" s="114" customFormat="1" ht="15.75">
      <c r="A337" s="110"/>
      <c r="B337" s="111"/>
      <c r="C337" s="112"/>
      <c r="D337" s="112"/>
      <c r="E337" s="112"/>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H337" s="109"/>
      <c r="AI337" s="109"/>
      <c r="AJ337" s="109"/>
      <c r="AK337" s="109"/>
      <c r="AL337" s="109"/>
      <c r="AM337" s="109"/>
      <c r="AN337" s="109"/>
      <c r="AO337" s="109"/>
      <c r="AP337" s="109"/>
      <c r="AQ337" s="109"/>
      <c r="AR337" s="109"/>
      <c r="AS337" s="109"/>
    </row>
    <row r="338" spans="1:45" s="114" customFormat="1" ht="15.75">
      <c r="A338" s="110"/>
      <c r="B338" s="111"/>
      <c r="C338" s="112"/>
      <c r="D338" s="112"/>
      <c r="E338" s="112"/>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H338" s="109"/>
      <c r="AI338" s="109"/>
      <c r="AJ338" s="109"/>
      <c r="AK338" s="109"/>
      <c r="AL338" s="109"/>
      <c r="AM338" s="109"/>
      <c r="AN338" s="109"/>
      <c r="AO338" s="109"/>
      <c r="AP338" s="109"/>
      <c r="AQ338" s="109"/>
      <c r="AR338" s="109"/>
      <c r="AS338" s="109"/>
    </row>
    <row r="339" spans="1:45" s="114" customFormat="1" ht="15.75">
      <c r="A339" s="110"/>
      <c r="B339" s="111"/>
      <c r="C339" s="112"/>
      <c r="D339" s="112"/>
      <c r="E339" s="112"/>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H339" s="109"/>
      <c r="AI339" s="109"/>
      <c r="AJ339" s="109"/>
      <c r="AK339" s="109"/>
      <c r="AL339" s="109"/>
      <c r="AM339" s="109"/>
      <c r="AN339" s="109"/>
      <c r="AO339" s="109"/>
      <c r="AP339" s="109"/>
      <c r="AQ339" s="109"/>
      <c r="AR339" s="109"/>
      <c r="AS339" s="109"/>
    </row>
    <row r="340" spans="1:45" s="114" customFormat="1" ht="15.75">
      <c r="A340" s="110"/>
      <c r="B340" s="111"/>
      <c r="C340" s="112"/>
      <c r="D340" s="112"/>
      <c r="E340" s="112"/>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H340" s="109"/>
      <c r="AI340" s="109"/>
      <c r="AJ340" s="109"/>
      <c r="AK340" s="109"/>
      <c r="AL340" s="109"/>
      <c r="AM340" s="109"/>
      <c r="AN340" s="109"/>
      <c r="AO340" s="109"/>
      <c r="AP340" s="109"/>
      <c r="AQ340" s="109"/>
      <c r="AR340" s="109"/>
      <c r="AS340" s="109"/>
    </row>
    <row r="341" spans="1:45" s="114" customFormat="1" ht="15.75">
      <c r="A341" s="110"/>
      <c r="B341" s="111"/>
      <c r="C341" s="112"/>
      <c r="D341" s="112"/>
      <c r="E341" s="112"/>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H341" s="109"/>
      <c r="AI341" s="109"/>
      <c r="AJ341" s="109"/>
      <c r="AK341" s="109"/>
      <c r="AL341" s="109"/>
      <c r="AM341" s="109"/>
      <c r="AN341" s="109"/>
      <c r="AO341" s="109"/>
      <c r="AP341" s="109"/>
      <c r="AQ341" s="109"/>
      <c r="AR341" s="109"/>
      <c r="AS341" s="109"/>
    </row>
    <row r="342" spans="1:45" s="114" customFormat="1" ht="15.75">
      <c r="A342" s="110"/>
      <c r="B342" s="111"/>
      <c r="C342" s="112"/>
      <c r="D342" s="112"/>
      <c r="E342" s="112"/>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H342" s="109"/>
      <c r="AI342" s="109"/>
      <c r="AJ342" s="109"/>
      <c r="AK342" s="109"/>
      <c r="AL342" s="109"/>
      <c r="AM342" s="109"/>
      <c r="AN342" s="109"/>
      <c r="AO342" s="109"/>
      <c r="AP342" s="109"/>
      <c r="AQ342" s="109"/>
      <c r="AR342" s="109"/>
      <c r="AS342" s="109"/>
    </row>
    <row r="343" spans="1:45" s="114" customFormat="1" ht="15.75">
      <c r="A343" s="110"/>
      <c r="B343" s="111"/>
      <c r="C343" s="112"/>
      <c r="D343" s="112"/>
      <c r="E343" s="112"/>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H343" s="109"/>
      <c r="AI343" s="109"/>
      <c r="AJ343" s="109"/>
      <c r="AK343" s="109"/>
      <c r="AL343" s="109"/>
      <c r="AM343" s="109"/>
      <c r="AN343" s="109"/>
      <c r="AO343" s="109"/>
      <c r="AP343" s="109"/>
      <c r="AQ343" s="109"/>
      <c r="AR343" s="109"/>
      <c r="AS343" s="109"/>
    </row>
    <row r="344" spans="1:45" s="114" customFormat="1" ht="15.75">
      <c r="A344" s="110"/>
      <c r="B344" s="111"/>
      <c r="C344" s="112"/>
      <c r="D344" s="112"/>
      <c r="E344" s="112"/>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H344" s="109"/>
      <c r="AI344" s="109"/>
      <c r="AJ344" s="109"/>
      <c r="AK344" s="109"/>
      <c r="AL344" s="109"/>
      <c r="AM344" s="109"/>
      <c r="AN344" s="109"/>
      <c r="AO344" s="109"/>
      <c r="AP344" s="109"/>
      <c r="AQ344" s="109"/>
      <c r="AR344" s="109"/>
      <c r="AS344" s="109"/>
    </row>
    <row r="345" spans="1:45" s="114" customFormat="1" ht="15.75">
      <c r="A345" s="110"/>
      <c r="B345" s="111"/>
      <c r="C345" s="112"/>
      <c r="D345" s="112"/>
      <c r="E345" s="112"/>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H345" s="109"/>
      <c r="AI345" s="109"/>
      <c r="AJ345" s="109"/>
      <c r="AK345" s="109"/>
      <c r="AL345" s="109"/>
      <c r="AM345" s="109"/>
      <c r="AN345" s="109"/>
      <c r="AO345" s="109"/>
      <c r="AP345" s="109"/>
      <c r="AQ345" s="109"/>
      <c r="AR345" s="109"/>
      <c r="AS345" s="109"/>
    </row>
    <row r="346" spans="1:45" s="114" customFormat="1" ht="15.75">
      <c r="A346" s="110"/>
      <c r="B346" s="111"/>
      <c r="C346" s="112"/>
      <c r="D346" s="112"/>
      <c r="E346" s="112"/>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H346" s="109"/>
      <c r="AI346" s="109"/>
      <c r="AJ346" s="109"/>
      <c r="AK346" s="109"/>
      <c r="AL346" s="109"/>
      <c r="AM346" s="109"/>
      <c r="AN346" s="109"/>
      <c r="AO346" s="109"/>
      <c r="AP346" s="109"/>
      <c r="AQ346" s="109"/>
      <c r="AR346" s="109"/>
      <c r="AS346" s="109"/>
    </row>
    <row r="347" spans="1:45" s="114" customFormat="1" ht="15.75">
      <c r="A347" s="110"/>
      <c r="B347" s="111"/>
      <c r="C347" s="112"/>
      <c r="D347" s="112"/>
      <c r="E347" s="112"/>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H347" s="109"/>
      <c r="AI347" s="109"/>
      <c r="AJ347" s="109"/>
      <c r="AK347" s="109"/>
      <c r="AL347" s="109"/>
      <c r="AM347" s="109"/>
      <c r="AN347" s="109"/>
      <c r="AO347" s="109"/>
      <c r="AP347" s="109"/>
      <c r="AQ347" s="109"/>
      <c r="AR347" s="109"/>
      <c r="AS347" s="109"/>
    </row>
    <row r="348" spans="1:45" s="114" customFormat="1" ht="15.75">
      <c r="A348" s="110"/>
      <c r="B348" s="111"/>
      <c r="C348" s="112"/>
      <c r="D348" s="112"/>
      <c r="E348" s="112"/>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H348" s="109"/>
      <c r="AI348" s="109"/>
      <c r="AJ348" s="109"/>
      <c r="AK348" s="109"/>
      <c r="AL348" s="109"/>
      <c r="AM348" s="109"/>
      <c r="AN348" s="109"/>
      <c r="AO348" s="109"/>
      <c r="AP348" s="109"/>
      <c r="AQ348" s="109"/>
      <c r="AR348" s="109"/>
      <c r="AS348" s="109"/>
    </row>
    <row r="349" spans="1:45" s="114" customFormat="1" ht="15.75">
      <c r="A349" s="110"/>
      <c r="B349" s="111"/>
      <c r="C349" s="112"/>
      <c r="D349" s="112"/>
      <c r="E349" s="112"/>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H349" s="109"/>
      <c r="AI349" s="109"/>
      <c r="AJ349" s="109"/>
      <c r="AK349" s="109"/>
      <c r="AL349" s="109"/>
      <c r="AM349" s="109"/>
      <c r="AN349" s="109"/>
      <c r="AO349" s="109"/>
      <c r="AP349" s="109"/>
      <c r="AQ349" s="109"/>
      <c r="AR349" s="109"/>
      <c r="AS349" s="109"/>
    </row>
    <row r="350" spans="1:45" s="114" customFormat="1" ht="15.75">
      <c r="A350" s="110"/>
      <c r="B350" s="111"/>
      <c r="C350" s="112"/>
      <c r="D350" s="112"/>
      <c r="E350" s="112"/>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H350" s="109"/>
      <c r="AI350" s="109"/>
      <c r="AJ350" s="109"/>
      <c r="AK350" s="109"/>
      <c r="AL350" s="109"/>
      <c r="AM350" s="109"/>
      <c r="AN350" s="109"/>
      <c r="AO350" s="109"/>
      <c r="AP350" s="109"/>
      <c r="AQ350" s="109"/>
      <c r="AR350" s="109"/>
      <c r="AS350" s="109"/>
    </row>
    <row r="351" spans="1:45" s="114" customFormat="1" ht="15.75">
      <c r="A351" s="110"/>
      <c r="B351" s="111"/>
      <c r="C351" s="112"/>
      <c r="D351" s="112"/>
      <c r="E351" s="112"/>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H351" s="109"/>
      <c r="AI351" s="109"/>
      <c r="AJ351" s="109"/>
      <c r="AK351" s="109"/>
      <c r="AL351" s="109"/>
      <c r="AM351" s="109"/>
      <c r="AN351" s="109"/>
      <c r="AO351" s="109"/>
      <c r="AP351" s="109"/>
      <c r="AQ351" s="109"/>
      <c r="AR351" s="109"/>
      <c r="AS351" s="109"/>
    </row>
    <row r="352" spans="1:45" s="114" customFormat="1" ht="15.75">
      <c r="A352" s="110"/>
      <c r="B352" s="111"/>
      <c r="C352" s="112"/>
      <c r="D352" s="112"/>
      <c r="E352" s="112"/>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H352" s="109"/>
      <c r="AI352" s="109"/>
      <c r="AJ352" s="109"/>
      <c r="AK352" s="109"/>
      <c r="AL352" s="109"/>
      <c r="AM352" s="109"/>
      <c r="AN352" s="109"/>
      <c r="AO352" s="109"/>
      <c r="AP352" s="109"/>
      <c r="AQ352" s="109"/>
      <c r="AR352" s="109"/>
      <c r="AS352" s="109"/>
    </row>
    <row r="353" spans="1:45" s="114" customFormat="1" ht="15.75">
      <c r="A353" s="110"/>
      <c r="B353" s="111"/>
      <c r="C353" s="112"/>
      <c r="D353" s="112"/>
      <c r="E353" s="112"/>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H353" s="109"/>
      <c r="AI353" s="109"/>
      <c r="AJ353" s="109"/>
      <c r="AK353" s="109"/>
      <c r="AL353" s="109"/>
      <c r="AM353" s="109"/>
      <c r="AN353" s="109"/>
      <c r="AO353" s="109"/>
      <c r="AP353" s="109"/>
      <c r="AQ353" s="109"/>
      <c r="AR353" s="109"/>
      <c r="AS353" s="109"/>
    </row>
    <row r="354" spans="1:45" s="114" customFormat="1" ht="15.75">
      <c r="A354" s="110"/>
      <c r="B354" s="111"/>
      <c r="C354" s="112"/>
      <c r="D354" s="112"/>
      <c r="E354" s="112"/>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H354" s="109"/>
      <c r="AI354" s="109"/>
      <c r="AJ354" s="109"/>
      <c r="AK354" s="109"/>
      <c r="AL354" s="109"/>
      <c r="AM354" s="109"/>
      <c r="AN354" s="109"/>
      <c r="AO354" s="109"/>
      <c r="AP354" s="109"/>
      <c r="AQ354" s="109"/>
      <c r="AR354" s="109"/>
      <c r="AS354" s="109"/>
    </row>
    <row r="355" spans="1:45" s="114" customFormat="1" ht="15.75">
      <c r="A355" s="110"/>
      <c r="B355" s="111"/>
      <c r="C355" s="112"/>
      <c r="D355" s="112"/>
      <c r="E355" s="112"/>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H355" s="109"/>
      <c r="AI355" s="109"/>
      <c r="AJ355" s="109"/>
      <c r="AK355" s="109"/>
      <c r="AL355" s="109"/>
      <c r="AM355" s="109"/>
      <c r="AN355" s="109"/>
      <c r="AO355" s="109"/>
      <c r="AP355" s="109"/>
      <c r="AQ355" s="109"/>
      <c r="AR355" s="109"/>
      <c r="AS355" s="109"/>
    </row>
    <row r="356" spans="1:45" s="114" customFormat="1" ht="15.75">
      <c r="A356" s="110"/>
      <c r="B356" s="111"/>
      <c r="C356" s="112"/>
      <c r="D356" s="112"/>
      <c r="E356" s="112"/>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H356" s="109"/>
      <c r="AI356" s="109"/>
      <c r="AJ356" s="109"/>
      <c r="AK356" s="109"/>
      <c r="AL356" s="109"/>
      <c r="AM356" s="109"/>
      <c r="AN356" s="109"/>
      <c r="AO356" s="109"/>
      <c r="AP356" s="109"/>
      <c r="AQ356" s="109"/>
      <c r="AR356" s="109"/>
      <c r="AS356" s="109"/>
    </row>
    <row r="357" spans="1:45" s="114" customFormat="1" ht="15.75">
      <c r="A357" s="110"/>
      <c r="B357" s="111"/>
      <c r="C357" s="112"/>
      <c r="D357" s="112"/>
      <c r="E357" s="112"/>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H357" s="109"/>
      <c r="AI357" s="109"/>
      <c r="AJ357" s="109"/>
      <c r="AK357" s="109"/>
      <c r="AL357" s="109"/>
      <c r="AM357" s="109"/>
      <c r="AN357" s="109"/>
      <c r="AO357" s="109"/>
      <c r="AP357" s="109"/>
      <c r="AQ357" s="109"/>
      <c r="AR357" s="109"/>
      <c r="AS357" s="109"/>
    </row>
    <row r="358" spans="1:45" s="114" customFormat="1" ht="15.75">
      <c r="A358" s="110"/>
      <c r="B358" s="111"/>
      <c r="C358" s="112"/>
      <c r="D358" s="112"/>
      <c r="E358" s="112"/>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H358" s="109"/>
      <c r="AI358" s="109"/>
      <c r="AJ358" s="109"/>
      <c r="AK358" s="109"/>
      <c r="AL358" s="109"/>
      <c r="AM358" s="109"/>
      <c r="AN358" s="109"/>
      <c r="AO358" s="109"/>
      <c r="AP358" s="109"/>
      <c r="AQ358" s="109"/>
      <c r="AR358" s="109"/>
      <c r="AS358" s="109"/>
    </row>
    <row r="359" spans="1:45" s="114" customFormat="1" ht="15.75">
      <c r="A359" s="110"/>
      <c r="B359" s="111"/>
      <c r="C359" s="112"/>
      <c r="D359" s="112"/>
      <c r="E359" s="112"/>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H359" s="109"/>
      <c r="AI359" s="109"/>
      <c r="AJ359" s="109"/>
      <c r="AK359" s="109"/>
      <c r="AL359" s="109"/>
      <c r="AM359" s="109"/>
      <c r="AN359" s="109"/>
      <c r="AO359" s="109"/>
      <c r="AP359" s="109"/>
      <c r="AQ359" s="109"/>
      <c r="AR359" s="109"/>
      <c r="AS359" s="109"/>
    </row>
    <row r="360" spans="1:45" s="114" customFormat="1" ht="15.75">
      <c r="A360" s="110"/>
      <c r="B360" s="111"/>
      <c r="C360" s="112"/>
      <c r="D360" s="112"/>
      <c r="E360" s="112"/>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H360" s="109"/>
      <c r="AI360" s="109"/>
      <c r="AJ360" s="109"/>
      <c r="AK360" s="109"/>
      <c r="AL360" s="109"/>
      <c r="AM360" s="109"/>
      <c r="AN360" s="109"/>
      <c r="AO360" s="109"/>
      <c r="AP360" s="109"/>
      <c r="AQ360" s="109"/>
      <c r="AR360" s="109"/>
      <c r="AS360" s="109"/>
    </row>
    <row r="361" spans="1:45" s="114" customFormat="1" ht="15.75">
      <c r="A361" s="110"/>
      <c r="B361" s="111"/>
      <c r="C361" s="112"/>
      <c r="D361" s="112"/>
      <c r="E361" s="112"/>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H361" s="109"/>
      <c r="AI361" s="109"/>
      <c r="AJ361" s="109"/>
      <c r="AK361" s="109"/>
      <c r="AL361" s="109"/>
      <c r="AM361" s="109"/>
      <c r="AN361" s="109"/>
      <c r="AO361" s="109"/>
      <c r="AP361" s="109"/>
      <c r="AQ361" s="109"/>
      <c r="AR361" s="109"/>
      <c r="AS361" s="109"/>
    </row>
    <row r="362" spans="1:45" s="114" customFormat="1" ht="15.75">
      <c r="A362" s="110"/>
      <c r="B362" s="111"/>
      <c r="C362" s="112"/>
      <c r="D362" s="112"/>
      <c r="E362" s="112"/>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H362" s="109"/>
      <c r="AI362" s="109"/>
      <c r="AJ362" s="109"/>
      <c r="AK362" s="109"/>
      <c r="AL362" s="109"/>
      <c r="AM362" s="109"/>
      <c r="AN362" s="109"/>
      <c r="AO362" s="109"/>
      <c r="AP362" s="109"/>
      <c r="AQ362" s="109"/>
      <c r="AR362" s="109"/>
      <c r="AS362" s="109"/>
    </row>
    <row r="363" spans="1:45" s="114" customFormat="1" ht="15.75">
      <c r="A363" s="110"/>
      <c r="B363" s="111"/>
      <c r="C363" s="112"/>
      <c r="D363" s="112"/>
      <c r="E363" s="112"/>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H363" s="109"/>
      <c r="AI363" s="109"/>
      <c r="AJ363" s="109"/>
      <c r="AK363" s="109"/>
      <c r="AL363" s="109"/>
      <c r="AM363" s="109"/>
      <c r="AN363" s="109"/>
      <c r="AO363" s="109"/>
      <c r="AP363" s="109"/>
      <c r="AQ363" s="109"/>
      <c r="AR363" s="109"/>
      <c r="AS363" s="109"/>
    </row>
    <row r="364" spans="1:45" s="114" customFormat="1" ht="15.75">
      <c r="A364" s="110"/>
      <c r="B364" s="111"/>
      <c r="C364" s="112"/>
      <c r="D364" s="112"/>
      <c r="E364" s="112"/>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H364" s="109"/>
      <c r="AI364" s="109"/>
      <c r="AJ364" s="109"/>
      <c r="AK364" s="109"/>
      <c r="AL364" s="109"/>
      <c r="AM364" s="109"/>
      <c r="AN364" s="109"/>
      <c r="AO364" s="109"/>
      <c r="AP364" s="109"/>
      <c r="AQ364" s="109"/>
      <c r="AR364" s="109"/>
      <c r="AS364" s="109"/>
    </row>
    <row r="365" spans="1:45" s="114" customFormat="1" ht="15.75">
      <c r="A365" s="110"/>
      <c r="B365" s="111"/>
      <c r="C365" s="112"/>
      <c r="D365" s="112"/>
      <c r="E365" s="112"/>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H365" s="109"/>
      <c r="AI365" s="109"/>
      <c r="AJ365" s="109"/>
      <c r="AK365" s="109"/>
      <c r="AL365" s="109"/>
      <c r="AM365" s="109"/>
      <c r="AN365" s="109"/>
      <c r="AO365" s="109"/>
      <c r="AP365" s="109"/>
      <c r="AQ365" s="109"/>
      <c r="AR365" s="109"/>
      <c r="AS365" s="109"/>
    </row>
    <row r="366" spans="1:45" s="114" customFormat="1" ht="15.75">
      <c r="A366" s="110"/>
      <c r="B366" s="111"/>
      <c r="C366" s="112"/>
      <c r="D366" s="112"/>
      <c r="E366" s="112"/>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H366" s="109"/>
      <c r="AI366" s="109"/>
      <c r="AJ366" s="109"/>
      <c r="AK366" s="109"/>
      <c r="AL366" s="109"/>
      <c r="AM366" s="109"/>
      <c r="AN366" s="109"/>
      <c r="AO366" s="109"/>
      <c r="AP366" s="109"/>
      <c r="AQ366" s="109"/>
      <c r="AR366" s="109"/>
      <c r="AS366" s="109"/>
    </row>
    <row r="367" spans="1:45" s="114" customFormat="1" ht="15.75">
      <c r="A367" s="110"/>
      <c r="B367" s="111"/>
      <c r="C367" s="112"/>
      <c r="D367" s="112"/>
      <c r="E367" s="112"/>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H367" s="109"/>
      <c r="AI367" s="109"/>
      <c r="AJ367" s="109"/>
      <c r="AK367" s="109"/>
      <c r="AL367" s="109"/>
      <c r="AM367" s="109"/>
      <c r="AN367" s="109"/>
      <c r="AO367" s="109"/>
      <c r="AP367" s="109"/>
      <c r="AQ367" s="109"/>
      <c r="AR367" s="109"/>
      <c r="AS367" s="109"/>
    </row>
    <row r="368" spans="1:45" s="114" customFormat="1" ht="15.75">
      <c r="A368" s="110"/>
      <c r="B368" s="111"/>
      <c r="C368" s="112"/>
      <c r="D368" s="112"/>
      <c r="E368" s="112"/>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H368" s="109"/>
      <c r="AI368" s="109"/>
      <c r="AJ368" s="109"/>
      <c r="AK368" s="109"/>
      <c r="AL368" s="109"/>
      <c r="AM368" s="109"/>
      <c r="AN368" s="109"/>
      <c r="AO368" s="109"/>
      <c r="AP368" s="109"/>
      <c r="AQ368" s="109"/>
      <c r="AR368" s="109"/>
      <c r="AS368" s="109"/>
    </row>
    <row r="369" spans="1:45" s="114" customFormat="1" ht="15.75">
      <c r="A369" s="110"/>
      <c r="B369" s="111"/>
      <c r="C369" s="112"/>
      <c r="D369" s="112"/>
      <c r="E369" s="112"/>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H369" s="109"/>
      <c r="AI369" s="109"/>
      <c r="AJ369" s="109"/>
      <c r="AK369" s="109"/>
      <c r="AL369" s="109"/>
      <c r="AM369" s="109"/>
      <c r="AN369" s="109"/>
      <c r="AO369" s="109"/>
      <c r="AP369" s="109"/>
      <c r="AQ369" s="109"/>
      <c r="AR369" s="109"/>
      <c r="AS369" s="109"/>
    </row>
    <row r="370" spans="1:45" s="114" customFormat="1" ht="15.75">
      <c r="A370" s="110"/>
      <c r="B370" s="111"/>
      <c r="C370" s="112"/>
      <c r="D370" s="112"/>
      <c r="E370" s="112"/>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H370" s="109"/>
      <c r="AI370" s="109"/>
      <c r="AJ370" s="109"/>
      <c r="AK370" s="109"/>
      <c r="AL370" s="109"/>
      <c r="AM370" s="109"/>
      <c r="AN370" s="109"/>
      <c r="AO370" s="109"/>
      <c r="AP370" s="109"/>
      <c r="AQ370" s="109"/>
      <c r="AR370" s="109"/>
      <c r="AS370" s="109"/>
    </row>
    <row r="371" spans="1:45" s="114" customFormat="1" ht="15.75">
      <c r="A371" s="110"/>
      <c r="B371" s="111"/>
      <c r="C371" s="112"/>
      <c r="D371" s="112"/>
      <c r="E371" s="112"/>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H371" s="109"/>
      <c r="AI371" s="109"/>
      <c r="AJ371" s="109"/>
      <c r="AK371" s="109"/>
      <c r="AL371" s="109"/>
      <c r="AM371" s="109"/>
      <c r="AN371" s="109"/>
      <c r="AO371" s="109"/>
      <c r="AP371" s="109"/>
      <c r="AQ371" s="109"/>
      <c r="AR371" s="109"/>
      <c r="AS371" s="109"/>
    </row>
  </sheetData>
  <mergeCells count="51">
    <mergeCell ref="Z6:AA7"/>
    <mergeCell ref="M6:N7"/>
    <mergeCell ref="K8:K9"/>
    <mergeCell ref="AC8:AC9"/>
    <mergeCell ref="X7:Y7"/>
    <mergeCell ref="V7:W7"/>
    <mergeCell ref="V6:Y6"/>
    <mergeCell ref="V8:V9"/>
    <mergeCell ref="W8:W9"/>
    <mergeCell ref="K6:L7"/>
    <mergeCell ref="R6:U6"/>
    <mergeCell ref="A1:AG1"/>
    <mergeCell ref="A2:AG2"/>
    <mergeCell ref="A3:AG3"/>
    <mergeCell ref="A4:AG4"/>
    <mergeCell ref="L8:L9"/>
    <mergeCell ref="Q8:Q9"/>
    <mergeCell ref="A6:A9"/>
    <mergeCell ref="B6:B9"/>
    <mergeCell ref="F6:H7"/>
    <mergeCell ref="M8:M9"/>
    <mergeCell ref="N8:N9"/>
    <mergeCell ref="F8:F9"/>
    <mergeCell ref="C6:C9"/>
    <mergeCell ref="AD6:AF7"/>
    <mergeCell ref="G8:G9"/>
    <mergeCell ref="H8:H9"/>
    <mergeCell ref="D6:D9"/>
    <mergeCell ref="E6:E9"/>
    <mergeCell ref="O8:O9"/>
    <mergeCell ref="I8:I9"/>
    <mergeCell ref="P8:P9"/>
    <mergeCell ref="I6:J7"/>
    <mergeCell ref="J8:J9"/>
    <mergeCell ref="O6:Q7"/>
    <mergeCell ref="AB5:AG5"/>
    <mergeCell ref="R7:S7"/>
    <mergeCell ref="T7:U7"/>
    <mergeCell ref="R8:R9"/>
    <mergeCell ref="S8:S9"/>
    <mergeCell ref="T8:T9"/>
    <mergeCell ref="U8:U9"/>
    <mergeCell ref="Y8:Y9"/>
    <mergeCell ref="X8:X9"/>
    <mergeCell ref="AG6:AG9"/>
    <mergeCell ref="AD8:AD9"/>
    <mergeCell ref="AE8:AF8"/>
    <mergeCell ref="AA8:AA9"/>
    <mergeCell ref="Z8:Z9"/>
    <mergeCell ref="AB6:AC7"/>
    <mergeCell ref="AB8:AB9"/>
  </mergeCells>
  <conditionalFormatting sqref="A43">
    <cfRule type="expression" dxfId="0" priority="1" stopIfTrue="1">
      <formula>+COUNTIF(#REF!,IJ43)&gt;1</formula>
    </cfRule>
  </conditionalFormatting>
  <printOptions horizontalCentered="1"/>
  <pageMargins left="0.25" right="0.25" top="0.5" bottom="0.5" header="0" footer="0"/>
  <pageSetup paperSize="9" scale="65" fitToHeight="0" orientation="landscape" r:id="rId1"/>
  <headerFooter differentFirst="1" alignWithMargins="0">
    <oddFooter>&amp;R&amp;P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00B050"/>
  </sheetPr>
  <dimension ref="A1:DR295"/>
  <sheetViews>
    <sheetView topLeftCell="A124" zoomScaleNormal="100" workbookViewId="0">
      <selection activeCell="B181" sqref="B181"/>
    </sheetView>
  </sheetViews>
  <sheetFormatPr defaultRowHeight="12.75"/>
  <cols>
    <col min="1" max="1" width="3.28515625" style="413" customWidth="1"/>
    <col min="2" max="2" width="28" style="413" customWidth="1"/>
    <col min="3" max="4" width="5.28515625" style="414" customWidth="1"/>
    <col min="5" max="6" width="7.5703125" style="414" customWidth="1"/>
    <col min="7" max="8" width="8.140625" style="713" customWidth="1"/>
    <col min="9" max="10" width="7.42578125" style="713" customWidth="1"/>
    <col min="11" max="16" width="7.5703125" style="713" customWidth="1"/>
    <col min="17" max="17" width="7.7109375" style="713" customWidth="1"/>
    <col min="18" max="18" width="7.5703125" style="713" customWidth="1"/>
    <col min="19" max="19" width="8.140625" style="713" customWidth="1"/>
    <col min="20" max="20" width="5.7109375" style="713" customWidth="1"/>
    <col min="21" max="21" width="6.28515625" style="414" customWidth="1"/>
    <col min="22" max="22" width="9.7109375" style="714" hidden="1" customWidth="1"/>
    <col min="23" max="23" width="0" style="715" hidden="1" customWidth="1"/>
    <col min="24" max="28" width="0" style="716" hidden="1" customWidth="1"/>
    <col min="29" max="121" width="9.140625" style="716"/>
    <col min="122" max="16384" width="9.140625" style="414"/>
  </cols>
  <sheetData>
    <row r="1" spans="1:122" s="370" customFormat="1" ht="15.75">
      <c r="A1" s="738"/>
      <c r="B1" s="738"/>
      <c r="C1" s="738"/>
      <c r="D1" s="738"/>
      <c r="E1" s="738"/>
      <c r="F1" s="738"/>
      <c r="G1" s="738"/>
      <c r="H1" s="738"/>
      <c r="I1" s="738"/>
      <c r="J1" s="738"/>
      <c r="K1" s="738"/>
      <c r="L1" s="738"/>
      <c r="M1" s="738"/>
      <c r="N1" s="738"/>
      <c r="O1" s="738"/>
      <c r="P1" s="738"/>
      <c r="Q1" s="738"/>
      <c r="R1" s="738"/>
      <c r="S1" s="738"/>
      <c r="T1" s="738"/>
      <c r="U1" s="738"/>
      <c r="V1" s="569"/>
      <c r="W1" s="570"/>
      <c r="X1" s="289"/>
      <c r="Y1" s="289"/>
      <c r="Z1" s="289"/>
      <c r="AA1" s="289"/>
      <c r="AB1" s="644"/>
      <c r="AC1" s="644"/>
      <c r="AD1" s="644"/>
      <c r="AE1" s="644"/>
      <c r="AF1" s="644"/>
      <c r="AG1" s="644"/>
      <c r="AH1" s="644"/>
      <c r="AI1" s="644"/>
      <c r="AJ1" s="644"/>
      <c r="AK1" s="644"/>
      <c r="AL1" s="644"/>
      <c r="AM1" s="644"/>
      <c r="AN1" s="644"/>
      <c r="AO1" s="644"/>
      <c r="AP1" s="644"/>
      <c r="AQ1" s="644"/>
      <c r="AR1" s="644"/>
      <c r="AS1" s="644"/>
      <c r="AT1" s="644"/>
      <c r="AU1" s="644"/>
      <c r="AV1" s="644"/>
      <c r="AW1" s="644"/>
      <c r="AX1" s="644"/>
      <c r="AY1" s="644"/>
      <c r="AZ1" s="644"/>
      <c r="BA1" s="644"/>
      <c r="BB1" s="644"/>
      <c r="BC1" s="644"/>
      <c r="BD1" s="644"/>
      <c r="BE1" s="644"/>
      <c r="BF1" s="644"/>
      <c r="BG1" s="644"/>
      <c r="BH1" s="644"/>
      <c r="BI1" s="644"/>
      <c r="BJ1" s="644"/>
      <c r="BK1" s="644"/>
      <c r="BL1" s="644"/>
      <c r="BM1" s="644"/>
      <c r="BN1" s="644"/>
      <c r="BO1" s="644"/>
      <c r="BP1" s="644"/>
      <c r="BQ1" s="644"/>
      <c r="BR1" s="644"/>
      <c r="BS1" s="644"/>
      <c r="BT1" s="644"/>
      <c r="BU1" s="644"/>
      <c r="BV1" s="644"/>
      <c r="BW1" s="644"/>
      <c r="BX1" s="644"/>
      <c r="BY1" s="644"/>
      <c r="BZ1" s="644"/>
      <c r="CA1" s="644"/>
      <c r="CB1" s="644"/>
      <c r="CC1" s="644"/>
      <c r="CD1" s="644"/>
      <c r="CE1" s="644"/>
      <c r="CF1" s="644"/>
      <c r="CG1" s="644"/>
      <c r="CH1" s="644"/>
      <c r="CI1" s="644"/>
      <c r="CJ1" s="644"/>
      <c r="CK1" s="644"/>
      <c r="CL1" s="644"/>
      <c r="CM1" s="644"/>
      <c r="CN1" s="644"/>
      <c r="CO1" s="644"/>
      <c r="CP1" s="644"/>
      <c r="CQ1" s="644"/>
      <c r="CR1" s="644"/>
      <c r="CS1" s="644"/>
      <c r="CT1" s="644"/>
      <c r="CU1" s="644"/>
      <c r="CV1" s="644"/>
      <c r="CW1" s="644"/>
      <c r="CX1" s="644"/>
      <c r="CY1" s="644"/>
      <c r="CZ1" s="644"/>
      <c r="DA1" s="644"/>
      <c r="DB1" s="644"/>
      <c r="DC1" s="644"/>
      <c r="DD1" s="644"/>
      <c r="DE1" s="644"/>
      <c r="DF1" s="644"/>
      <c r="DG1" s="644"/>
      <c r="DH1" s="644"/>
      <c r="DI1" s="644"/>
      <c r="DJ1" s="644"/>
      <c r="DK1" s="644"/>
      <c r="DL1" s="644"/>
      <c r="DM1" s="644"/>
      <c r="DN1" s="644"/>
      <c r="DO1" s="644"/>
      <c r="DP1" s="644"/>
      <c r="DQ1" s="644"/>
    </row>
    <row r="2" spans="1:122" s="370" customFormat="1" ht="15.75">
      <c r="A2" s="736" t="s">
        <v>767</v>
      </c>
      <c r="B2" s="736"/>
      <c r="C2" s="736"/>
      <c r="D2" s="736"/>
      <c r="E2" s="736"/>
      <c r="F2" s="736"/>
      <c r="G2" s="736"/>
      <c r="H2" s="736"/>
      <c r="I2" s="736"/>
      <c r="J2" s="736"/>
      <c r="K2" s="736"/>
      <c r="L2" s="736"/>
      <c r="M2" s="736"/>
      <c r="N2" s="736"/>
      <c r="O2" s="736"/>
      <c r="P2" s="736"/>
      <c r="Q2" s="736"/>
      <c r="R2" s="736"/>
      <c r="S2" s="736"/>
      <c r="T2" s="736"/>
      <c r="U2" s="736"/>
      <c r="V2" s="569"/>
      <c r="W2" s="570"/>
      <c r="X2" s="289"/>
      <c r="Y2" s="289"/>
      <c r="Z2" s="289"/>
      <c r="AA2" s="289"/>
      <c r="AB2" s="644"/>
      <c r="AC2" s="644"/>
      <c r="AD2" s="644"/>
      <c r="AE2" s="644"/>
      <c r="AF2" s="644"/>
      <c r="AG2" s="644"/>
      <c r="AH2" s="644"/>
      <c r="AI2" s="644"/>
      <c r="AJ2" s="644"/>
      <c r="AK2" s="644"/>
      <c r="AL2" s="644"/>
      <c r="AM2" s="644"/>
      <c r="AN2" s="644"/>
      <c r="AO2" s="644"/>
      <c r="AP2" s="644"/>
      <c r="AQ2" s="644"/>
      <c r="AR2" s="644"/>
      <c r="AS2" s="644"/>
      <c r="AT2" s="644"/>
      <c r="AU2" s="644"/>
      <c r="AV2" s="644"/>
      <c r="AW2" s="644"/>
      <c r="AX2" s="644"/>
      <c r="AY2" s="644"/>
      <c r="AZ2" s="644"/>
      <c r="BA2" s="644"/>
      <c r="BB2" s="644"/>
      <c r="BC2" s="644"/>
      <c r="BD2" s="644"/>
      <c r="BE2" s="644"/>
      <c r="BF2" s="644"/>
      <c r="BG2" s="644"/>
      <c r="BH2" s="644"/>
      <c r="BI2" s="644"/>
      <c r="BJ2" s="644"/>
      <c r="BK2" s="644"/>
      <c r="BL2" s="644"/>
      <c r="BM2" s="644"/>
      <c r="BN2" s="644"/>
      <c r="BO2" s="644"/>
      <c r="BP2" s="644"/>
      <c r="BQ2" s="644"/>
      <c r="BR2" s="644"/>
      <c r="BS2" s="644"/>
      <c r="BT2" s="644"/>
      <c r="BU2" s="644"/>
      <c r="BV2" s="644"/>
      <c r="BW2" s="644"/>
      <c r="BX2" s="644"/>
      <c r="BY2" s="644"/>
      <c r="BZ2" s="644"/>
      <c r="CA2" s="644"/>
      <c r="CB2" s="644"/>
      <c r="CC2" s="644"/>
      <c r="CD2" s="644"/>
      <c r="CE2" s="644"/>
      <c r="CF2" s="644"/>
      <c r="CG2" s="644"/>
      <c r="CH2" s="644"/>
      <c r="CI2" s="644"/>
      <c r="CJ2" s="644"/>
      <c r="CK2" s="644"/>
      <c r="CL2" s="644"/>
      <c r="CM2" s="644"/>
      <c r="CN2" s="644"/>
      <c r="CO2" s="644"/>
      <c r="CP2" s="644"/>
      <c r="CQ2" s="644"/>
      <c r="CR2" s="644"/>
      <c r="CS2" s="644"/>
      <c r="CT2" s="644"/>
      <c r="CU2" s="644"/>
      <c r="CV2" s="644"/>
      <c r="CW2" s="644"/>
      <c r="CX2" s="644"/>
      <c r="CY2" s="644"/>
      <c r="CZ2" s="644"/>
      <c r="DA2" s="644"/>
      <c r="DB2" s="644"/>
      <c r="DC2" s="644"/>
      <c r="DD2" s="644"/>
      <c r="DE2" s="644"/>
      <c r="DF2" s="644"/>
      <c r="DG2" s="644"/>
      <c r="DH2" s="644"/>
      <c r="DI2" s="644"/>
      <c r="DJ2" s="644"/>
      <c r="DK2" s="644"/>
      <c r="DL2" s="644"/>
      <c r="DM2" s="644"/>
      <c r="DN2" s="644"/>
      <c r="DO2" s="644"/>
      <c r="DP2" s="644"/>
      <c r="DQ2" s="644"/>
    </row>
    <row r="3" spans="1:122" s="371" customFormat="1" ht="32.25" customHeight="1">
      <c r="A3" s="756" t="s">
        <v>595</v>
      </c>
      <c r="B3" s="736"/>
      <c r="C3" s="736"/>
      <c r="D3" s="736"/>
      <c r="E3" s="736"/>
      <c r="F3" s="736"/>
      <c r="G3" s="736"/>
      <c r="H3" s="736"/>
      <c r="I3" s="736"/>
      <c r="J3" s="736"/>
      <c r="K3" s="736"/>
      <c r="L3" s="736"/>
      <c r="M3" s="736"/>
      <c r="N3" s="736"/>
      <c r="O3" s="736"/>
      <c r="P3" s="736"/>
      <c r="Q3" s="736"/>
      <c r="R3" s="736"/>
      <c r="S3" s="736"/>
      <c r="T3" s="736"/>
      <c r="U3" s="736"/>
      <c r="V3" s="569"/>
      <c r="W3" s="570"/>
      <c r="X3" s="291"/>
      <c r="Y3" s="291"/>
      <c r="Z3" s="291"/>
      <c r="AA3" s="291"/>
      <c r="AB3" s="645"/>
      <c r="AC3" s="645"/>
      <c r="AD3" s="645"/>
      <c r="AE3" s="645"/>
      <c r="AF3" s="645"/>
      <c r="AG3" s="645"/>
      <c r="AH3" s="645"/>
      <c r="AI3" s="645"/>
      <c r="AJ3" s="645"/>
      <c r="AK3" s="645"/>
      <c r="AL3" s="645"/>
      <c r="AM3" s="645"/>
      <c r="AN3" s="645"/>
      <c r="AO3" s="645"/>
      <c r="AP3" s="645"/>
      <c r="AQ3" s="645"/>
      <c r="AR3" s="645"/>
      <c r="AS3" s="645"/>
      <c r="AT3" s="645"/>
      <c r="AU3" s="645"/>
      <c r="AV3" s="645"/>
      <c r="AW3" s="645"/>
      <c r="AX3" s="645"/>
      <c r="AY3" s="645"/>
      <c r="AZ3" s="645"/>
      <c r="BA3" s="645"/>
      <c r="BB3" s="645"/>
      <c r="BC3" s="645"/>
      <c r="BD3" s="645"/>
      <c r="BE3" s="645"/>
      <c r="BF3" s="645"/>
      <c r="BG3" s="645"/>
      <c r="BH3" s="645"/>
      <c r="BI3" s="645"/>
      <c r="BJ3" s="645"/>
      <c r="BK3" s="645"/>
      <c r="BL3" s="645"/>
      <c r="BM3" s="645"/>
      <c r="BN3" s="645"/>
      <c r="BO3" s="645"/>
      <c r="BP3" s="645"/>
      <c r="BQ3" s="645"/>
      <c r="BR3" s="645"/>
      <c r="BS3" s="645"/>
      <c r="BT3" s="645"/>
      <c r="BU3" s="645"/>
      <c r="BV3" s="645"/>
      <c r="BW3" s="645"/>
      <c r="BX3" s="645"/>
      <c r="BY3" s="645"/>
      <c r="BZ3" s="645"/>
      <c r="CA3" s="645"/>
      <c r="CB3" s="645"/>
      <c r="CC3" s="645"/>
      <c r="CD3" s="645"/>
      <c r="CE3" s="645"/>
      <c r="CF3" s="645"/>
      <c r="CG3" s="645"/>
      <c r="CH3" s="645"/>
      <c r="CI3" s="645"/>
      <c r="CJ3" s="645"/>
      <c r="CK3" s="645"/>
      <c r="CL3" s="645"/>
      <c r="CM3" s="645"/>
      <c r="CN3" s="645"/>
      <c r="CO3" s="645"/>
      <c r="CP3" s="645"/>
      <c r="CQ3" s="645"/>
      <c r="CR3" s="645"/>
      <c r="CS3" s="645"/>
      <c r="CT3" s="645"/>
      <c r="CU3" s="645"/>
      <c r="CV3" s="645"/>
      <c r="CW3" s="645"/>
      <c r="CX3" s="645"/>
      <c r="CY3" s="645"/>
      <c r="CZ3" s="645"/>
      <c r="DA3" s="645"/>
      <c r="DB3" s="645"/>
      <c r="DC3" s="645"/>
      <c r="DD3" s="645"/>
      <c r="DE3" s="645"/>
      <c r="DF3" s="645"/>
      <c r="DG3" s="645"/>
      <c r="DH3" s="645"/>
      <c r="DI3" s="645"/>
      <c r="DJ3" s="645"/>
      <c r="DK3" s="645"/>
      <c r="DL3" s="645"/>
      <c r="DM3" s="645"/>
      <c r="DN3" s="645"/>
      <c r="DO3" s="645"/>
      <c r="DP3" s="645"/>
      <c r="DQ3" s="645"/>
    </row>
    <row r="4" spans="1:122" s="371" customFormat="1" ht="15.75">
      <c r="A4" s="755" t="str">
        <f>'Biểu số 2 Vốn NSTW(ok)'!A4:AC4</f>
        <v>(Kèm theo Báo cáo số       /BC-UBND ngày        tháng 11 năm 2020 của UBND huyện Mường Tè)</v>
      </c>
      <c r="B4" s="755"/>
      <c r="C4" s="755"/>
      <c r="D4" s="755"/>
      <c r="E4" s="755"/>
      <c r="F4" s="755"/>
      <c r="G4" s="755"/>
      <c r="H4" s="755"/>
      <c r="I4" s="755"/>
      <c r="J4" s="755"/>
      <c r="K4" s="755"/>
      <c r="L4" s="755"/>
      <c r="M4" s="755"/>
      <c r="N4" s="755"/>
      <c r="O4" s="755"/>
      <c r="P4" s="755"/>
      <c r="Q4" s="755"/>
      <c r="R4" s="755"/>
      <c r="S4" s="755"/>
      <c r="T4" s="755"/>
      <c r="U4" s="755"/>
      <c r="V4" s="569"/>
      <c r="W4" s="570"/>
      <c r="X4" s="291"/>
      <c r="Y4" s="291"/>
      <c r="Z4" s="291"/>
      <c r="AA4" s="291"/>
      <c r="AB4" s="645"/>
      <c r="AC4" s="645"/>
      <c r="AD4" s="645"/>
      <c r="AE4" s="645"/>
      <c r="AF4" s="645"/>
      <c r="AG4" s="645"/>
      <c r="AH4" s="645"/>
      <c r="AI4" s="645"/>
      <c r="AJ4" s="645"/>
      <c r="AK4" s="645"/>
      <c r="AL4" s="645"/>
      <c r="AM4" s="645"/>
      <c r="AN4" s="645"/>
      <c r="AO4" s="645"/>
      <c r="AP4" s="645"/>
      <c r="AQ4" s="645"/>
      <c r="AR4" s="645"/>
      <c r="AS4" s="645"/>
      <c r="AT4" s="645"/>
      <c r="AU4" s="645"/>
      <c r="AV4" s="645"/>
      <c r="AW4" s="645"/>
      <c r="AX4" s="645"/>
      <c r="AY4" s="645"/>
      <c r="AZ4" s="645"/>
      <c r="BA4" s="645"/>
      <c r="BB4" s="645"/>
      <c r="BC4" s="645"/>
      <c r="BD4" s="645"/>
      <c r="BE4" s="645"/>
      <c r="BF4" s="645"/>
      <c r="BG4" s="645"/>
      <c r="BH4" s="645"/>
      <c r="BI4" s="645"/>
      <c r="BJ4" s="645"/>
      <c r="BK4" s="645"/>
      <c r="BL4" s="645"/>
      <c r="BM4" s="645"/>
      <c r="BN4" s="645"/>
      <c r="BO4" s="645"/>
      <c r="BP4" s="645"/>
      <c r="BQ4" s="645"/>
      <c r="BR4" s="645"/>
      <c r="BS4" s="645"/>
      <c r="BT4" s="645"/>
      <c r="BU4" s="645"/>
      <c r="BV4" s="645"/>
      <c r="BW4" s="645"/>
      <c r="BX4" s="645"/>
      <c r="BY4" s="645"/>
      <c r="BZ4" s="645"/>
      <c r="CA4" s="645"/>
      <c r="CB4" s="645"/>
      <c r="CC4" s="645"/>
      <c r="CD4" s="645"/>
      <c r="CE4" s="645"/>
      <c r="CF4" s="645"/>
      <c r="CG4" s="645"/>
      <c r="CH4" s="645"/>
      <c r="CI4" s="645"/>
      <c r="CJ4" s="645"/>
      <c r="CK4" s="645"/>
      <c r="CL4" s="645"/>
      <c r="CM4" s="645"/>
      <c r="CN4" s="645"/>
      <c r="CO4" s="645"/>
      <c r="CP4" s="645"/>
      <c r="CQ4" s="645"/>
      <c r="CR4" s="645"/>
      <c r="CS4" s="645"/>
      <c r="CT4" s="645"/>
      <c r="CU4" s="645"/>
      <c r="CV4" s="645"/>
      <c r="CW4" s="645"/>
      <c r="CX4" s="645"/>
      <c r="CY4" s="645"/>
      <c r="CZ4" s="645"/>
      <c r="DA4" s="645"/>
      <c r="DB4" s="645"/>
      <c r="DC4" s="645"/>
      <c r="DD4" s="645"/>
      <c r="DE4" s="645"/>
      <c r="DF4" s="645"/>
      <c r="DG4" s="645"/>
      <c r="DH4" s="645"/>
      <c r="DI4" s="645"/>
      <c r="DJ4" s="645"/>
      <c r="DK4" s="645"/>
      <c r="DL4" s="645"/>
      <c r="DM4" s="645"/>
      <c r="DN4" s="645"/>
      <c r="DO4" s="645"/>
      <c r="DP4" s="645"/>
      <c r="DQ4" s="645"/>
    </row>
    <row r="5" spans="1:122" s="370" customFormat="1" ht="15.75">
      <c r="A5" s="415"/>
      <c r="B5" s="415"/>
      <c r="C5" s="268"/>
      <c r="D5" s="268"/>
      <c r="E5" s="268"/>
      <c r="F5" s="268"/>
      <c r="G5" s="268"/>
      <c r="H5" s="268"/>
      <c r="I5" s="268"/>
      <c r="J5" s="268"/>
      <c r="K5" s="268"/>
      <c r="L5" s="268"/>
      <c r="M5" s="268"/>
      <c r="N5" s="268"/>
      <c r="O5" s="268"/>
      <c r="P5" s="268"/>
      <c r="Q5" s="737" t="s">
        <v>18</v>
      </c>
      <c r="R5" s="737"/>
      <c r="S5" s="737"/>
      <c r="T5" s="737"/>
      <c r="U5" s="737"/>
      <c r="V5" s="569"/>
      <c r="W5" s="570"/>
      <c r="X5" s="289"/>
      <c r="Y5" s="289"/>
      <c r="Z5" s="289"/>
      <c r="AA5" s="289"/>
      <c r="AB5" s="644"/>
      <c r="AC5" s="644"/>
      <c r="AD5" s="644"/>
      <c r="AE5" s="644"/>
      <c r="AF5" s="644"/>
      <c r="AG5" s="644"/>
      <c r="AH5" s="644"/>
      <c r="AI5" s="644"/>
      <c r="AJ5" s="644"/>
      <c r="AK5" s="644"/>
      <c r="AL5" s="644"/>
      <c r="AM5" s="644"/>
      <c r="AN5" s="644"/>
      <c r="AO5" s="644"/>
      <c r="AP5" s="644"/>
      <c r="AQ5" s="644"/>
      <c r="AR5" s="644"/>
      <c r="AS5" s="644"/>
      <c r="AT5" s="644"/>
      <c r="AU5" s="644"/>
      <c r="AV5" s="644"/>
      <c r="AW5" s="644"/>
      <c r="AX5" s="644"/>
      <c r="AY5" s="644"/>
      <c r="AZ5" s="644"/>
      <c r="BA5" s="644"/>
      <c r="BB5" s="644"/>
      <c r="BC5" s="644"/>
      <c r="BD5" s="644"/>
      <c r="BE5" s="644"/>
      <c r="BF5" s="644"/>
      <c r="BG5" s="644"/>
      <c r="BH5" s="644"/>
      <c r="BI5" s="644"/>
      <c r="BJ5" s="644"/>
      <c r="BK5" s="644"/>
      <c r="BL5" s="644"/>
      <c r="BM5" s="644"/>
      <c r="BN5" s="644"/>
      <c r="BO5" s="644"/>
      <c r="BP5" s="644"/>
      <c r="BQ5" s="644"/>
      <c r="BR5" s="644"/>
      <c r="BS5" s="644"/>
      <c r="BT5" s="644"/>
      <c r="BU5" s="644"/>
      <c r="BV5" s="644"/>
      <c r="BW5" s="644"/>
      <c r="BX5" s="644"/>
      <c r="BY5" s="644"/>
      <c r="BZ5" s="644"/>
      <c r="CA5" s="644"/>
      <c r="CB5" s="644"/>
      <c r="CC5" s="644"/>
      <c r="CD5" s="644"/>
      <c r="CE5" s="644"/>
      <c r="CF5" s="644"/>
      <c r="CG5" s="644"/>
      <c r="CH5" s="644"/>
      <c r="CI5" s="644"/>
      <c r="CJ5" s="644"/>
      <c r="CK5" s="644"/>
      <c r="CL5" s="644"/>
      <c r="CM5" s="644"/>
      <c r="CN5" s="644"/>
      <c r="CO5" s="644"/>
      <c r="CP5" s="644"/>
      <c r="CQ5" s="644"/>
      <c r="CR5" s="644"/>
      <c r="CS5" s="644"/>
      <c r="CT5" s="644"/>
      <c r="CU5" s="644"/>
      <c r="CV5" s="644"/>
      <c r="CW5" s="644"/>
      <c r="CX5" s="644"/>
      <c r="CY5" s="644"/>
      <c r="CZ5" s="644"/>
      <c r="DA5" s="644"/>
      <c r="DB5" s="644"/>
      <c r="DC5" s="644"/>
      <c r="DD5" s="644"/>
      <c r="DE5" s="644"/>
      <c r="DF5" s="644"/>
      <c r="DG5" s="644"/>
      <c r="DH5" s="644"/>
      <c r="DI5" s="644"/>
      <c r="DJ5" s="644"/>
      <c r="DK5" s="644"/>
      <c r="DL5" s="644"/>
      <c r="DM5" s="644"/>
      <c r="DN5" s="644"/>
      <c r="DO5" s="644"/>
      <c r="DP5" s="644"/>
      <c r="DQ5" s="644"/>
    </row>
    <row r="6" spans="1:122" s="646" customFormat="1" ht="37.5" customHeight="1">
      <c r="A6" s="726" t="s">
        <v>0</v>
      </c>
      <c r="B6" s="726" t="s">
        <v>1</v>
      </c>
      <c r="C6" s="726" t="s">
        <v>2</v>
      </c>
      <c r="D6" s="726" t="s">
        <v>3</v>
      </c>
      <c r="E6" s="726" t="s">
        <v>41</v>
      </c>
      <c r="F6" s="726" t="s">
        <v>20</v>
      </c>
      <c r="G6" s="726"/>
      <c r="H6" s="726" t="s">
        <v>14</v>
      </c>
      <c r="I6" s="726" t="s">
        <v>589</v>
      </c>
      <c r="J6" s="726"/>
      <c r="K6" s="726" t="s">
        <v>585</v>
      </c>
      <c r="L6" s="726"/>
      <c r="M6" s="726"/>
      <c r="N6" s="726" t="s">
        <v>56</v>
      </c>
      <c r="O6" s="726"/>
      <c r="P6" s="726"/>
      <c r="Q6" s="726" t="s">
        <v>596</v>
      </c>
      <c r="R6" s="726" t="s">
        <v>17</v>
      </c>
      <c r="S6" s="726" t="s">
        <v>925</v>
      </c>
      <c r="T6" s="726" t="s">
        <v>19</v>
      </c>
      <c r="U6" s="739" t="s">
        <v>5</v>
      </c>
      <c r="V6" s="726" t="s">
        <v>404</v>
      </c>
      <c r="W6" s="571"/>
      <c r="X6" s="277"/>
      <c r="Y6" s="277"/>
      <c r="Z6" s="277"/>
      <c r="AA6" s="277"/>
      <c r="AC6" s="647"/>
      <c r="AD6" s="372"/>
      <c r="AE6" s="372"/>
      <c r="AF6" s="372"/>
      <c r="AG6" s="372"/>
      <c r="AH6" s="372"/>
      <c r="AI6" s="372"/>
      <c r="AJ6" s="372"/>
      <c r="AK6" s="372"/>
      <c r="AL6" s="372"/>
      <c r="AM6" s="372"/>
      <c r="AN6" s="372"/>
      <c r="AO6" s="372"/>
      <c r="AP6" s="372"/>
      <c r="AQ6" s="372"/>
      <c r="AR6" s="372"/>
      <c r="AS6" s="372"/>
      <c r="AT6" s="372"/>
      <c r="AU6" s="372"/>
      <c r="AV6" s="372"/>
      <c r="AW6" s="372"/>
      <c r="AX6" s="372"/>
      <c r="AY6" s="372"/>
      <c r="AZ6" s="372"/>
      <c r="BA6" s="372"/>
      <c r="BB6" s="372"/>
      <c r="BC6" s="372"/>
      <c r="BD6" s="372"/>
      <c r="BE6" s="372"/>
      <c r="BF6" s="372"/>
      <c r="BG6" s="372"/>
      <c r="BH6" s="372"/>
      <c r="BI6" s="372"/>
      <c r="BJ6" s="372"/>
      <c r="BK6" s="372"/>
      <c r="BL6" s="372"/>
      <c r="BM6" s="372"/>
      <c r="BN6" s="372"/>
      <c r="BO6" s="372"/>
      <c r="BP6" s="372"/>
      <c r="BQ6" s="372"/>
      <c r="BR6" s="372"/>
      <c r="BS6" s="372"/>
      <c r="BT6" s="372"/>
      <c r="BU6" s="372"/>
      <c r="BV6" s="372"/>
      <c r="BW6" s="372"/>
      <c r="BX6" s="372"/>
      <c r="BY6" s="372"/>
      <c r="BZ6" s="372"/>
      <c r="CA6" s="372"/>
      <c r="CB6" s="372"/>
      <c r="CC6" s="372"/>
      <c r="CD6" s="372"/>
      <c r="CE6" s="372"/>
      <c r="CF6" s="372"/>
      <c r="CG6" s="372"/>
      <c r="CH6" s="372"/>
      <c r="CI6" s="372"/>
      <c r="CJ6" s="372"/>
      <c r="CK6" s="372"/>
      <c r="CL6" s="372"/>
      <c r="CM6" s="372"/>
      <c r="CN6" s="372"/>
      <c r="CO6" s="372"/>
      <c r="CP6" s="372"/>
      <c r="CQ6" s="372"/>
      <c r="CR6" s="372"/>
      <c r="CS6" s="372"/>
      <c r="CT6" s="372"/>
      <c r="CU6" s="372"/>
      <c r="CV6" s="372"/>
      <c r="CW6" s="372"/>
      <c r="CX6" s="372"/>
      <c r="CY6" s="372"/>
      <c r="CZ6" s="372"/>
      <c r="DA6" s="372"/>
      <c r="DB6" s="372"/>
      <c r="DC6" s="372"/>
      <c r="DD6" s="372"/>
      <c r="DE6" s="372"/>
      <c r="DF6" s="372"/>
      <c r="DG6" s="372"/>
      <c r="DH6" s="372"/>
      <c r="DI6" s="372"/>
      <c r="DJ6" s="372"/>
      <c r="DK6" s="372"/>
      <c r="DL6" s="372"/>
      <c r="DM6" s="372"/>
      <c r="DN6" s="372"/>
      <c r="DO6" s="372"/>
      <c r="DP6" s="372"/>
      <c r="DQ6" s="372"/>
      <c r="DR6" s="648"/>
    </row>
    <row r="7" spans="1:122" s="646" customFormat="1" ht="26.25" customHeight="1">
      <c r="A7" s="726"/>
      <c r="B7" s="726"/>
      <c r="C7" s="726"/>
      <c r="D7" s="726"/>
      <c r="E7" s="726"/>
      <c r="F7" s="726" t="s">
        <v>22</v>
      </c>
      <c r="G7" s="726" t="s">
        <v>204</v>
      </c>
      <c r="H7" s="726"/>
      <c r="I7" s="726" t="s">
        <v>4</v>
      </c>
      <c r="J7" s="726" t="s">
        <v>55</v>
      </c>
      <c r="K7" s="726" t="s">
        <v>15</v>
      </c>
      <c r="L7" s="726" t="s">
        <v>917</v>
      </c>
      <c r="M7" s="726" t="s">
        <v>894</v>
      </c>
      <c r="N7" s="726" t="s">
        <v>919</v>
      </c>
      <c r="O7" s="726" t="s">
        <v>597</v>
      </c>
      <c r="P7" s="726"/>
      <c r="Q7" s="726"/>
      <c r="R7" s="726"/>
      <c r="S7" s="726"/>
      <c r="T7" s="726"/>
      <c r="U7" s="739"/>
      <c r="V7" s="726"/>
      <c r="W7" s="571"/>
      <c r="X7" s="277"/>
      <c r="Y7" s="277"/>
      <c r="Z7" s="277"/>
      <c r="AA7" s="277"/>
      <c r="AC7" s="647"/>
      <c r="AD7" s="372"/>
      <c r="AE7" s="372"/>
      <c r="AF7" s="372"/>
      <c r="AG7" s="372"/>
      <c r="AH7" s="372"/>
      <c r="AI7" s="372"/>
      <c r="AJ7" s="372"/>
      <c r="AK7" s="372"/>
      <c r="AL7" s="372"/>
      <c r="AM7" s="372"/>
      <c r="AN7" s="372"/>
      <c r="AO7" s="372"/>
      <c r="AP7" s="372"/>
      <c r="AQ7" s="372"/>
      <c r="AR7" s="372"/>
      <c r="AS7" s="372"/>
      <c r="AT7" s="372"/>
      <c r="AU7" s="372"/>
      <c r="AV7" s="372"/>
      <c r="AW7" s="372"/>
      <c r="AX7" s="372"/>
      <c r="AY7" s="372"/>
      <c r="AZ7" s="372"/>
      <c r="BA7" s="372"/>
      <c r="BB7" s="372"/>
      <c r="BC7" s="372"/>
      <c r="BD7" s="372"/>
      <c r="BE7" s="372"/>
      <c r="BF7" s="372"/>
      <c r="BG7" s="372"/>
      <c r="BH7" s="372"/>
      <c r="BI7" s="372"/>
      <c r="BJ7" s="372"/>
      <c r="BK7" s="372"/>
      <c r="BL7" s="372"/>
      <c r="BM7" s="372"/>
      <c r="BN7" s="372"/>
      <c r="BO7" s="372"/>
      <c r="BP7" s="372"/>
      <c r="BQ7" s="372"/>
      <c r="BR7" s="372"/>
      <c r="BS7" s="372"/>
      <c r="BT7" s="372"/>
      <c r="BU7" s="372"/>
      <c r="BV7" s="372"/>
      <c r="BW7" s="372"/>
      <c r="BX7" s="372"/>
      <c r="BY7" s="372"/>
      <c r="BZ7" s="372"/>
      <c r="CA7" s="372"/>
      <c r="CB7" s="372"/>
      <c r="CC7" s="372"/>
      <c r="CD7" s="372"/>
      <c r="CE7" s="372"/>
      <c r="CF7" s="372"/>
      <c r="CG7" s="372"/>
      <c r="CH7" s="372"/>
      <c r="CI7" s="372"/>
      <c r="CJ7" s="372"/>
      <c r="CK7" s="372"/>
      <c r="CL7" s="372"/>
      <c r="CM7" s="372"/>
      <c r="CN7" s="372"/>
      <c r="CO7" s="372"/>
      <c r="CP7" s="372"/>
      <c r="CQ7" s="372"/>
      <c r="CR7" s="372"/>
      <c r="CS7" s="372"/>
      <c r="CT7" s="372"/>
      <c r="CU7" s="372"/>
      <c r="CV7" s="372"/>
      <c r="CW7" s="372"/>
      <c r="CX7" s="372"/>
      <c r="CY7" s="372"/>
      <c r="CZ7" s="372"/>
      <c r="DA7" s="372"/>
      <c r="DB7" s="372"/>
      <c r="DC7" s="372"/>
      <c r="DD7" s="372"/>
      <c r="DE7" s="372"/>
      <c r="DF7" s="372"/>
      <c r="DG7" s="372"/>
      <c r="DH7" s="372"/>
      <c r="DI7" s="372"/>
      <c r="DJ7" s="372"/>
      <c r="DK7" s="372"/>
      <c r="DL7" s="372"/>
      <c r="DM7" s="372"/>
      <c r="DN7" s="372"/>
      <c r="DO7" s="372"/>
      <c r="DP7" s="372"/>
      <c r="DQ7" s="372"/>
      <c r="DR7" s="648"/>
    </row>
    <row r="8" spans="1:122" s="646" customFormat="1" ht="41.25" customHeight="1">
      <c r="A8" s="726"/>
      <c r="B8" s="726"/>
      <c r="C8" s="726"/>
      <c r="D8" s="726"/>
      <c r="E8" s="726"/>
      <c r="F8" s="726"/>
      <c r="G8" s="726"/>
      <c r="H8" s="726"/>
      <c r="I8" s="726"/>
      <c r="J8" s="726"/>
      <c r="K8" s="726"/>
      <c r="L8" s="726"/>
      <c r="M8" s="726"/>
      <c r="N8" s="726"/>
      <c r="O8" s="274" t="s">
        <v>920</v>
      </c>
      <c r="P8" s="274" t="s">
        <v>926</v>
      </c>
      <c r="Q8" s="726"/>
      <c r="R8" s="726"/>
      <c r="S8" s="726"/>
      <c r="T8" s="726"/>
      <c r="U8" s="739"/>
      <c r="V8" s="726"/>
      <c r="W8" s="571"/>
      <c r="X8" s="277"/>
      <c r="Y8" s="277"/>
      <c r="Z8" s="277"/>
      <c r="AA8" s="277"/>
      <c r="AC8" s="647"/>
      <c r="AD8" s="372"/>
      <c r="AE8" s="372"/>
      <c r="AF8" s="372"/>
      <c r="AG8" s="372"/>
      <c r="AH8" s="372"/>
      <c r="AI8" s="372"/>
      <c r="AJ8" s="372"/>
      <c r="AK8" s="372"/>
      <c r="AL8" s="372"/>
      <c r="AM8" s="372"/>
      <c r="AN8" s="372"/>
      <c r="AO8" s="372"/>
      <c r="AP8" s="372"/>
      <c r="AQ8" s="372"/>
      <c r="AR8" s="372"/>
      <c r="AS8" s="372"/>
      <c r="AT8" s="372"/>
      <c r="AU8" s="372"/>
      <c r="AV8" s="372"/>
      <c r="AW8" s="372"/>
      <c r="AX8" s="372"/>
      <c r="AY8" s="372"/>
      <c r="AZ8" s="372"/>
      <c r="BA8" s="372"/>
      <c r="BB8" s="372"/>
      <c r="BC8" s="372"/>
      <c r="BD8" s="372"/>
      <c r="BE8" s="372"/>
      <c r="BF8" s="372"/>
      <c r="BG8" s="372"/>
      <c r="BH8" s="372"/>
      <c r="BI8" s="372"/>
      <c r="BJ8" s="372"/>
      <c r="BK8" s="372"/>
      <c r="BL8" s="372"/>
      <c r="BM8" s="372"/>
      <c r="BN8" s="372"/>
      <c r="BO8" s="372"/>
      <c r="BP8" s="372"/>
      <c r="BQ8" s="372"/>
      <c r="BR8" s="372"/>
      <c r="BS8" s="372"/>
      <c r="BT8" s="372"/>
      <c r="BU8" s="372"/>
      <c r="BV8" s="372"/>
      <c r="BW8" s="372"/>
      <c r="BX8" s="372"/>
      <c r="BY8" s="372"/>
      <c r="BZ8" s="372"/>
      <c r="CA8" s="372"/>
      <c r="CB8" s="372"/>
      <c r="CC8" s="372"/>
      <c r="CD8" s="372"/>
      <c r="CE8" s="372"/>
      <c r="CF8" s="372"/>
      <c r="CG8" s="372"/>
      <c r="CH8" s="372"/>
      <c r="CI8" s="372"/>
      <c r="CJ8" s="372"/>
      <c r="CK8" s="372"/>
      <c r="CL8" s="372"/>
      <c r="CM8" s="372"/>
      <c r="CN8" s="372"/>
      <c r="CO8" s="372"/>
      <c r="CP8" s="372"/>
      <c r="CQ8" s="372"/>
      <c r="CR8" s="372"/>
      <c r="CS8" s="372"/>
      <c r="CT8" s="372"/>
      <c r="CU8" s="372"/>
      <c r="CV8" s="372"/>
      <c r="CW8" s="372"/>
      <c r="CX8" s="372"/>
      <c r="CY8" s="372"/>
      <c r="CZ8" s="372"/>
      <c r="DA8" s="372"/>
      <c r="DB8" s="372"/>
      <c r="DC8" s="372"/>
      <c r="DD8" s="372"/>
      <c r="DE8" s="372"/>
      <c r="DF8" s="372"/>
      <c r="DG8" s="372"/>
      <c r="DH8" s="372"/>
      <c r="DI8" s="372"/>
      <c r="DJ8" s="372"/>
      <c r="DK8" s="372"/>
      <c r="DL8" s="372"/>
      <c r="DM8" s="372"/>
      <c r="DN8" s="372"/>
      <c r="DO8" s="372"/>
      <c r="DP8" s="372"/>
      <c r="DQ8" s="372"/>
      <c r="DR8" s="648"/>
    </row>
    <row r="9" spans="1:122" s="649" customFormat="1" ht="18.75" customHeight="1">
      <c r="A9" s="373">
        <v>-1</v>
      </c>
      <c r="B9" s="373">
        <v>-2</v>
      </c>
      <c r="C9" s="373">
        <v>-3</v>
      </c>
      <c r="D9" s="373">
        <v>-4</v>
      </c>
      <c r="E9" s="373">
        <v>-5</v>
      </c>
      <c r="F9" s="373">
        <v>-6</v>
      </c>
      <c r="G9" s="373">
        <v>-7</v>
      </c>
      <c r="H9" s="373">
        <v>-8</v>
      </c>
      <c r="I9" s="373">
        <v>-9</v>
      </c>
      <c r="J9" s="373">
        <v>-10</v>
      </c>
      <c r="K9" s="373">
        <v>-11</v>
      </c>
      <c r="L9" s="373">
        <v>-12</v>
      </c>
      <c r="M9" s="373">
        <v>-13</v>
      </c>
      <c r="N9" s="373">
        <v>-14</v>
      </c>
      <c r="O9" s="373">
        <v>-15</v>
      </c>
      <c r="P9" s="373">
        <v>-16</v>
      </c>
      <c r="Q9" s="567" t="s">
        <v>28</v>
      </c>
      <c r="R9" s="373">
        <v>-18</v>
      </c>
      <c r="S9" s="373">
        <v>-19</v>
      </c>
      <c r="T9" s="373">
        <v>-20</v>
      </c>
      <c r="U9" s="373">
        <v>-21</v>
      </c>
      <c r="V9" s="446"/>
      <c r="W9" s="572"/>
      <c r="X9" s="573" t="s">
        <v>497</v>
      </c>
      <c r="Y9" s="573">
        <v>135</v>
      </c>
      <c r="Z9" s="573" t="s">
        <v>498</v>
      </c>
      <c r="AA9" s="573" t="s">
        <v>32</v>
      </c>
      <c r="AC9" s="650"/>
      <c r="AD9" s="651"/>
      <c r="AE9" s="651"/>
      <c r="AF9" s="651"/>
      <c r="AG9" s="651"/>
      <c r="AH9" s="651"/>
      <c r="AI9" s="651"/>
      <c r="AJ9" s="651"/>
      <c r="AK9" s="651"/>
      <c r="AL9" s="651"/>
      <c r="AM9" s="651"/>
      <c r="AN9" s="651"/>
      <c r="AO9" s="651"/>
      <c r="AP9" s="651"/>
      <c r="AQ9" s="651"/>
      <c r="AR9" s="651"/>
      <c r="AS9" s="651"/>
      <c r="AT9" s="651"/>
      <c r="AU9" s="651"/>
      <c r="AV9" s="651"/>
      <c r="AW9" s="651"/>
      <c r="AX9" s="651"/>
      <c r="AY9" s="651"/>
      <c r="AZ9" s="651"/>
      <c r="BA9" s="651"/>
      <c r="BB9" s="651"/>
      <c r="BC9" s="651"/>
      <c r="BD9" s="651"/>
      <c r="BE9" s="651"/>
      <c r="BF9" s="651"/>
      <c r="BG9" s="651"/>
      <c r="BH9" s="651"/>
      <c r="BI9" s="651"/>
      <c r="BJ9" s="651"/>
      <c r="BK9" s="651"/>
      <c r="BL9" s="651"/>
      <c r="BM9" s="651"/>
      <c r="BN9" s="651"/>
      <c r="BO9" s="651"/>
      <c r="BP9" s="651"/>
      <c r="BQ9" s="651"/>
      <c r="BR9" s="651"/>
      <c r="BS9" s="651"/>
      <c r="BT9" s="651"/>
      <c r="BU9" s="651"/>
      <c r="BV9" s="651"/>
      <c r="BW9" s="651"/>
      <c r="BX9" s="651"/>
      <c r="BY9" s="651"/>
      <c r="BZ9" s="651"/>
      <c r="CA9" s="651"/>
      <c r="CB9" s="651"/>
      <c r="CC9" s="651"/>
      <c r="CD9" s="651"/>
      <c r="CE9" s="651"/>
      <c r="CF9" s="651"/>
      <c r="CG9" s="651"/>
      <c r="CH9" s="651"/>
      <c r="CI9" s="651"/>
      <c r="CJ9" s="651"/>
      <c r="CK9" s="651"/>
      <c r="CL9" s="651"/>
      <c r="CM9" s="651"/>
      <c r="CN9" s="651"/>
      <c r="CO9" s="651"/>
      <c r="CP9" s="651"/>
      <c r="CQ9" s="651"/>
      <c r="CR9" s="651"/>
      <c r="CS9" s="651"/>
      <c r="CT9" s="651"/>
      <c r="CU9" s="651"/>
      <c r="CV9" s="651"/>
      <c r="CW9" s="651"/>
      <c r="CX9" s="651"/>
      <c r="CY9" s="651"/>
      <c r="CZ9" s="651"/>
      <c r="DA9" s="651"/>
      <c r="DB9" s="651"/>
      <c r="DC9" s="651"/>
      <c r="DD9" s="651"/>
      <c r="DE9" s="651"/>
      <c r="DF9" s="651"/>
      <c r="DG9" s="651"/>
      <c r="DH9" s="651"/>
      <c r="DI9" s="651"/>
      <c r="DJ9" s="651"/>
      <c r="DK9" s="651"/>
      <c r="DL9" s="651"/>
      <c r="DM9" s="651"/>
      <c r="DN9" s="651"/>
      <c r="DO9" s="651"/>
      <c r="DP9" s="651"/>
      <c r="DQ9" s="651"/>
      <c r="DR9" s="652"/>
    </row>
    <row r="10" spans="1:122" s="653" customFormat="1" ht="18.75" customHeight="1">
      <c r="A10" s="274"/>
      <c r="B10" s="274" t="s">
        <v>9</v>
      </c>
      <c r="C10" s="274"/>
      <c r="D10" s="274"/>
      <c r="E10" s="274"/>
      <c r="F10" s="274"/>
      <c r="G10" s="568">
        <f>G11+G65+G108</f>
        <v>843137.21499999997</v>
      </c>
      <c r="H10" s="568">
        <f t="shared" ref="H10:S10" si="0">H11+H65+H108</f>
        <v>814536.62899999996</v>
      </c>
      <c r="I10" s="568">
        <f t="shared" si="0"/>
        <v>144559.98200000002</v>
      </c>
      <c r="J10" s="568">
        <f t="shared" si="0"/>
        <v>138227.522</v>
      </c>
      <c r="K10" s="568">
        <f t="shared" si="0"/>
        <v>130344</v>
      </c>
      <c r="L10" s="568">
        <f t="shared" si="0"/>
        <v>91474.836999999985</v>
      </c>
      <c r="M10" s="568">
        <f t="shared" si="0"/>
        <v>130344</v>
      </c>
      <c r="N10" s="568">
        <f t="shared" si="0"/>
        <v>231324.033</v>
      </c>
      <c r="O10" s="568">
        <f t="shared" si="0"/>
        <v>103063</v>
      </c>
      <c r="P10" s="568">
        <f t="shared" si="0"/>
        <v>127876</v>
      </c>
      <c r="Q10" s="568">
        <f t="shared" si="0"/>
        <v>285421.98199999996</v>
      </c>
      <c r="R10" s="568">
        <f t="shared" si="0"/>
        <v>533338.57499999995</v>
      </c>
      <c r="S10" s="568">
        <f t="shared" si="0"/>
        <v>219182.07500000001</v>
      </c>
      <c r="T10" s="274"/>
      <c r="U10" s="274"/>
      <c r="V10" s="574">
        <f>L10/K10%</f>
        <v>70.179553335788356</v>
      </c>
      <c r="W10" s="575">
        <f>M10/K10%</f>
        <v>100</v>
      </c>
      <c r="X10" s="576">
        <v>54262</v>
      </c>
      <c r="Y10" s="576">
        <v>11447</v>
      </c>
      <c r="Z10" s="576">
        <v>51550</v>
      </c>
      <c r="AA10" s="576">
        <f>10032</f>
        <v>10032</v>
      </c>
      <c r="AC10" s="65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74"/>
      <c r="BD10" s="374"/>
      <c r="BE10" s="374"/>
      <c r="BF10" s="374"/>
      <c r="BG10" s="374"/>
      <c r="BH10" s="374"/>
      <c r="BI10" s="374"/>
      <c r="BJ10" s="374"/>
      <c r="BK10" s="374"/>
      <c r="BL10" s="374"/>
      <c r="BM10" s="374"/>
      <c r="BN10" s="374"/>
      <c r="BO10" s="374"/>
      <c r="BP10" s="374"/>
      <c r="BQ10" s="374"/>
      <c r="BR10" s="374"/>
      <c r="BS10" s="374"/>
      <c r="BT10" s="374"/>
      <c r="BU10" s="374"/>
      <c r="BV10" s="374"/>
      <c r="BW10" s="374"/>
      <c r="BX10" s="374"/>
      <c r="BY10" s="374"/>
      <c r="BZ10" s="374"/>
      <c r="CA10" s="374"/>
      <c r="CB10" s="374"/>
      <c r="CC10" s="374"/>
      <c r="CD10" s="374"/>
      <c r="CE10" s="374"/>
      <c r="CF10" s="374"/>
      <c r="CG10" s="374"/>
      <c r="CH10" s="374"/>
      <c r="CI10" s="374"/>
      <c r="CJ10" s="374"/>
      <c r="CK10" s="374"/>
      <c r="CL10" s="374"/>
      <c r="CM10" s="374"/>
      <c r="CN10" s="374"/>
      <c r="CO10" s="374"/>
      <c r="CP10" s="374"/>
      <c r="CQ10" s="374"/>
      <c r="CR10" s="374"/>
      <c r="CS10" s="374"/>
      <c r="CT10" s="374"/>
      <c r="CU10" s="374"/>
      <c r="CV10" s="374"/>
      <c r="CW10" s="374"/>
      <c r="CX10" s="374"/>
      <c r="CY10" s="374"/>
      <c r="CZ10" s="374"/>
      <c r="DA10" s="374"/>
      <c r="DB10" s="374"/>
      <c r="DC10" s="374"/>
      <c r="DD10" s="374"/>
      <c r="DE10" s="374"/>
      <c r="DF10" s="374"/>
      <c r="DG10" s="374"/>
      <c r="DH10" s="374"/>
      <c r="DI10" s="374"/>
      <c r="DJ10" s="374"/>
      <c r="DK10" s="374"/>
      <c r="DL10" s="374"/>
      <c r="DM10" s="374"/>
      <c r="DN10" s="374"/>
      <c r="DO10" s="374"/>
      <c r="DP10" s="374"/>
      <c r="DQ10" s="374"/>
      <c r="DR10" s="655"/>
    </row>
    <row r="11" spans="1:122" s="646" customFormat="1" ht="27" customHeight="1">
      <c r="A11" s="274" t="s">
        <v>7</v>
      </c>
      <c r="B11" s="277" t="s">
        <v>205</v>
      </c>
      <c r="C11" s="577"/>
      <c r="D11" s="577"/>
      <c r="E11" s="577"/>
      <c r="F11" s="577"/>
      <c r="G11" s="578">
        <f t="shared" ref="G11:S11" si="1">G12+G52</f>
        <v>131366.77799999999</v>
      </c>
      <c r="H11" s="578">
        <f t="shared" si="1"/>
        <v>122173.96899999998</v>
      </c>
      <c r="I11" s="578">
        <f t="shared" si="1"/>
        <v>44944.020000000004</v>
      </c>
      <c r="J11" s="578">
        <f t="shared" si="1"/>
        <v>44661.81</v>
      </c>
      <c r="K11" s="578">
        <f t="shared" si="1"/>
        <v>65745</v>
      </c>
      <c r="L11" s="578">
        <f t="shared" si="1"/>
        <v>47081.686999999991</v>
      </c>
      <c r="M11" s="578">
        <f t="shared" si="1"/>
        <v>65745</v>
      </c>
      <c r="N11" s="578">
        <f t="shared" si="1"/>
        <v>105906.87299999999</v>
      </c>
      <c r="O11" s="578">
        <f t="shared" si="1"/>
        <v>43428</v>
      </c>
      <c r="P11" s="578">
        <f t="shared" si="1"/>
        <v>52924</v>
      </c>
      <c r="Q11" s="578">
        <f t="shared" si="1"/>
        <v>117125.01999999999</v>
      </c>
      <c r="R11" s="578">
        <f t="shared" si="1"/>
        <v>7958.0370000000003</v>
      </c>
      <c r="S11" s="578">
        <f t="shared" si="1"/>
        <v>7788.0370000000003</v>
      </c>
      <c r="T11" s="277"/>
      <c r="U11" s="579"/>
      <c r="V11" s="574">
        <f>L11/K11%</f>
        <v>71.612574340254</v>
      </c>
      <c r="W11" s="575">
        <f>M11/K11%</f>
        <v>100</v>
      </c>
      <c r="X11" s="580">
        <f>X10-S11</f>
        <v>46473.963000000003</v>
      </c>
      <c r="Y11" s="277"/>
      <c r="Z11" s="277"/>
      <c r="AA11" s="277"/>
      <c r="AC11" s="647"/>
      <c r="AD11" s="372"/>
      <c r="AE11" s="372"/>
      <c r="AF11" s="372"/>
      <c r="AG11" s="372"/>
      <c r="AH11" s="372"/>
      <c r="AI11" s="372"/>
      <c r="AJ11" s="372"/>
      <c r="AK11" s="372"/>
      <c r="AL11" s="372"/>
      <c r="AM11" s="372"/>
      <c r="AN11" s="372"/>
      <c r="AO11" s="372"/>
      <c r="AP11" s="372"/>
      <c r="AQ11" s="372"/>
      <c r="AR11" s="372"/>
      <c r="AS11" s="372"/>
      <c r="AT11" s="372"/>
      <c r="AU11" s="372"/>
      <c r="AV11" s="372"/>
      <c r="AW11" s="372"/>
      <c r="AX11" s="372"/>
      <c r="AY11" s="372"/>
      <c r="AZ11" s="372"/>
      <c r="BA11" s="372"/>
      <c r="BB11" s="372"/>
      <c r="BC11" s="372"/>
      <c r="BD11" s="372"/>
      <c r="BE11" s="372"/>
      <c r="BF11" s="372"/>
      <c r="BG11" s="372"/>
      <c r="BH11" s="372"/>
      <c r="BI11" s="372"/>
      <c r="BJ11" s="372"/>
      <c r="BK11" s="372"/>
      <c r="BL11" s="372"/>
      <c r="BM11" s="372"/>
      <c r="BN11" s="372"/>
      <c r="BO11" s="372"/>
      <c r="BP11" s="372"/>
      <c r="BQ11" s="372"/>
      <c r="BR11" s="372"/>
      <c r="BS11" s="372"/>
      <c r="BT11" s="372"/>
      <c r="BU11" s="372"/>
      <c r="BV11" s="372"/>
      <c r="BW11" s="372"/>
      <c r="BX11" s="372"/>
      <c r="BY11" s="372"/>
      <c r="BZ11" s="372"/>
      <c r="CA11" s="372"/>
      <c r="CB11" s="372"/>
      <c r="CC11" s="372"/>
      <c r="CD11" s="372"/>
      <c r="CE11" s="372"/>
      <c r="CF11" s="372"/>
      <c r="CG11" s="372"/>
      <c r="CH11" s="372"/>
      <c r="CI11" s="372"/>
      <c r="CJ11" s="372"/>
      <c r="CK11" s="372"/>
      <c r="CL11" s="372"/>
      <c r="CM11" s="372"/>
      <c r="CN11" s="372"/>
      <c r="CO11" s="372"/>
      <c r="CP11" s="372"/>
      <c r="CQ11" s="372"/>
      <c r="CR11" s="372"/>
      <c r="CS11" s="372"/>
      <c r="CT11" s="372"/>
      <c r="CU11" s="372"/>
      <c r="CV11" s="372"/>
      <c r="CW11" s="372"/>
      <c r="CX11" s="372"/>
      <c r="CY11" s="372"/>
      <c r="CZ11" s="372"/>
      <c r="DA11" s="372"/>
      <c r="DB11" s="372"/>
      <c r="DC11" s="372"/>
      <c r="DD11" s="372"/>
      <c r="DE11" s="372"/>
      <c r="DF11" s="372"/>
      <c r="DG11" s="372"/>
      <c r="DH11" s="372"/>
      <c r="DI11" s="372"/>
      <c r="DJ11" s="372"/>
      <c r="DK11" s="372"/>
      <c r="DL11" s="372"/>
      <c r="DM11" s="372"/>
      <c r="DN11" s="372"/>
      <c r="DO11" s="372"/>
      <c r="DP11" s="372"/>
      <c r="DQ11" s="372"/>
      <c r="DR11" s="648"/>
    </row>
    <row r="12" spans="1:122" s="656" customFormat="1" ht="27" customHeight="1">
      <c r="A12" s="274" t="s">
        <v>258</v>
      </c>
      <c r="B12" s="581" t="s">
        <v>600</v>
      </c>
      <c r="C12" s="582"/>
      <c r="D12" s="582"/>
      <c r="E12" s="582"/>
      <c r="F12" s="582"/>
      <c r="G12" s="583">
        <f t="shared" ref="G12:S12" si="2">G13+G41+G51</f>
        <v>111121.77799999999</v>
      </c>
      <c r="H12" s="583">
        <f t="shared" si="2"/>
        <v>103108.96899999998</v>
      </c>
      <c r="I12" s="583">
        <f t="shared" si="2"/>
        <v>40024.020000000004</v>
      </c>
      <c r="J12" s="583">
        <f t="shared" si="2"/>
        <v>39741.81</v>
      </c>
      <c r="K12" s="583">
        <f t="shared" si="2"/>
        <v>52080</v>
      </c>
      <c r="L12" s="583">
        <f t="shared" si="2"/>
        <v>38033.956999999995</v>
      </c>
      <c r="M12" s="583">
        <f t="shared" si="2"/>
        <v>52080</v>
      </c>
      <c r="N12" s="583">
        <f t="shared" si="2"/>
        <v>90156.872999999992</v>
      </c>
      <c r="O12" s="583">
        <f t="shared" si="2"/>
        <v>30720</v>
      </c>
      <c r="P12" s="583">
        <f t="shared" si="2"/>
        <v>37299</v>
      </c>
      <c r="Q12" s="583">
        <f t="shared" si="2"/>
        <v>98060.01999999999</v>
      </c>
      <c r="R12" s="583">
        <f t="shared" si="2"/>
        <v>7958.0370000000003</v>
      </c>
      <c r="S12" s="583">
        <f t="shared" si="2"/>
        <v>7788.0370000000003</v>
      </c>
      <c r="T12" s="581"/>
      <c r="U12" s="582"/>
      <c r="V12" s="574">
        <f>L12/K12%</f>
        <v>73.029871351766516</v>
      </c>
      <c r="W12" s="575">
        <f>M12/K12%</f>
        <v>100.00000000000001</v>
      </c>
      <c r="X12" s="580"/>
      <c r="Y12" s="277"/>
      <c r="Z12" s="277"/>
      <c r="AA12" s="277"/>
      <c r="AC12" s="657"/>
      <c r="AD12" s="658"/>
      <c r="AE12" s="658"/>
      <c r="AF12" s="658"/>
      <c r="AG12" s="658"/>
      <c r="AH12" s="658"/>
      <c r="AI12" s="658"/>
      <c r="AJ12" s="658"/>
      <c r="AK12" s="658"/>
      <c r="AL12" s="658"/>
      <c r="AM12" s="658"/>
      <c r="AN12" s="658"/>
      <c r="AO12" s="658"/>
      <c r="AP12" s="658"/>
      <c r="AQ12" s="658"/>
      <c r="AR12" s="658"/>
      <c r="AS12" s="658"/>
      <c r="AT12" s="658"/>
      <c r="AU12" s="658"/>
      <c r="AV12" s="658"/>
      <c r="AW12" s="658"/>
      <c r="AX12" s="658"/>
      <c r="AY12" s="658"/>
      <c r="AZ12" s="658"/>
      <c r="BA12" s="658"/>
      <c r="BB12" s="658"/>
      <c r="BC12" s="658"/>
      <c r="BD12" s="658"/>
      <c r="BE12" s="658"/>
      <c r="BF12" s="658"/>
      <c r="BG12" s="658"/>
      <c r="BH12" s="658"/>
      <c r="BI12" s="658"/>
      <c r="BJ12" s="658"/>
      <c r="BK12" s="658"/>
      <c r="BL12" s="658"/>
      <c r="BM12" s="658"/>
      <c r="BN12" s="658"/>
      <c r="BO12" s="658"/>
      <c r="BP12" s="658"/>
      <c r="BQ12" s="658"/>
      <c r="BR12" s="658"/>
      <c r="BS12" s="658"/>
      <c r="BT12" s="658"/>
      <c r="BU12" s="658"/>
      <c r="BV12" s="658"/>
      <c r="BW12" s="658"/>
      <c r="BX12" s="658"/>
      <c r="BY12" s="658"/>
      <c r="BZ12" s="658"/>
      <c r="CA12" s="658"/>
      <c r="CB12" s="658"/>
      <c r="CC12" s="658"/>
      <c r="CD12" s="658"/>
      <c r="CE12" s="658"/>
      <c r="CF12" s="658"/>
      <c r="CG12" s="658"/>
      <c r="CH12" s="658"/>
      <c r="CI12" s="658"/>
      <c r="CJ12" s="658"/>
      <c r="CK12" s="658"/>
      <c r="CL12" s="658"/>
      <c r="CM12" s="658"/>
      <c r="CN12" s="658"/>
      <c r="CO12" s="658"/>
      <c r="CP12" s="658"/>
      <c r="CQ12" s="658"/>
      <c r="CR12" s="658"/>
      <c r="CS12" s="658"/>
      <c r="CT12" s="658"/>
      <c r="CU12" s="658"/>
      <c r="CV12" s="658"/>
      <c r="CW12" s="658"/>
      <c r="CX12" s="658"/>
      <c r="CY12" s="658"/>
      <c r="CZ12" s="658"/>
      <c r="DA12" s="658"/>
      <c r="DB12" s="658"/>
      <c r="DC12" s="658"/>
      <c r="DD12" s="658"/>
      <c r="DE12" s="658"/>
      <c r="DF12" s="658"/>
      <c r="DG12" s="658"/>
      <c r="DH12" s="658"/>
      <c r="DI12" s="658"/>
      <c r="DJ12" s="658"/>
      <c r="DK12" s="658"/>
      <c r="DL12" s="658"/>
      <c r="DM12" s="658"/>
      <c r="DN12" s="658"/>
      <c r="DO12" s="658"/>
      <c r="DP12" s="658"/>
      <c r="DQ12" s="658"/>
      <c r="DR12" s="659"/>
    </row>
    <row r="13" spans="1:122" s="660" customFormat="1" ht="18.75" customHeight="1">
      <c r="A13" s="584" t="s">
        <v>78</v>
      </c>
      <c r="B13" s="581" t="s">
        <v>684</v>
      </c>
      <c r="C13" s="585"/>
      <c r="D13" s="585"/>
      <c r="E13" s="585"/>
      <c r="F13" s="585"/>
      <c r="G13" s="586">
        <f t="shared" ref="G13:S13" si="3">G14+G28</f>
        <v>89604</v>
      </c>
      <c r="H13" s="586">
        <f t="shared" si="3"/>
        <v>82993.190999999992</v>
      </c>
      <c r="I13" s="586">
        <f t="shared" si="3"/>
        <v>40024.020000000004</v>
      </c>
      <c r="J13" s="586">
        <f t="shared" si="3"/>
        <v>39741.81</v>
      </c>
      <c r="K13" s="586">
        <f t="shared" si="3"/>
        <v>36426</v>
      </c>
      <c r="L13" s="586">
        <f t="shared" si="3"/>
        <v>25508.786999999997</v>
      </c>
      <c r="M13" s="586">
        <f t="shared" si="3"/>
        <v>36426</v>
      </c>
      <c r="N13" s="586">
        <f t="shared" si="3"/>
        <v>73379.633000000002</v>
      </c>
      <c r="O13" s="586">
        <f t="shared" si="3"/>
        <v>17710</v>
      </c>
      <c r="P13" s="586">
        <f t="shared" si="3"/>
        <v>22181</v>
      </c>
      <c r="Q13" s="586">
        <f t="shared" si="3"/>
        <v>82406.01999999999</v>
      </c>
      <c r="R13" s="586">
        <f t="shared" si="3"/>
        <v>3907.259</v>
      </c>
      <c r="S13" s="586">
        <f t="shared" si="3"/>
        <v>3737.259</v>
      </c>
      <c r="T13" s="581"/>
      <c r="U13" s="587"/>
      <c r="V13" s="588"/>
      <c r="W13" s="589"/>
      <c r="X13" s="581"/>
      <c r="Y13" s="581"/>
      <c r="Z13" s="581"/>
      <c r="AA13" s="581"/>
      <c r="AC13" s="661"/>
      <c r="AD13" s="662"/>
      <c r="AE13" s="662"/>
      <c r="AF13" s="662"/>
      <c r="AG13" s="662"/>
      <c r="AH13" s="662"/>
      <c r="AI13" s="662"/>
      <c r="AJ13" s="662"/>
      <c r="AK13" s="662"/>
      <c r="AL13" s="662"/>
      <c r="AM13" s="662"/>
      <c r="AN13" s="662"/>
      <c r="AO13" s="662"/>
      <c r="AP13" s="662"/>
      <c r="AQ13" s="662"/>
      <c r="AR13" s="662"/>
      <c r="AS13" s="662"/>
      <c r="AT13" s="662"/>
      <c r="AU13" s="662"/>
      <c r="AV13" s="662"/>
      <c r="AW13" s="662"/>
      <c r="AX13" s="662"/>
      <c r="AY13" s="662"/>
      <c r="AZ13" s="662"/>
      <c r="BA13" s="662"/>
      <c r="BB13" s="662"/>
      <c r="BC13" s="662"/>
      <c r="BD13" s="662"/>
      <c r="BE13" s="662"/>
      <c r="BF13" s="662"/>
      <c r="BG13" s="662"/>
      <c r="BH13" s="662"/>
      <c r="BI13" s="662"/>
      <c r="BJ13" s="662"/>
      <c r="BK13" s="662"/>
      <c r="BL13" s="662"/>
      <c r="BM13" s="662"/>
      <c r="BN13" s="662"/>
      <c r="BO13" s="662"/>
      <c r="BP13" s="662"/>
      <c r="BQ13" s="662"/>
      <c r="BR13" s="662"/>
      <c r="BS13" s="662"/>
      <c r="BT13" s="662"/>
      <c r="BU13" s="662"/>
      <c r="BV13" s="662"/>
      <c r="BW13" s="662"/>
      <c r="BX13" s="662"/>
      <c r="BY13" s="662"/>
      <c r="BZ13" s="662"/>
      <c r="CA13" s="662"/>
      <c r="CB13" s="662"/>
      <c r="CC13" s="662"/>
      <c r="CD13" s="662"/>
      <c r="CE13" s="662"/>
      <c r="CF13" s="662"/>
      <c r="CG13" s="662"/>
      <c r="CH13" s="662"/>
      <c r="CI13" s="662"/>
      <c r="CJ13" s="662"/>
      <c r="CK13" s="662"/>
      <c r="CL13" s="662"/>
      <c r="CM13" s="662"/>
      <c r="CN13" s="662"/>
      <c r="CO13" s="662"/>
      <c r="CP13" s="662"/>
      <c r="CQ13" s="662"/>
      <c r="CR13" s="662"/>
      <c r="CS13" s="662"/>
      <c r="CT13" s="662"/>
      <c r="CU13" s="662"/>
      <c r="CV13" s="662"/>
      <c r="CW13" s="662"/>
      <c r="CX13" s="662"/>
      <c r="CY13" s="662"/>
      <c r="CZ13" s="662"/>
      <c r="DA13" s="662"/>
      <c r="DB13" s="662"/>
      <c r="DC13" s="662"/>
      <c r="DD13" s="662"/>
      <c r="DE13" s="662"/>
      <c r="DF13" s="662"/>
      <c r="DG13" s="662"/>
      <c r="DH13" s="662"/>
      <c r="DI13" s="662"/>
      <c r="DJ13" s="662"/>
      <c r="DK13" s="662"/>
      <c r="DL13" s="662"/>
      <c r="DM13" s="662"/>
      <c r="DN13" s="662"/>
      <c r="DO13" s="662"/>
      <c r="DP13" s="662"/>
      <c r="DQ13" s="662"/>
      <c r="DR13" s="663"/>
    </row>
    <row r="14" spans="1:122" s="664" customFormat="1" ht="18.75" customHeight="1">
      <c r="A14" s="446"/>
      <c r="B14" s="590" t="s">
        <v>240</v>
      </c>
      <c r="C14" s="591"/>
      <c r="D14" s="591"/>
      <c r="E14" s="591"/>
      <c r="F14" s="591"/>
      <c r="G14" s="592">
        <f>SUM(G15:G27)</f>
        <v>60670</v>
      </c>
      <c r="H14" s="592">
        <f t="shared" ref="H14:S14" si="4">SUM(H15:H27)</f>
        <v>57703.190999999999</v>
      </c>
      <c r="I14" s="592">
        <f t="shared" si="4"/>
        <v>28338.02</v>
      </c>
      <c r="J14" s="592">
        <f t="shared" si="4"/>
        <v>28338.02</v>
      </c>
      <c r="K14" s="592">
        <f t="shared" si="4"/>
        <v>23177</v>
      </c>
      <c r="L14" s="592">
        <f t="shared" si="4"/>
        <v>14004.5</v>
      </c>
      <c r="M14" s="592">
        <f t="shared" si="4"/>
        <v>23177</v>
      </c>
      <c r="N14" s="592">
        <f t="shared" si="4"/>
        <v>49536.633000000002</v>
      </c>
      <c r="O14" s="592">
        <f t="shared" si="4"/>
        <v>9450</v>
      </c>
      <c r="P14" s="592">
        <f t="shared" si="4"/>
        <v>12474</v>
      </c>
      <c r="Q14" s="592">
        <f t="shared" si="4"/>
        <v>57471.02</v>
      </c>
      <c r="R14" s="592">
        <f t="shared" si="4"/>
        <v>3112.259</v>
      </c>
      <c r="S14" s="592">
        <f t="shared" si="4"/>
        <v>2942.259</v>
      </c>
      <c r="T14" s="590"/>
      <c r="U14" s="591"/>
      <c r="V14" s="588"/>
      <c r="W14" s="589"/>
      <c r="X14" s="590"/>
      <c r="Y14" s="590"/>
      <c r="Z14" s="590"/>
      <c r="AA14" s="590"/>
      <c r="AC14" s="665"/>
      <c r="AD14" s="378"/>
      <c r="AE14" s="378"/>
      <c r="AF14" s="378"/>
      <c r="AG14" s="378"/>
      <c r="AH14" s="378"/>
      <c r="AI14" s="378"/>
      <c r="AJ14" s="378"/>
      <c r="AK14" s="378"/>
      <c r="AL14" s="378"/>
      <c r="AM14" s="378"/>
      <c r="AN14" s="378"/>
      <c r="AO14" s="378"/>
      <c r="AP14" s="378"/>
      <c r="AQ14" s="378"/>
      <c r="AR14" s="378"/>
      <c r="AS14" s="378"/>
      <c r="AT14" s="378"/>
      <c r="AU14" s="378"/>
      <c r="AV14" s="378"/>
      <c r="AW14" s="378"/>
      <c r="AX14" s="378"/>
      <c r="AY14" s="378"/>
      <c r="AZ14" s="378"/>
      <c r="BA14" s="378"/>
      <c r="BB14" s="378"/>
      <c r="BC14" s="378"/>
      <c r="BD14" s="378"/>
      <c r="BE14" s="378"/>
      <c r="BF14" s="378"/>
      <c r="BG14" s="378"/>
      <c r="BH14" s="378"/>
      <c r="BI14" s="378"/>
      <c r="BJ14" s="378"/>
      <c r="BK14" s="378"/>
      <c r="BL14" s="378"/>
      <c r="BM14" s="378"/>
      <c r="BN14" s="378"/>
      <c r="BO14" s="378"/>
      <c r="BP14" s="378"/>
      <c r="BQ14" s="378"/>
      <c r="BR14" s="378"/>
      <c r="BS14" s="378"/>
      <c r="BT14" s="378"/>
      <c r="BU14" s="378"/>
      <c r="BV14" s="378"/>
      <c r="BW14" s="378"/>
      <c r="BX14" s="378"/>
      <c r="BY14" s="378"/>
      <c r="BZ14" s="378"/>
      <c r="CA14" s="378"/>
      <c r="CB14" s="378"/>
      <c r="CC14" s="378"/>
      <c r="CD14" s="378"/>
      <c r="CE14" s="378"/>
      <c r="CF14" s="378"/>
      <c r="CG14" s="378"/>
      <c r="CH14" s="378"/>
      <c r="CI14" s="378"/>
      <c r="CJ14" s="378"/>
      <c r="CK14" s="378"/>
      <c r="CL14" s="378"/>
      <c r="CM14" s="378"/>
      <c r="CN14" s="378"/>
      <c r="CO14" s="378"/>
      <c r="CP14" s="378"/>
      <c r="CQ14" s="378"/>
      <c r="CR14" s="378"/>
      <c r="CS14" s="378"/>
      <c r="CT14" s="378"/>
      <c r="CU14" s="378"/>
      <c r="CV14" s="378"/>
      <c r="CW14" s="378"/>
      <c r="CX14" s="378"/>
      <c r="CY14" s="378"/>
      <c r="CZ14" s="378"/>
      <c r="DA14" s="378"/>
      <c r="DB14" s="378"/>
      <c r="DC14" s="378"/>
      <c r="DD14" s="378"/>
      <c r="DE14" s="378"/>
      <c r="DF14" s="378"/>
      <c r="DG14" s="378"/>
      <c r="DH14" s="378"/>
      <c r="DI14" s="378"/>
      <c r="DJ14" s="378"/>
      <c r="DK14" s="378"/>
      <c r="DL14" s="378"/>
      <c r="DM14" s="378"/>
      <c r="DN14" s="378"/>
      <c r="DO14" s="378"/>
      <c r="DP14" s="378"/>
      <c r="DQ14" s="378"/>
      <c r="DR14" s="666"/>
    </row>
    <row r="15" spans="1:122" s="600" customFormat="1" ht="36">
      <c r="A15" s="593">
        <v>1</v>
      </c>
      <c r="B15" s="594" t="s">
        <v>231</v>
      </c>
      <c r="C15" s="595" t="s">
        <v>211</v>
      </c>
      <c r="D15" s="595" t="s">
        <v>232</v>
      </c>
      <c r="E15" s="595" t="s">
        <v>233</v>
      </c>
      <c r="F15" s="587" t="s">
        <v>234</v>
      </c>
      <c r="G15" s="596">
        <v>3000</v>
      </c>
      <c r="H15" s="597">
        <f>G15-28-18</f>
        <v>2954</v>
      </c>
      <c r="I15" s="596">
        <f>1704+1000</f>
        <v>2704</v>
      </c>
      <c r="J15" s="596">
        <f t="shared" ref="J15:J22" si="5">I15</f>
        <v>2704</v>
      </c>
      <c r="K15" s="598">
        <v>250</v>
      </c>
      <c r="L15" s="596">
        <v>220.1</v>
      </c>
      <c r="M15" s="596">
        <v>250</v>
      </c>
      <c r="N15" s="596">
        <f>H15</f>
        <v>2954</v>
      </c>
      <c r="O15" s="596"/>
      <c r="P15" s="596"/>
      <c r="Q15" s="596">
        <f>I15+K15</f>
        <v>2954</v>
      </c>
      <c r="R15" s="596">
        <f>H15-Q15</f>
        <v>0</v>
      </c>
      <c r="S15" s="596">
        <f>R15</f>
        <v>0</v>
      </c>
      <c r="T15" s="599" t="s">
        <v>393</v>
      </c>
      <c r="U15" s="587"/>
      <c r="V15" s="446"/>
      <c r="W15" s="571"/>
      <c r="AC15" s="667"/>
      <c r="AD15" s="308"/>
      <c r="AE15" s="308"/>
      <c r="AF15" s="308"/>
      <c r="AG15" s="308"/>
      <c r="AH15" s="308"/>
      <c r="AI15" s="308"/>
      <c r="AJ15" s="308"/>
      <c r="AK15" s="308"/>
      <c r="AL15" s="308"/>
      <c r="AM15" s="308"/>
      <c r="AN15" s="308"/>
      <c r="AO15" s="308"/>
      <c r="AP15" s="308"/>
      <c r="AQ15" s="308"/>
      <c r="AR15" s="308"/>
      <c r="AS15" s="308"/>
      <c r="AT15" s="308"/>
      <c r="AU15" s="308"/>
      <c r="AV15" s="308"/>
      <c r="AW15" s="308"/>
      <c r="AX15" s="308"/>
      <c r="AY15" s="308"/>
      <c r="AZ15" s="308"/>
      <c r="BA15" s="308"/>
      <c r="BB15" s="308"/>
      <c r="BC15" s="308"/>
      <c r="BD15" s="308"/>
      <c r="BE15" s="308"/>
      <c r="BF15" s="308"/>
      <c r="BG15" s="308"/>
      <c r="BH15" s="308"/>
      <c r="BI15" s="308"/>
      <c r="BJ15" s="308"/>
      <c r="BK15" s="308"/>
      <c r="BL15" s="308"/>
      <c r="BM15" s="308"/>
      <c r="BN15" s="308"/>
      <c r="BO15" s="308"/>
      <c r="BP15" s="308"/>
      <c r="BQ15" s="308"/>
      <c r="BR15" s="308"/>
      <c r="BS15" s="308"/>
      <c r="BT15" s="308"/>
      <c r="BU15" s="308"/>
      <c r="BV15" s="308"/>
      <c r="BW15" s="308"/>
      <c r="BX15" s="308"/>
      <c r="BY15" s="308"/>
      <c r="BZ15" s="308"/>
      <c r="CA15" s="308"/>
      <c r="CB15" s="308"/>
      <c r="CC15" s="308"/>
      <c r="CD15" s="308"/>
      <c r="CE15" s="308"/>
      <c r="CF15" s="308"/>
      <c r="CG15" s="308"/>
      <c r="CH15" s="308"/>
      <c r="CI15" s="308"/>
      <c r="CJ15" s="308"/>
      <c r="CK15" s="308"/>
      <c r="CL15" s="308"/>
      <c r="CM15" s="308"/>
      <c r="CN15" s="308"/>
      <c r="CO15" s="308"/>
      <c r="CP15" s="308"/>
      <c r="CQ15" s="308"/>
      <c r="CR15" s="308"/>
      <c r="CS15" s="308"/>
      <c r="CT15" s="308"/>
      <c r="CU15" s="308"/>
      <c r="CV15" s="308"/>
      <c r="CW15" s="308"/>
      <c r="CX15" s="308"/>
      <c r="CY15" s="308"/>
      <c r="CZ15" s="308"/>
      <c r="DA15" s="308"/>
      <c r="DB15" s="308"/>
      <c r="DC15" s="308"/>
      <c r="DD15" s="308"/>
      <c r="DE15" s="308"/>
      <c r="DF15" s="308"/>
      <c r="DG15" s="308"/>
      <c r="DH15" s="308"/>
      <c r="DI15" s="308"/>
      <c r="DJ15" s="308"/>
      <c r="DK15" s="308"/>
      <c r="DL15" s="308"/>
      <c r="DM15" s="308"/>
      <c r="DN15" s="308"/>
      <c r="DO15" s="308"/>
      <c r="DP15" s="308"/>
      <c r="DQ15" s="308"/>
      <c r="DR15" s="668"/>
    </row>
    <row r="16" spans="1:122" s="581" customFormat="1" ht="27">
      <c r="A16" s="593">
        <v>2</v>
      </c>
      <c r="B16" s="594" t="s">
        <v>214</v>
      </c>
      <c r="C16" s="595" t="s">
        <v>207</v>
      </c>
      <c r="D16" s="595" t="s">
        <v>215</v>
      </c>
      <c r="E16" s="595" t="s">
        <v>216</v>
      </c>
      <c r="F16" s="587" t="s">
        <v>217</v>
      </c>
      <c r="G16" s="596">
        <v>6500</v>
      </c>
      <c r="H16" s="601">
        <v>6378.3810000000003</v>
      </c>
      <c r="I16" s="596">
        <f>2535+1500</f>
        <v>4035</v>
      </c>
      <c r="J16" s="596">
        <f t="shared" si="5"/>
        <v>4035</v>
      </c>
      <c r="K16" s="598">
        <v>2280</v>
      </c>
      <c r="L16" s="596">
        <v>2280</v>
      </c>
      <c r="M16" s="596">
        <f>K16</f>
        <v>2280</v>
      </c>
      <c r="N16" s="596">
        <f t="shared" ref="N16:N20" si="6">H16</f>
        <v>6378.3810000000003</v>
      </c>
      <c r="O16" s="596"/>
      <c r="P16" s="596"/>
      <c r="Q16" s="596">
        <f t="shared" ref="Q16:Q20" si="7">I16+K16</f>
        <v>6315</v>
      </c>
      <c r="R16" s="596">
        <f>H16-Q16</f>
        <v>63.381000000000313</v>
      </c>
      <c r="S16" s="596">
        <f>R16</f>
        <v>63.381000000000313</v>
      </c>
      <c r="T16" s="599">
        <v>2020</v>
      </c>
      <c r="U16" s="587"/>
      <c r="V16" s="446"/>
      <c r="W16" s="589"/>
      <c r="AC16" s="669"/>
      <c r="AD16" s="298"/>
      <c r="AE16" s="298"/>
      <c r="AF16" s="298"/>
      <c r="AG16" s="298"/>
      <c r="AH16" s="298"/>
      <c r="AI16" s="298"/>
      <c r="AJ16" s="298"/>
      <c r="AK16" s="298"/>
      <c r="AL16" s="298"/>
      <c r="AM16" s="298"/>
      <c r="AN16" s="298"/>
      <c r="AO16" s="298"/>
      <c r="AP16" s="298"/>
      <c r="AQ16" s="298"/>
      <c r="AR16" s="298"/>
      <c r="AS16" s="298"/>
      <c r="AT16" s="298"/>
      <c r="AU16" s="298"/>
      <c r="AV16" s="298"/>
      <c r="AW16" s="298"/>
      <c r="AX16" s="298"/>
      <c r="AY16" s="298"/>
      <c r="AZ16" s="298"/>
      <c r="BA16" s="298"/>
      <c r="BB16" s="298"/>
      <c r="BC16" s="298"/>
      <c r="BD16" s="298"/>
      <c r="BE16" s="298"/>
      <c r="BF16" s="298"/>
      <c r="BG16" s="298"/>
      <c r="BH16" s="298"/>
      <c r="BI16" s="298"/>
      <c r="BJ16" s="298"/>
      <c r="BK16" s="298"/>
      <c r="BL16" s="298"/>
      <c r="BM16" s="298"/>
      <c r="BN16" s="298"/>
      <c r="BO16" s="298"/>
      <c r="BP16" s="298"/>
      <c r="BQ16" s="298"/>
      <c r="BR16" s="298"/>
      <c r="BS16" s="298"/>
      <c r="BT16" s="298"/>
      <c r="BU16" s="298"/>
      <c r="BV16" s="298"/>
      <c r="BW16" s="298"/>
      <c r="BX16" s="298"/>
      <c r="BY16" s="298"/>
      <c r="BZ16" s="298"/>
      <c r="CA16" s="298"/>
      <c r="CB16" s="298"/>
      <c r="CC16" s="298"/>
      <c r="CD16" s="298"/>
      <c r="CE16" s="298"/>
      <c r="CF16" s="298"/>
      <c r="CG16" s="298"/>
      <c r="CH16" s="298"/>
      <c r="CI16" s="298"/>
      <c r="CJ16" s="298"/>
      <c r="CK16" s="298"/>
      <c r="CL16" s="298"/>
      <c r="CM16" s="298"/>
      <c r="CN16" s="298"/>
      <c r="CO16" s="298"/>
      <c r="CP16" s="298"/>
      <c r="CQ16" s="298"/>
      <c r="CR16" s="298"/>
      <c r="CS16" s="298"/>
      <c r="CT16" s="298"/>
      <c r="CU16" s="298"/>
      <c r="CV16" s="298"/>
      <c r="CW16" s="298"/>
      <c r="CX16" s="298"/>
      <c r="CY16" s="298"/>
      <c r="CZ16" s="298"/>
      <c r="DA16" s="298"/>
      <c r="DB16" s="298"/>
      <c r="DC16" s="298"/>
      <c r="DD16" s="298"/>
      <c r="DE16" s="298"/>
      <c r="DF16" s="298"/>
      <c r="DG16" s="298"/>
      <c r="DH16" s="298"/>
      <c r="DI16" s="298"/>
      <c r="DJ16" s="298"/>
      <c r="DK16" s="298"/>
      <c r="DL16" s="298"/>
      <c r="DM16" s="298"/>
      <c r="DN16" s="298"/>
      <c r="DO16" s="298"/>
      <c r="DP16" s="298"/>
      <c r="DQ16" s="298"/>
      <c r="DR16" s="670"/>
    </row>
    <row r="17" spans="1:122" s="581" customFormat="1" ht="18">
      <c r="A17" s="593">
        <v>3</v>
      </c>
      <c r="B17" s="594" t="s">
        <v>218</v>
      </c>
      <c r="C17" s="595" t="s">
        <v>210</v>
      </c>
      <c r="D17" s="595"/>
      <c r="E17" s="595" t="s">
        <v>216</v>
      </c>
      <c r="F17" s="587" t="s">
        <v>219</v>
      </c>
      <c r="G17" s="596">
        <v>6900</v>
      </c>
      <c r="H17" s="601">
        <v>5714.8019999999997</v>
      </c>
      <c r="I17" s="596">
        <f>2600+2000</f>
        <v>4600</v>
      </c>
      <c r="J17" s="596">
        <f t="shared" si="5"/>
        <v>4600</v>
      </c>
      <c r="K17" s="598">
        <v>1240</v>
      </c>
      <c r="L17" s="596">
        <v>1114.8</v>
      </c>
      <c r="M17" s="602">
        <f>K17</f>
        <v>1240</v>
      </c>
      <c r="N17" s="596">
        <f t="shared" si="6"/>
        <v>5714.8019999999997</v>
      </c>
      <c r="O17" s="596"/>
      <c r="P17" s="596"/>
      <c r="Q17" s="596">
        <f t="shared" si="7"/>
        <v>5840</v>
      </c>
      <c r="R17" s="596">
        <v>0</v>
      </c>
      <c r="S17" s="596">
        <v>0</v>
      </c>
      <c r="T17" s="599">
        <v>2020</v>
      </c>
      <c r="U17" s="587" t="s">
        <v>398</v>
      </c>
      <c r="V17" s="446" t="s">
        <v>598</v>
      </c>
      <c r="W17" s="589">
        <f>Q17-H17</f>
        <v>125.19800000000032</v>
      </c>
      <c r="AC17" s="669"/>
      <c r="AD17" s="298"/>
      <c r="AE17" s="298"/>
      <c r="AF17" s="298"/>
      <c r="AG17" s="298"/>
      <c r="AH17" s="298"/>
      <c r="AI17" s="298"/>
      <c r="AJ17" s="298"/>
      <c r="AK17" s="298"/>
      <c r="AL17" s="298"/>
      <c r="AM17" s="298"/>
      <c r="AN17" s="298"/>
      <c r="AO17" s="298"/>
      <c r="AP17" s="298"/>
      <c r="AQ17" s="298"/>
      <c r="AR17" s="298"/>
      <c r="AS17" s="298"/>
      <c r="AT17" s="298"/>
      <c r="AU17" s="298"/>
      <c r="AV17" s="298"/>
      <c r="AW17" s="298"/>
      <c r="AX17" s="298"/>
      <c r="AY17" s="298"/>
      <c r="AZ17" s="298"/>
      <c r="BA17" s="298"/>
      <c r="BB17" s="298"/>
      <c r="BC17" s="298"/>
      <c r="BD17" s="298"/>
      <c r="BE17" s="298"/>
      <c r="BF17" s="298"/>
      <c r="BG17" s="298"/>
      <c r="BH17" s="298"/>
      <c r="BI17" s="298"/>
      <c r="BJ17" s="298"/>
      <c r="BK17" s="298"/>
      <c r="BL17" s="298"/>
      <c r="BM17" s="298"/>
      <c r="BN17" s="298"/>
      <c r="BO17" s="298"/>
      <c r="BP17" s="298"/>
      <c r="BQ17" s="298"/>
      <c r="BR17" s="298"/>
      <c r="BS17" s="298"/>
      <c r="BT17" s="298"/>
      <c r="BU17" s="298"/>
      <c r="BV17" s="298"/>
      <c r="BW17" s="298"/>
      <c r="BX17" s="298"/>
      <c r="BY17" s="298"/>
      <c r="BZ17" s="298"/>
      <c r="CA17" s="298"/>
      <c r="CB17" s="298"/>
      <c r="CC17" s="298"/>
      <c r="CD17" s="298"/>
      <c r="CE17" s="298"/>
      <c r="CF17" s="298"/>
      <c r="CG17" s="298"/>
      <c r="CH17" s="298"/>
      <c r="CI17" s="298"/>
      <c r="CJ17" s="298"/>
      <c r="CK17" s="298"/>
      <c r="CL17" s="298"/>
      <c r="CM17" s="298"/>
      <c r="CN17" s="298"/>
      <c r="CO17" s="298"/>
      <c r="CP17" s="298"/>
      <c r="CQ17" s="298"/>
      <c r="CR17" s="298"/>
      <c r="CS17" s="298"/>
      <c r="CT17" s="298"/>
      <c r="CU17" s="298"/>
      <c r="CV17" s="298"/>
      <c r="CW17" s="298"/>
      <c r="CX17" s="298"/>
      <c r="CY17" s="298"/>
      <c r="CZ17" s="298"/>
      <c r="DA17" s="298"/>
      <c r="DB17" s="298"/>
      <c r="DC17" s="298"/>
      <c r="DD17" s="298"/>
      <c r="DE17" s="298"/>
      <c r="DF17" s="298"/>
      <c r="DG17" s="298"/>
      <c r="DH17" s="298"/>
      <c r="DI17" s="298"/>
      <c r="DJ17" s="298"/>
      <c r="DK17" s="298"/>
      <c r="DL17" s="298"/>
      <c r="DM17" s="298"/>
      <c r="DN17" s="298"/>
      <c r="DO17" s="298"/>
      <c r="DP17" s="298"/>
      <c r="DQ17" s="298"/>
      <c r="DR17" s="670"/>
    </row>
    <row r="18" spans="1:122" s="581" customFormat="1" ht="36">
      <c r="A18" s="593">
        <v>4</v>
      </c>
      <c r="B18" s="594" t="s">
        <v>220</v>
      </c>
      <c r="C18" s="595" t="s">
        <v>221</v>
      </c>
      <c r="D18" s="595" t="s">
        <v>222</v>
      </c>
      <c r="E18" s="595" t="s">
        <v>216</v>
      </c>
      <c r="F18" s="587" t="s">
        <v>223</v>
      </c>
      <c r="G18" s="596">
        <v>6995</v>
      </c>
      <c r="H18" s="597">
        <f>G18-104</f>
        <v>6891</v>
      </c>
      <c r="I18" s="596">
        <f>2600+2000</f>
        <v>4600</v>
      </c>
      <c r="J18" s="596">
        <f t="shared" si="5"/>
        <v>4600</v>
      </c>
      <c r="K18" s="598">
        <v>2180</v>
      </c>
      <c r="L18" s="596">
        <v>1901.97</v>
      </c>
      <c r="M18" s="596">
        <v>2180</v>
      </c>
      <c r="N18" s="596">
        <f t="shared" si="6"/>
        <v>6891</v>
      </c>
      <c r="O18" s="596"/>
      <c r="P18" s="596"/>
      <c r="Q18" s="596">
        <f t="shared" si="7"/>
        <v>6780</v>
      </c>
      <c r="R18" s="596">
        <f>H18-Q18</f>
        <v>111</v>
      </c>
      <c r="S18" s="596">
        <f t="shared" ref="S18:S24" si="8">R18</f>
        <v>111</v>
      </c>
      <c r="T18" s="599">
        <v>2020</v>
      </c>
      <c r="U18" s="587"/>
      <c r="V18" s="446" t="s">
        <v>587</v>
      </c>
      <c r="W18" s="589"/>
      <c r="AC18" s="669"/>
      <c r="AD18" s="298"/>
      <c r="AE18" s="298"/>
      <c r="AF18" s="298"/>
      <c r="AG18" s="298"/>
      <c r="AH18" s="298"/>
      <c r="AI18" s="298"/>
      <c r="AJ18" s="298"/>
      <c r="AK18" s="298"/>
      <c r="AL18" s="298"/>
      <c r="AM18" s="298"/>
      <c r="AN18" s="298"/>
      <c r="AO18" s="298"/>
      <c r="AP18" s="298"/>
      <c r="AQ18" s="298"/>
      <c r="AR18" s="298"/>
      <c r="AS18" s="298"/>
      <c r="AT18" s="298"/>
      <c r="AU18" s="298"/>
      <c r="AV18" s="298"/>
      <c r="AW18" s="298"/>
      <c r="AX18" s="298"/>
      <c r="AY18" s="298"/>
      <c r="AZ18" s="298"/>
      <c r="BA18" s="298"/>
      <c r="BB18" s="298"/>
      <c r="BC18" s="298"/>
      <c r="BD18" s="298"/>
      <c r="BE18" s="298"/>
      <c r="BF18" s="298"/>
      <c r="BG18" s="298"/>
      <c r="BH18" s="298"/>
      <c r="BI18" s="298"/>
      <c r="BJ18" s="298"/>
      <c r="BK18" s="298"/>
      <c r="BL18" s="298"/>
      <c r="BM18" s="298"/>
      <c r="BN18" s="298"/>
      <c r="BO18" s="298"/>
      <c r="BP18" s="298"/>
      <c r="BQ18" s="298"/>
      <c r="BR18" s="298"/>
      <c r="BS18" s="298"/>
      <c r="BT18" s="298"/>
      <c r="BU18" s="298"/>
      <c r="BV18" s="298"/>
      <c r="BW18" s="298"/>
      <c r="BX18" s="298"/>
      <c r="BY18" s="298"/>
      <c r="BZ18" s="298"/>
      <c r="CA18" s="298"/>
      <c r="CB18" s="298"/>
      <c r="CC18" s="298"/>
      <c r="CD18" s="298"/>
      <c r="CE18" s="298"/>
      <c r="CF18" s="298"/>
      <c r="CG18" s="298"/>
      <c r="CH18" s="298"/>
      <c r="CI18" s="298"/>
      <c r="CJ18" s="298"/>
      <c r="CK18" s="298"/>
      <c r="CL18" s="298"/>
      <c r="CM18" s="298"/>
      <c r="CN18" s="298"/>
      <c r="CO18" s="298"/>
      <c r="CP18" s="298"/>
      <c r="CQ18" s="298"/>
      <c r="CR18" s="298"/>
      <c r="CS18" s="298"/>
      <c r="CT18" s="298"/>
      <c r="CU18" s="298"/>
      <c r="CV18" s="298"/>
      <c r="CW18" s="298"/>
      <c r="CX18" s="298"/>
      <c r="CY18" s="298"/>
      <c r="CZ18" s="298"/>
      <c r="DA18" s="298"/>
      <c r="DB18" s="298"/>
      <c r="DC18" s="298"/>
      <c r="DD18" s="298"/>
      <c r="DE18" s="298"/>
      <c r="DF18" s="298"/>
      <c r="DG18" s="298"/>
      <c r="DH18" s="298"/>
      <c r="DI18" s="298"/>
      <c r="DJ18" s="298"/>
      <c r="DK18" s="298"/>
      <c r="DL18" s="298"/>
      <c r="DM18" s="298"/>
      <c r="DN18" s="298"/>
      <c r="DO18" s="298"/>
      <c r="DP18" s="298"/>
      <c r="DQ18" s="298"/>
      <c r="DR18" s="670"/>
    </row>
    <row r="19" spans="1:122" s="581" customFormat="1" ht="34.5" customHeight="1">
      <c r="A19" s="593">
        <v>5</v>
      </c>
      <c r="B19" s="594" t="s">
        <v>224</v>
      </c>
      <c r="C19" s="595" t="s">
        <v>225</v>
      </c>
      <c r="D19" s="595" t="s">
        <v>226</v>
      </c>
      <c r="E19" s="595" t="s">
        <v>216</v>
      </c>
      <c r="F19" s="587" t="s">
        <v>227</v>
      </c>
      <c r="G19" s="596">
        <v>6500</v>
      </c>
      <c r="H19" s="597">
        <f>G19-366</f>
        <v>6134</v>
      </c>
      <c r="I19" s="596">
        <f>2500+450</f>
        <v>2950</v>
      </c>
      <c r="J19" s="596">
        <f t="shared" si="5"/>
        <v>2950</v>
      </c>
      <c r="K19" s="598">
        <v>680</v>
      </c>
      <c r="L19" s="596">
        <v>611.29999999999995</v>
      </c>
      <c r="M19" s="596">
        <f>K19</f>
        <v>680</v>
      </c>
      <c r="N19" s="596">
        <f t="shared" si="6"/>
        <v>6134</v>
      </c>
      <c r="O19" s="596"/>
      <c r="P19" s="596"/>
      <c r="Q19" s="596">
        <f t="shared" si="7"/>
        <v>3630</v>
      </c>
      <c r="R19" s="596">
        <v>0</v>
      </c>
      <c r="S19" s="596">
        <f t="shared" si="8"/>
        <v>0</v>
      </c>
      <c r="T19" s="599">
        <v>2020</v>
      </c>
      <c r="U19" s="587" t="s">
        <v>399</v>
      </c>
      <c r="V19" s="446" t="s">
        <v>686</v>
      </c>
      <c r="W19" s="589"/>
      <c r="AC19" s="669"/>
      <c r="AD19" s="298"/>
      <c r="AE19" s="298"/>
      <c r="AF19" s="298"/>
      <c r="AG19" s="298"/>
      <c r="AH19" s="298"/>
      <c r="AI19" s="298"/>
      <c r="AJ19" s="298"/>
      <c r="AK19" s="298"/>
      <c r="AL19" s="298"/>
      <c r="AM19" s="298"/>
      <c r="AN19" s="298"/>
      <c r="AO19" s="298"/>
      <c r="AP19" s="298"/>
      <c r="AQ19" s="298"/>
      <c r="AR19" s="298"/>
      <c r="AS19" s="298"/>
      <c r="AT19" s="298"/>
      <c r="AU19" s="298"/>
      <c r="AV19" s="298"/>
      <c r="AW19" s="298"/>
      <c r="AX19" s="298"/>
      <c r="AY19" s="298"/>
      <c r="AZ19" s="298"/>
      <c r="BA19" s="298"/>
      <c r="BB19" s="298"/>
      <c r="BC19" s="298"/>
      <c r="BD19" s="298"/>
      <c r="BE19" s="298"/>
      <c r="BF19" s="298"/>
      <c r="BG19" s="298"/>
      <c r="BH19" s="298"/>
      <c r="BI19" s="298"/>
      <c r="BJ19" s="298"/>
      <c r="BK19" s="298"/>
      <c r="BL19" s="298"/>
      <c r="BM19" s="298"/>
      <c r="BN19" s="298"/>
      <c r="BO19" s="298"/>
      <c r="BP19" s="298"/>
      <c r="BQ19" s="298"/>
      <c r="BR19" s="298"/>
      <c r="BS19" s="298"/>
      <c r="BT19" s="298"/>
      <c r="BU19" s="298"/>
      <c r="BV19" s="298"/>
      <c r="BW19" s="298"/>
      <c r="BX19" s="298"/>
      <c r="BY19" s="298"/>
      <c r="BZ19" s="298"/>
      <c r="CA19" s="298"/>
      <c r="CB19" s="298"/>
      <c r="CC19" s="298"/>
      <c r="CD19" s="298"/>
      <c r="CE19" s="298"/>
      <c r="CF19" s="298"/>
      <c r="CG19" s="298"/>
      <c r="CH19" s="298"/>
      <c r="CI19" s="298"/>
      <c r="CJ19" s="298"/>
      <c r="CK19" s="298"/>
      <c r="CL19" s="298"/>
      <c r="CM19" s="298"/>
      <c r="CN19" s="298"/>
      <c r="CO19" s="298"/>
      <c r="CP19" s="298"/>
      <c r="CQ19" s="298"/>
      <c r="CR19" s="298"/>
      <c r="CS19" s="298"/>
      <c r="CT19" s="298"/>
      <c r="CU19" s="298"/>
      <c r="CV19" s="298"/>
      <c r="CW19" s="298"/>
      <c r="CX19" s="298"/>
      <c r="CY19" s="298"/>
      <c r="CZ19" s="298"/>
      <c r="DA19" s="298"/>
      <c r="DB19" s="298"/>
      <c r="DC19" s="298"/>
      <c r="DD19" s="298"/>
      <c r="DE19" s="298"/>
      <c r="DF19" s="298"/>
      <c r="DG19" s="298"/>
      <c r="DH19" s="298"/>
      <c r="DI19" s="298"/>
      <c r="DJ19" s="298"/>
      <c r="DK19" s="298"/>
      <c r="DL19" s="298"/>
      <c r="DM19" s="298"/>
      <c r="DN19" s="298"/>
      <c r="DO19" s="298"/>
      <c r="DP19" s="298"/>
      <c r="DQ19" s="298"/>
      <c r="DR19" s="670"/>
    </row>
    <row r="20" spans="1:122" s="600" customFormat="1" ht="36">
      <c r="A20" s="593">
        <v>6</v>
      </c>
      <c r="B20" s="594" t="s">
        <v>228</v>
      </c>
      <c r="C20" s="595" t="s">
        <v>225</v>
      </c>
      <c r="D20" s="595" t="s">
        <v>229</v>
      </c>
      <c r="E20" s="595" t="s">
        <v>216</v>
      </c>
      <c r="F20" s="587" t="s">
        <v>230</v>
      </c>
      <c r="G20" s="596">
        <v>5100</v>
      </c>
      <c r="H20" s="601">
        <v>4744.45</v>
      </c>
      <c r="I20" s="596">
        <f>2000+1500</f>
        <v>3500</v>
      </c>
      <c r="J20" s="596">
        <f t="shared" si="5"/>
        <v>3500</v>
      </c>
      <c r="K20" s="598">
        <v>1485</v>
      </c>
      <c r="L20" s="596">
        <v>1244.45</v>
      </c>
      <c r="M20" s="596">
        <f>K20</f>
        <v>1485</v>
      </c>
      <c r="N20" s="596">
        <f t="shared" si="6"/>
        <v>4744.45</v>
      </c>
      <c r="O20" s="596">
        <v>0</v>
      </c>
      <c r="P20" s="596">
        <v>0</v>
      </c>
      <c r="Q20" s="596">
        <f t="shared" si="7"/>
        <v>4985</v>
      </c>
      <c r="R20" s="596">
        <v>0</v>
      </c>
      <c r="S20" s="596">
        <f t="shared" si="8"/>
        <v>0</v>
      </c>
      <c r="T20" s="599">
        <v>2020</v>
      </c>
      <c r="U20" s="587"/>
      <c r="V20" s="446" t="s">
        <v>598</v>
      </c>
      <c r="W20" s="571">
        <f>Q20-H20</f>
        <v>240.55000000000018</v>
      </c>
      <c r="AC20" s="667"/>
      <c r="AD20" s="308"/>
      <c r="AE20" s="308"/>
      <c r="AF20" s="308"/>
      <c r="AG20" s="308"/>
      <c r="AH20" s="308"/>
      <c r="AI20" s="308"/>
      <c r="AJ20" s="308"/>
      <c r="AK20" s="308"/>
      <c r="AL20" s="308"/>
      <c r="AM20" s="308"/>
      <c r="AN20" s="308"/>
      <c r="AO20" s="308"/>
      <c r="AP20" s="308"/>
      <c r="AQ20" s="308"/>
      <c r="AR20" s="308"/>
      <c r="AS20" s="308"/>
      <c r="AT20" s="308"/>
      <c r="AU20" s="308"/>
      <c r="AV20" s="308"/>
      <c r="AW20" s="308"/>
      <c r="AX20" s="308"/>
      <c r="AY20" s="308"/>
      <c r="AZ20" s="308"/>
      <c r="BA20" s="308"/>
      <c r="BB20" s="308"/>
      <c r="BC20" s="308"/>
      <c r="BD20" s="308"/>
      <c r="BE20" s="308"/>
      <c r="BF20" s="308"/>
      <c r="BG20" s="308"/>
      <c r="BH20" s="308"/>
      <c r="BI20" s="308"/>
      <c r="BJ20" s="308"/>
      <c r="BK20" s="308"/>
      <c r="BL20" s="308"/>
      <c r="BM20" s="308"/>
      <c r="BN20" s="308"/>
      <c r="BO20" s="308"/>
      <c r="BP20" s="308"/>
      <c r="BQ20" s="308"/>
      <c r="BR20" s="308"/>
      <c r="BS20" s="308"/>
      <c r="BT20" s="308"/>
      <c r="BU20" s="308"/>
      <c r="BV20" s="308"/>
      <c r="BW20" s="308"/>
      <c r="BX20" s="308"/>
      <c r="BY20" s="308"/>
      <c r="BZ20" s="308"/>
      <c r="CA20" s="308"/>
      <c r="CB20" s="308"/>
      <c r="CC20" s="308"/>
      <c r="CD20" s="308"/>
      <c r="CE20" s="308"/>
      <c r="CF20" s="308"/>
      <c r="CG20" s="308"/>
      <c r="CH20" s="308"/>
      <c r="CI20" s="308"/>
      <c r="CJ20" s="308"/>
      <c r="CK20" s="308"/>
      <c r="CL20" s="308"/>
      <c r="CM20" s="308"/>
      <c r="CN20" s="308"/>
      <c r="CO20" s="308"/>
      <c r="CP20" s="308"/>
      <c r="CQ20" s="308"/>
      <c r="CR20" s="308"/>
      <c r="CS20" s="308"/>
      <c r="CT20" s="308"/>
      <c r="CU20" s="308"/>
      <c r="CV20" s="308"/>
      <c r="CW20" s="308"/>
      <c r="CX20" s="308"/>
      <c r="CY20" s="308"/>
      <c r="CZ20" s="308"/>
      <c r="DA20" s="308"/>
      <c r="DB20" s="308"/>
      <c r="DC20" s="308"/>
      <c r="DD20" s="308"/>
      <c r="DE20" s="308"/>
      <c r="DF20" s="308"/>
      <c r="DG20" s="308"/>
      <c r="DH20" s="308"/>
      <c r="DI20" s="308"/>
      <c r="DJ20" s="308"/>
      <c r="DK20" s="308"/>
      <c r="DL20" s="308"/>
      <c r="DM20" s="308"/>
      <c r="DN20" s="308"/>
      <c r="DO20" s="308"/>
      <c r="DP20" s="308"/>
      <c r="DQ20" s="308"/>
      <c r="DR20" s="668"/>
    </row>
    <row r="21" spans="1:122" s="581" customFormat="1" ht="45">
      <c r="A21" s="593">
        <v>7</v>
      </c>
      <c r="B21" s="600" t="s">
        <v>241</v>
      </c>
      <c r="C21" s="595" t="s">
        <v>243</v>
      </c>
      <c r="D21" s="595" t="s">
        <v>242</v>
      </c>
      <c r="E21" s="595" t="s">
        <v>237</v>
      </c>
      <c r="F21" s="587" t="s">
        <v>687</v>
      </c>
      <c r="G21" s="596">
        <v>6990</v>
      </c>
      <c r="H21" s="596">
        <v>6934.07</v>
      </c>
      <c r="I21" s="596">
        <v>1000</v>
      </c>
      <c r="J21" s="596">
        <f t="shared" si="5"/>
        <v>1000</v>
      </c>
      <c r="K21" s="596">
        <v>2560</v>
      </c>
      <c r="L21" s="596">
        <v>1485.32</v>
      </c>
      <c r="M21" s="596">
        <f>K21</f>
        <v>2560</v>
      </c>
      <c r="N21" s="596">
        <v>6350</v>
      </c>
      <c r="O21" s="596">
        <v>3400</v>
      </c>
      <c r="P21" s="596">
        <v>3984</v>
      </c>
      <c r="Q21" s="596">
        <f>K21+I21+857+2399</f>
        <v>6816</v>
      </c>
      <c r="R21" s="596">
        <f t="shared" ref="R21:R24" si="9">H21-Q21</f>
        <v>118.06999999999971</v>
      </c>
      <c r="S21" s="596">
        <f t="shared" si="8"/>
        <v>118.06999999999971</v>
      </c>
      <c r="T21" s="603"/>
      <c r="U21" s="587" t="s">
        <v>399</v>
      </c>
      <c r="V21" s="446" t="s">
        <v>587</v>
      </c>
      <c r="W21" s="571">
        <f>3256+I21+K21</f>
        <v>6816</v>
      </c>
      <c r="AC21" s="669"/>
      <c r="AD21" s="298"/>
      <c r="AE21" s="298"/>
      <c r="AF21" s="298"/>
      <c r="AG21" s="298"/>
      <c r="AH21" s="298"/>
      <c r="AI21" s="298"/>
      <c r="AJ21" s="298"/>
      <c r="AK21" s="298"/>
      <c r="AL21" s="298"/>
      <c r="AM21" s="298"/>
      <c r="AN21" s="298"/>
      <c r="AO21" s="298"/>
      <c r="AP21" s="298"/>
      <c r="AQ21" s="298"/>
      <c r="AR21" s="298"/>
      <c r="AS21" s="298"/>
      <c r="AT21" s="298"/>
      <c r="AU21" s="298"/>
      <c r="AV21" s="298"/>
      <c r="AW21" s="298"/>
      <c r="AX21" s="298"/>
      <c r="AY21" s="298"/>
      <c r="AZ21" s="298"/>
      <c r="BA21" s="298"/>
      <c r="BB21" s="298"/>
      <c r="BC21" s="298"/>
      <c r="BD21" s="298"/>
      <c r="BE21" s="298"/>
      <c r="BF21" s="298"/>
      <c r="BG21" s="298"/>
      <c r="BH21" s="298"/>
      <c r="BI21" s="298"/>
      <c r="BJ21" s="298"/>
      <c r="BK21" s="298"/>
      <c r="BL21" s="298"/>
      <c r="BM21" s="298"/>
      <c r="BN21" s="298"/>
      <c r="BO21" s="298"/>
      <c r="BP21" s="298"/>
      <c r="BQ21" s="298"/>
      <c r="BR21" s="298"/>
      <c r="BS21" s="298"/>
      <c r="BT21" s="298"/>
      <c r="BU21" s="298"/>
      <c r="BV21" s="298"/>
      <c r="BW21" s="298"/>
      <c r="BX21" s="298"/>
      <c r="BY21" s="298"/>
      <c r="BZ21" s="298"/>
      <c r="CA21" s="298"/>
      <c r="CB21" s="298"/>
      <c r="CC21" s="298"/>
      <c r="CD21" s="298"/>
      <c r="CE21" s="298"/>
      <c r="CF21" s="298"/>
      <c r="CG21" s="298"/>
      <c r="CH21" s="298"/>
      <c r="CI21" s="298"/>
      <c r="CJ21" s="298"/>
      <c r="CK21" s="298"/>
      <c r="CL21" s="298"/>
      <c r="CM21" s="298"/>
      <c r="CN21" s="298"/>
      <c r="CO21" s="298"/>
      <c r="CP21" s="298"/>
      <c r="CQ21" s="298"/>
      <c r="CR21" s="298"/>
      <c r="CS21" s="298"/>
      <c r="CT21" s="298"/>
      <c r="CU21" s="298"/>
      <c r="CV21" s="298"/>
      <c r="CW21" s="298"/>
      <c r="CX21" s="298"/>
      <c r="CY21" s="298"/>
      <c r="CZ21" s="298"/>
      <c r="DA21" s="298"/>
      <c r="DB21" s="298"/>
      <c r="DC21" s="298"/>
      <c r="DD21" s="298"/>
      <c r="DE21" s="298"/>
      <c r="DF21" s="298"/>
      <c r="DG21" s="298"/>
      <c r="DH21" s="298"/>
      <c r="DI21" s="298"/>
      <c r="DJ21" s="298"/>
      <c r="DK21" s="298"/>
      <c r="DL21" s="298"/>
      <c r="DM21" s="298"/>
      <c r="DN21" s="298"/>
      <c r="DO21" s="298"/>
      <c r="DP21" s="298"/>
      <c r="DQ21" s="298"/>
      <c r="DR21" s="670"/>
    </row>
    <row r="22" spans="1:122" s="581" customFormat="1" ht="36">
      <c r="A22" s="593">
        <v>8</v>
      </c>
      <c r="B22" s="600" t="s">
        <v>331</v>
      </c>
      <c r="C22" s="595" t="s">
        <v>253</v>
      </c>
      <c r="D22" s="595" t="s">
        <v>332</v>
      </c>
      <c r="E22" s="595" t="s">
        <v>237</v>
      </c>
      <c r="F22" s="587" t="s">
        <v>688</v>
      </c>
      <c r="G22" s="596">
        <v>6995</v>
      </c>
      <c r="H22" s="596">
        <f>G22-232</f>
        <v>6763</v>
      </c>
      <c r="I22" s="596">
        <v>1500</v>
      </c>
      <c r="J22" s="596">
        <f t="shared" si="5"/>
        <v>1500</v>
      </c>
      <c r="K22" s="596">
        <v>4980</v>
      </c>
      <c r="L22" s="596">
        <v>2700.06</v>
      </c>
      <c r="M22" s="596">
        <f t="shared" ref="M22" si="10">K22</f>
        <v>4980</v>
      </c>
      <c r="N22" s="596">
        <v>900</v>
      </c>
      <c r="O22" s="596">
        <v>850</v>
      </c>
      <c r="P22" s="596">
        <v>1500</v>
      </c>
      <c r="Q22" s="596">
        <f>K22+I22</f>
        <v>6480</v>
      </c>
      <c r="R22" s="596">
        <f t="shared" si="9"/>
        <v>283</v>
      </c>
      <c r="S22" s="596">
        <f t="shared" si="8"/>
        <v>283</v>
      </c>
      <c r="T22" s="603"/>
      <c r="U22" s="587"/>
      <c r="V22" s="446"/>
      <c r="W22" s="589"/>
      <c r="AC22" s="669"/>
      <c r="AD22" s="298"/>
      <c r="AE22" s="298"/>
      <c r="AF22" s="298"/>
      <c r="AG22" s="298"/>
      <c r="AH22" s="298"/>
      <c r="AI22" s="298"/>
      <c r="AJ22" s="298"/>
      <c r="AK22" s="298"/>
      <c r="AL22" s="298"/>
      <c r="AM22" s="298"/>
      <c r="AN22" s="298"/>
      <c r="AO22" s="298"/>
      <c r="AP22" s="298"/>
      <c r="AQ22" s="298"/>
      <c r="AR22" s="298"/>
      <c r="AS22" s="298"/>
      <c r="AT22" s="298"/>
      <c r="AU22" s="298"/>
      <c r="AV22" s="298"/>
      <c r="AW22" s="298"/>
      <c r="AX22" s="298"/>
      <c r="AY22" s="298"/>
      <c r="AZ22" s="298"/>
      <c r="BA22" s="298"/>
      <c r="BB22" s="298"/>
      <c r="BC22" s="298"/>
      <c r="BD22" s="298"/>
      <c r="BE22" s="298"/>
      <c r="BF22" s="298"/>
      <c r="BG22" s="298"/>
      <c r="BH22" s="298"/>
      <c r="BI22" s="298"/>
      <c r="BJ22" s="298"/>
      <c r="BK22" s="298"/>
      <c r="BL22" s="298"/>
      <c r="BM22" s="298"/>
      <c r="BN22" s="298"/>
      <c r="BO22" s="298"/>
      <c r="BP22" s="298"/>
      <c r="BQ22" s="298"/>
      <c r="BR22" s="298"/>
      <c r="BS22" s="298"/>
      <c r="BT22" s="298"/>
      <c r="BU22" s="298"/>
      <c r="BV22" s="298"/>
      <c r="BW22" s="298"/>
      <c r="BX22" s="298"/>
      <c r="BY22" s="298"/>
      <c r="BZ22" s="298"/>
      <c r="CA22" s="298"/>
      <c r="CB22" s="298"/>
      <c r="CC22" s="298"/>
      <c r="CD22" s="298"/>
      <c r="CE22" s="298"/>
      <c r="CF22" s="298"/>
      <c r="CG22" s="298"/>
      <c r="CH22" s="298"/>
      <c r="CI22" s="298"/>
      <c r="CJ22" s="298"/>
      <c r="CK22" s="298"/>
      <c r="CL22" s="298"/>
      <c r="CM22" s="298"/>
      <c r="CN22" s="298"/>
      <c r="CO22" s="298"/>
      <c r="CP22" s="298"/>
      <c r="CQ22" s="298"/>
      <c r="CR22" s="298"/>
      <c r="CS22" s="298"/>
      <c r="CT22" s="298"/>
      <c r="CU22" s="298"/>
      <c r="CV22" s="298"/>
      <c r="CW22" s="298"/>
      <c r="CX22" s="298"/>
      <c r="CY22" s="298"/>
      <c r="CZ22" s="298"/>
      <c r="DA22" s="298"/>
      <c r="DB22" s="298"/>
      <c r="DC22" s="298"/>
      <c r="DD22" s="298"/>
      <c r="DE22" s="298"/>
      <c r="DF22" s="298"/>
      <c r="DG22" s="298"/>
      <c r="DH22" s="298"/>
      <c r="DI22" s="298"/>
      <c r="DJ22" s="298"/>
      <c r="DK22" s="298"/>
      <c r="DL22" s="298"/>
      <c r="DM22" s="298"/>
      <c r="DN22" s="298"/>
      <c r="DO22" s="298"/>
      <c r="DP22" s="298"/>
      <c r="DQ22" s="298"/>
      <c r="DR22" s="670"/>
    </row>
    <row r="23" spans="1:122" s="581" customFormat="1" ht="27">
      <c r="A23" s="593">
        <v>9</v>
      </c>
      <c r="B23" s="600" t="s">
        <v>244</v>
      </c>
      <c r="C23" s="595" t="s">
        <v>245</v>
      </c>
      <c r="D23" s="595" t="s">
        <v>246</v>
      </c>
      <c r="E23" s="595" t="s">
        <v>237</v>
      </c>
      <c r="F23" s="587" t="s">
        <v>690</v>
      </c>
      <c r="G23" s="596">
        <v>6990</v>
      </c>
      <c r="H23" s="596">
        <f>G23-200</f>
        <v>6790</v>
      </c>
      <c r="I23" s="596">
        <v>1000</v>
      </c>
      <c r="J23" s="596">
        <v>1000</v>
      </c>
      <c r="K23" s="596">
        <v>2920</v>
      </c>
      <c r="L23" s="596">
        <v>1125.53</v>
      </c>
      <c r="M23" s="596">
        <f t="shared" ref="M23:M24" si="11">K23</f>
        <v>2920</v>
      </c>
      <c r="N23" s="596">
        <v>5400</v>
      </c>
      <c r="O23" s="596">
        <v>2400</v>
      </c>
      <c r="P23" s="596">
        <f>2400+1390</f>
        <v>3790</v>
      </c>
      <c r="Q23" s="596">
        <f>K23+I23+1989+711</f>
        <v>6620</v>
      </c>
      <c r="R23" s="596">
        <f t="shared" si="9"/>
        <v>170</v>
      </c>
      <c r="S23" s="596">
        <v>0</v>
      </c>
      <c r="T23" s="603"/>
      <c r="U23" s="587" t="s">
        <v>399</v>
      </c>
      <c r="V23" s="446" t="s">
        <v>587</v>
      </c>
      <c r="W23" s="589"/>
      <c r="AC23" s="669"/>
      <c r="AD23" s="298"/>
      <c r="AE23" s="298"/>
      <c r="AF23" s="298"/>
      <c r="AG23" s="298"/>
      <c r="AH23" s="298"/>
      <c r="AI23" s="298"/>
      <c r="AJ23" s="298"/>
      <c r="AK23" s="298"/>
      <c r="AL23" s="298"/>
      <c r="AM23" s="298"/>
      <c r="AN23" s="298"/>
      <c r="AO23" s="298"/>
      <c r="AP23" s="298"/>
      <c r="AQ23" s="298"/>
      <c r="AR23" s="298"/>
      <c r="AS23" s="298"/>
      <c r="AT23" s="298"/>
      <c r="AU23" s="298"/>
      <c r="AV23" s="298"/>
      <c r="AW23" s="298"/>
      <c r="AX23" s="298"/>
      <c r="AY23" s="298"/>
      <c r="AZ23" s="298"/>
      <c r="BA23" s="298"/>
      <c r="BB23" s="298"/>
      <c r="BC23" s="298"/>
      <c r="BD23" s="298"/>
      <c r="BE23" s="298"/>
      <c r="BF23" s="298"/>
      <c r="BG23" s="298"/>
      <c r="BH23" s="298"/>
      <c r="BI23" s="298"/>
      <c r="BJ23" s="298"/>
      <c r="BK23" s="298"/>
      <c r="BL23" s="298"/>
      <c r="BM23" s="298"/>
      <c r="BN23" s="298"/>
      <c r="BO23" s="298"/>
      <c r="BP23" s="298"/>
      <c r="BQ23" s="298"/>
      <c r="BR23" s="298"/>
      <c r="BS23" s="298"/>
      <c r="BT23" s="298"/>
      <c r="BU23" s="298"/>
      <c r="BV23" s="298"/>
      <c r="BW23" s="298"/>
      <c r="BX23" s="298"/>
      <c r="BY23" s="298"/>
      <c r="BZ23" s="298"/>
      <c r="CA23" s="298"/>
      <c r="CB23" s="298"/>
      <c r="CC23" s="298"/>
      <c r="CD23" s="298"/>
      <c r="CE23" s="298"/>
      <c r="CF23" s="298"/>
      <c r="CG23" s="298"/>
      <c r="CH23" s="298"/>
      <c r="CI23" s="298"/>
      <c r="CJ23" s="298"/>
      <c r="CK23" s="298"/>
      <c r="CL23" s="298"/>
      <c r="CM23" s="298"/>
      <c r="CN23" s="298"/>
      <c r="CO23" s="298"/>
      <c r="CP23" s="298"/>
      <c r="CQ23" s="298"/>
      <c r="CR23" s="298"/>
      <c r="CS23" s="298"/>
      <c r="CT23" s="298"/>
      <c r="CU23" s="298"/>
      <c r="CV23" s="298"/>
      <c r="CW23" s="298"/>
      <c r="CX23" s="298"/>
      <c r="CY23" s="298"/>
      <c r="CZ23" s="298"/>
      <c r="DA23" s="298"/>
      <c r="DB23" s="298"/>
      <c r="DC23" s="298"/>
      <c r="DD23" s="298"/>
      <c r="DE23" s="298"/>
      <c r="DF23" s="298"/>
      <c r="DG23" s="298"/>
      <c r="DH23" s="298"/>
      <c r="DI23" s="298"/>
      <c r="DJ23" s="298"/>
      <c r="DK23" s="298"/>
      <c r="DL23" s="298"/>
      <c r="DM23" s="298"/>
      <c r="DN23" s="298"/>
      <c r="DO23" s="298"/>
      <c r="DP23" s="298"/>
      <c r="DQ23" s="298"/>
      <c r="DR23" s="670"/>
    </row>
    <row r="24" spans="1:122" s="581" customFormat="1" ht="24.75" customHeight="1">
      <c r="A24" s="593">
        <v>10</v>
      </c>
      <c r="B24" s="600" t="s">
        <v>333</v>
      </c>
      <c r="C24" s="595" t="s">
        <v>335</v>
      </c>
      <c r="D24" s="595" t="s">
        <v>334</v>
      </c>
      <c r="E24" s="595" t="s">
        <v>237</v>
      </c>
      <c r="F24" s="587" t="s">
        <v>689</v>
      </c>
      <c r="G24" s="596">
        <v>4000</v>
      </c>
      <c r="H24" s="596">
        <f>G24-100</f>
        <v>3900</v>
      </c>
      <c r="I24" s="596">
        <v>1000</v>
      </c>
      <c r="J24" s="596">
        <v>1000</v>
      </c>
      <c r="K24" s="596">
        <v>1230</v>
      </c>
      <c r="L24" s="596">
        <v>0</v>
      </c>
      <c r="M24" s="596">
        <f t="shared" si="11"/>
        <v>1230</v>
      </c>
      <c r="N24" s="596">
        <v>3500</v>
      </c>
      <c r="O24" s="596">
        <v>2800</v>
      </c>
      <c r="P24" s="596">
        <v>3200</v>
      </c>
      <c r="Q24" s="596">
        <f t="shared" ref="Q24:Q27" si="12">K24+I24</f>
        <v>2230</v>
      </c>
      <c r="R24" s="596">
        <f t="shared" si="9"/>
        <v>1670</v>
      </c>
      <c r="S24" s="596">
        <f t="shared" si="8"/>
        <v>1670</v>
      </c>
      <c r="T24" s="603"/>
      <c r="U24" s="587" t="s">
        <v>402</v>
      </c>
      <c r="V24" s="446"/>
      <c r="W24" s="589"/>
      <c r="AC24" s="669"/>
      <c r="AD24" s="298"/>
      <c r="AE24" s="298"/>
      <c r="AF24" s="298"/>
      <c r="AG24" s="298"/>
      <c r="AH24" s="298"/>
      <c r="AI24" s="298"/>
      <c r="AJ24" s="298"/>
      <c r="AK24" s="298"/>
      <c r="AL24" s="298"/>
      <c r="AM24" s="298"/>
      <c r="AN24" s="298"/>
      <c r="AO24" s="298"/>
      <c r="AP24" s="298"/>
      <c r="AQ24" s="298"/>
      <c r="AR24" s="298"/>
      <c r="AS24" s="298"/>
      <c r="AT24" s="298"/>
      <c r="AU24" s="298"/>
      <c r="AV24" s="298"/>
      <c r="AW24" s="298"/>
      <c r="AX24" s="298"/>
      <c r="AY24" s="298"/>
      <c r="AZ24" s="298"/>
      <c r="BA24" s="298"/>
      <c r="BB24" s="298"/>
      <c r="BC24" s="298"/>
      <c r="BD24" s="298"/>
      <c r="BE24" s="298"/>
      <c r="BF24" s="298"/>
      <c r="BG24" s="298"/>
      <c r="BH24" s="298"/>
      <c r="BI24" s="298"/>
      <c r="BJ24" s="298"/>
      <c r="BK24" s="298"/>
      <c r="BL24" s="298"/>
      <c r="BM24" s="298"/>
      <c r="BN24" s="298"/>
      <c r="BO24" s="298"/>
      <c r="BP24" s="298"/>
      <c r="BQ24" s="298"/>
      <c r="BR24" s="298"/>
      <c r="BS24" s="298"/>
      <c r="BT24" s="298"/>
      <c r="BU24" s="298"/>
      <c r="BV24" s="298"/>
      <c r="BW24" s="298"/>
      <c r="BX24" s="298"/>
      <c r="BY24" s="298"/>
      <c r="BZ24" s="298"/>
      <c r="CA24" s="298"/>
      <c r="CB24" s="298"/>
      <c r="CC24" s="298"/>
      <c r="CD24" s="298"/>
      <c r="CE24" s="298"/>
      <c r="CF24" s="298"/>
      <c r="CG24" s="298"/>
      <c r="CH24" s="298"/>
      <c r="CI24" s="298"/>
      <c r="CJ24" s="298"/>
      <c r="CK24" s="298"/>
      <c r="CL24" s="298"/>
      <c r="CM24" s="298"/>
      <c r="CN24" s="298"/>
      <c r="CO24" s="298"/>
      <c r="CP24" s="298"/>
      <c r="CQ24" s="298"/>
      <c r="CR24" s="298"/>
      <c r="CS24" s="298"/>
      <c r="CT24" s="298"/>
      <c r="CU24" s="298"/>
      <c r="CV24" s="298"/>
      <c r="CW24" s="298"/>
      <c r="CX24" s="298"/>
      <c r="CY24" s="298"/>
      <c r="CZ24" s="298"/>
      <c r="DA24" s="298"/>
      <c r="DB24" s="298"/>
      <c r="DC24" s="298"/>
      <c r="DD24" s="298"/>
      <c r="DE24" s="298"/>
      <c r="DF24" s="298"/>
      <c r="DG24" s="298"/>
      <c r="DH24" s="298"/>
      <c r="DI24" s="298"/>
      <c r="DJ24" s="298"/>
      <c r="DK24" s="298"/>
      <c r="DL24" s="298"/>
      <c r="DM24" s="298"/>
      <c r="DN24" s="298"/>
      <c r="DO24" s="298"/>
      <c r="DP24" s="298"/>
      <c r="DQ24" s="298"/>
      <c r="DR24" s="670"/>
    </row>
    <row r="25" spans="1:122" s="581" customFormat="1" ht="27">
      <c r="A25" s="593">
        <v>11</v>
      </c>
      <c r="B25" s="600" t="s">
        <v>336</v>
      </c>
      <c r="C25" s="595" t="s">
        <v>337</v>
      </c>
      <c r="D25" s="595" t="s">
        <v>338</v>
      </c>
      <c r="E25" s="595" t="s">
        <v>237</v>
      </c>
      <c r="F25" s="587" t="s">
        <v>691</v>
      </c>
      <c r="G25" s="596">
        <v>700</v>
      </c>
      <c r="H25" s="596">
        <v>499.488</v>
      </c>
      <c r="I25" s="596">
        <v>449.02</v>
      </c>
      <c r="J25" s="596">
        <f>I25</f>
        <v>449.02</v>
      </c>
      <c r="K25" s="596">
        <v>160</v>
      </c>
      <c r="L25" s="596">
        <v>0</v>
      </c>
      <c r="M25" s="596">
        <v>160</v>
      </c>
      <c r="N25" s="596">
        <v>570</v>
      </c>
      <c r="O25" s="596">
        <v>0</v>
      </c>
      <c r="P25" s="596">
        <v>0</v>
      </c>
      <c r="Q25" s="596">
        <f t="shared" si="12"/>
        <v>609.02</v>
      </c>
      <c r="R25" s="596">
        <v>0</v>
      </c>
      <c r="S25" s="596">
        <v>0</v>
      </c>
      <c r="T25" s="603"/>
      <c r="U25" s="587"/>
      <c r="V25" s="446" t="s">
        <v>587</v>
      </c>
      <c r="W25" s="589">
        <f>K25</f>
        <v>160</v>
      </c>
      <c r="AC25" s="669"/>
      <c r="AD25" s="298"/>
      <c r="AE25" s="298"/>
      <c r="AF25" s="298"/>
      <c r="AG25" s="298"/>
      <c r="AH25" s="298"/>
      <c r="AI25" s="298"/>
      <c r="AJ25" s="298"/>
      <c r="AK25" s="298"/>
      <c r="AL25" s="298"/>
      <c r="AM25" s="298"/>
      <c r="AN25" s="298"/>
      <c r="AO25" s="298"/>
      <c r="AP25" s="298"/>
      <c r="AQ25" s="298"/>
      <c r="AR25" s="298"/>
      <c r="AS25" s="298"/>
      <c r="AT25" s="298"/>
      <c r="AU25" s="298"/>
      <c r="AV25" s="298"/>
      <c r="AW25" s="298"/>
      <c r="AX25" s="298"/>
      <c r="AY25" s="298"/>
      <c r="AZ25" s="298"/>
      <c r="BA25" s="298"/>
      <c r="BB25" s="298"/>
      <c r="BC25" s="298"/>
      <c r="BD25" s="298"/>
      <c r="BE25" s="298"/>
      <c r="BF25" s="298"/>
      <c r="BG25" s="298"/>
      <c r="BH25" s="298"/>
      <c r="BI25" s="298"/>
      <c r="BJ25" s="298"/>
      <c r="BK25" s="298"/>
      <c r="BL25" s="298"/>
      <c r="BM25" s="298"/>
      <c r="BN25" s="298"/>
      <c r="BO25" s="298"/>
      <c r="BP25" s="298"/>
      <c r="BQ25" s="298"/>
      <c r="BR25" s="298"/>
      <c r="BS25" s="298"/>
      <c r="BT25" s="298"/>
      <c r="BU25" s="298"/>
      <c r="BV25" s="298"/>
      <c r="BW25" s="298"/>
      <c r="BX25" s="298"/>
      <c r="BY25" s="298"/>
      <c r="BZ25" s="298"/>
      <c r="CA25" s="298"/>
      <c r="CB25" s="298"/>
      <c r="CC25" s="298"/>
      <c r="CD25" s="298"/>
      <c r="CE25" s="298"/>
      <c r="CF25" s="298"/>
      <c r="CG25" s="298"/>
      <c r="CH25" s="298"/>
      <c r="CI25" s="298"/>
      <c r="CJ25" s="298"/>
      <c r="CK25" s="298"/>
      <c r="CL25" s="298"/>
      <c r="CM25" s="298"/>
      <c r="CN25" s="298"/>
      <c r="CO25" s="298"/>
      <c r="CP25" s="298"/>
      <c r="CQ25" s="298"/>
      <c r="CR25" s="298"/>
      <c r="CS25" s="298"/>
      <c r="CT25" s="298"/>
      <c r="CU25" s="298"/>
      <c r="CV25" s="298"/>
      <c r="CW25" s="298"/>
      <c r="CX25" s="298"/>
      <c r="CY25" s="298"/>
      <c r="CZ25" s="298"/>
      <c r="DA25" s="298"/>
      <c r="DB25" s="298"/>
      <c r="DC25" s="298"/>
      <c r="DD25" s="298"/>
      <c r="DE25" s="298"/>
      <c r="DF25" s="298"/>
      <c r="DG25" s="298"/>
      <c r="DH25" s="298"/>
      <c r="DI25" s="298"/>
      <c r="DJ25" s="298"/>
      <c r="DK25" s="298"/>
      <c r="DL25" s="298"/>
      <c r="DM25" s="298"/>
      <c r="DN25" s="298"/>
      <c r="DO25" s="298"/>
      <c r="DP25" s="298"/>
      <c r="DQ25" s="298"/>
      <c r="DR25" s="670"/>
    </row>
    <row r="26" spans="1:122" s="581" customFormat="1" ht="24" customHeight="1">
      <c r="A26" s="593">
        <v>12</v>
      </c>
      <c r="B26" s="600" t="s">
        <v>329</v>
      </c>
      <c r="C26" s="595" t="s">
        <v>212</v>
      </c>
      <c r="D26" s="595" t="s">
        <v>330</v>
      </c>
      <c r="E26" s="595" t="s">
        <v>237</v>
      </c>
      <c r="F26" s="587" t="s">
        <v>692</v>
      </c>
      <c r="G26" s="596"/>
      <c r="H26" s="596"/>
      <c r="I26" s="596">
        <v>1000</v>
      </c>
      <c r="J26" s="596">
        <v>1000</v>
      </c>
      <c r="K26" s="596">
        <v>2782</v>
      </c>
      <c r="L26" s="596">
        <v>890.97</v>
      </c>
      <c r="M26" s="596">
        <f t="shared" ref="M26" si="13">K26</f>
        <v>2782</v>
      </c>
      <c r="N26" s="596"/>
      <c r="O26" s="596"/>
      <c r="P26" s="596"/>
      <c r="Q26" s="596">
        <f t="shared" si="12"/>
        <v>3782</v>
      </c>
      <c r="R26" s="596">
        <f>4000-Q26</f>
        <v>218</v>
      </c>
      <c r="S26" s="596">
        <f>R26</f>
        <v>218</v>
      </c>
      <c r="T26" s="603"/>
      <c r="U26" s="587" t="s">
        <v>403</v>
      </c>
      <c r="V26" s="446"/>
      <c r="W26" s="589"/>
      <c r="AC26" s="669"/>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c r="AZ26" s="298"/>
      <c r="BA26" s="298"/>
      <c r="BB26" s="298"/>
      <c r="BC26" s="298"/>
      <c r="BD26" s="298"/>
      <c r="BE26" s="298"/>
      <c r="BF26" s="298"/>
      <c r="BG26" s="298"/>
      <c r="BH26" s="298"/>
      <c r="BI26" s="298"/>
      <c r="BJ26" s="298"/>
      <c r="BK26" s="298"/>
      <c r="BL26" s="298"/>
      <c r="BM26" s="298"/>
      <c r="BN26" s="298"/>
      <c r="BO26" s="298"/>
      <c r="BP26" s="298"/>
      <c r="BQ26" s="298"/>
      <c r="BR26" s="298"/>
      <c r="BS26" s="298"/>
      <c r="BT26" s="298"/>
      <c r="BU26" s="298"/>
      <c r="BV26" s="298"/>
      <c r="BW26" s="298"/>
      <c r="BX26" s="298"/>
      <c r="BY26" s="298"/>
      <c r="BZ26" s="298"/>
      <c r="CA26" s="298"/>
      <c r="CB26" s="298"/>
      <c r="CC26" s="298"/>
      <c r="CD26" s="298"/>
      <c r="CE26" s="298"/>
      <c r="CF26" s="298"/>
      <c r="CG26" s="298"/>
      <c r="CH26" s="298"/>
      <c r="CI26" s="298"/>
      <c r="CJ26" s="298"/>
      <c r="CK26" s="298"/>
      <c r="CL26" s="298"/>
      <c r="CM26" s="298"/>
      <c r="CN26" s="298"/>
      <c r="CO26" s="298"/>
      <c r="CP26" s="298"/>
      <c r="CQ26" s="298"/>
      <c r="CR26" s="298"/>
      <c r="CS26" s="298"/>
      <c r="CT26" s="298"/>
      <c r="CU26" s="298"/>
      <c r="CV26" s="298"/>
      <c r="CW26" s="298"/>
      <c r="CX26" s="298"/>
      <c r="CY26" s="298"/>
      <c r="CZ26" s="298"/>
      <c r="DA26" s="298"/>
      <c r="DB26" s="298"/>
      <c r="DC26" s="298"/>
      <c r="DD26" s="298"/>
      <c r="DE26" s="298"/>
      <c r="DF26" s="298"/>
      <c r="DG26" s="298"/>
      <c r="DH26" s="298"/>
      <c r="DI26" s="298"/>
      <c r="DJ26" s="298"/>
      <c r="DK26" s="298"/>
      <c r="DL26" s="298"/>
      <c r="DM26" s="298"/>
      <c r="DN26" s="298"/>
      <c r="DO26" s="298"/>
      <c r="DP26" s="298"/>
      <c r="DQ26" s="298"/>
      <c r="DR26" s="670"/>
    </row>
    <row r="27" spans="1:122" s="581" customFormat="1" ht="33.75">
      <c r="A27" s="593">
        <v>13</v>
      </c>
      <c r="B27" s="604" t="s">
        <v>407</v>
      </c>
      <c r="C27" s="595" t="s">
        <v>283</v>
      </c>
      <c r="D27" s="605" t="s">
        <v>408</v>
      </c>
      <c r="E27" s="595" t="s">
        <v>237</v>
      </c>
      <c r="F27" s="587" t="s">
        <v>685</v>
      </c>
      <c r="G27" s="597"/>
      <c r="H27" s="602"/>
      <c r="I27" s="597"/>
      <c r="J27" s="596"/>
      <c r="K27" s="596">
        <v>430</v>
      </c>
      <c r="L27" s="596">
        <v>430</v>
      </c>
      <c r="M27" s="596">
        <v>430</v>
      </c>
      <c r="N27" s="596"/>
      <c r="O27" s="596"/>
      <c r="P27" s="596"/>
      <c r="Q27" s="596">
        <f t="shared" si="12"/>
        <v>430</v>
      </c>
      <c r="R27" s="596">
        <f>4808.808-3015-885-K27</f>
        <v>478.80799999999999</v>
      </c>
      <c r="S27" s="596">
        <f t="shared" ref="S27" si="14">R27</f>
        <v>478.80799999999999</v>
      </c>
      <c r="T27" s="587">
        <v>2020</v>
      </c>
      <c r="U27" s="587" t="s">
        <v>398</v>
      </c>
      <c r="V27" s="446"/>
      <c r="W27" s="589"/>
      <c r="AC27" s="669"/>
      <c r="AD27" s="298"/>
      <c r="AE27" s="298"/>
      <c r="AF27" s="298"/>
      <c r="AG27" s="298"/>
      <c r="AH27" s="298"/>
      <c r="AI27" s="298"/>
      <c r="AJ27" s="298"/>
      <c r="AK27" s="298"/>
      <c r="AL27" s="298"/>
      <c r="AM27" s="298"/>
      <c r="AN27" s="298"/>
      <c r="AO27" s="298"/>
      <c r="AP27" s="298"/>
      <c r="AQ27" s="298"/>
      <c r="AR27" s="298"/>
      <c r="AS27" s="298"/>
      <c r="AT27" s="298"/>
      <c r="AU27" s="298"/>
      <c r="AV27" s="298"/>
      <c r="AW27" s="298"/>
      <c r="AX27" s="298"/>
      <c r="AY27" s="298"/>
      <c r="AZ27" s="298"/>
      <c r="BA27" s="298"/>
      <c r="BB27" s="298"/>
      <c r="BC27" s="298"/>
      <c r="BD27" s="298"/>
      <c r="BE27" s="298"/>
      <c r="BF27" s="298"/>
      <c r="BG27" s="298"/>
      <c r="BH27" s="298"/>
      <c r="BI27" s="298"/>
      <c r="BJ27" s="298"/>
      <c r="BK27" s="298"/>
      <c r="BL27" s="298"/>
      <c r="BM27" s="298"/>
      <c r="BN27" s="298"/>
      <c r="BO27" s="298"/>
      <c r="BP27" s="298"/>
      <c r="BQ27" s="298"/>
      <c r="BR27" s="298"/>
      <c r="BS27" s="298"/>
      <c r="BT27" s="298"/>
      <c r="BU27" s="298"/>
      <c r="BV27" s="298"/>
      <c r="BW27" s="298"/>
      <c r="BX27" s="298"/>
      <c r="BY27" s="298"/>
      <c r="BZ27" s="298"/>
      <c r="CA27" s="298"/>
      <c r="CB27" s="298"/>
      <c r="CC27" s="298"/>
      <c r="CD27" s="298"/>
      <c r="CE27" s="298"/>
      <c r="CF27" s="298"/>
      <c r="CG27" s="298"/>
      <c r="CH27" s="298"/>
      <c r="CI27" s="298"/>
      <c r="CJ27" s="298"/>
      <c r="CK27" s="298"/>
      <c r="CL27" s="298"/>
      <c r="CM27" s="298"/>
      <c r="CN27" s="298"/>
      <c r="CO27" s="298"/>
      <c r="CP27" s="298"/>
      <c r="CQ27" s="298"/>
      <c r="CR27" s="298"/>
      <c r="CS27" s="298"/>
      <c r="CT27" s="298"/>
      <c r="CU27" s="298"/>
      <c r="CV27" s="298"/>
      <c r="CW27" s="298"/>
      <c r="CX27" s="298"/>
      <c r="CY27" s="298"/>
      <c r="CZ27" s="298"/>
      <c r="DA27" s="298"/>
      <c r="DB27" s="298"/>
      <c r="DC27" s="298"/>
      <c r="DD27" s="298"/>
      <c r="DE27" s="298"/>
      <c r="DF27" s="298"/>
      <c r="DG27" s="298"/>
      <c r="DH27" s="298"/>
      <c r="DI27" s="298"/>
      <c r="DJ27" s="298"/>
      <c r="DK27" s="298"/>
      <c r="DL27" s="298"/>
      <c r="DM27" s="298"/>
      <c r="DN27" s="298"/>
      <c r="DO27" s="298"/>
      <c r="DP27" s="298"/>
      <c r="DQ27" s="298"/>
      <c r="DR27" s="670"/>
    </row>
    <row r="28" spans="1:122" s="581" customFormat="1" ht="21.75" customHeight="1">
      <c r="A28" s="584"/>
      <c r="B28" s="581" t="s">
        <v>235</v>
      </c>
      <c r="C28" s="585"/>
      <c r="D28" s="585"/>
      <c r="E28" s="585"/>
      <c r="F28" s="585"/>
      <c r="G28" s="586">
        <f>SUM(G29:G40)</f>
        <v>28934</v>
      </c>
      <c r="H28" s="586">
        <f t="shared" ref="H28:S28" si="15">SUM(H29:H40)</f>
        <v>25290</v>
      </c>
      <c r="I28" s="586">
        <f t="shared" si="15"/>
        <v>11686</v>
      </c>
      <c r="J28" s="586">
        <f t="shared" si="15"/>
        <v>11403.789999999999</v>
      </c>
      <c r="K28" s="586">
        <f t="shared" si="15"/>
        <v>13249</v>
      </c>
      <c r="L28" s="586">
        <f t="shared" si="15"/>
        <v>11504.286999999998</v>
      </c>
      <c r="M28" s="586">
        <f t="shared" si="15"/>
        <v>13249</v>
      </c>
      <c r="N28" s="586">
        <f t="shared" si="15"/>
        <v>23843</v>
      </c>
      <c r="O28" s="586">
        <f t="shared" si="15"/>
        <v>8260</v>
      </c>
      <c r="P28" s="586">
        <f t="shared" si="15"/>
        <v>9707</v>
      </c>
      <c r="Q28" s="586">
        <f t="shared" si="15"/>
        <v>24935</v>
      </c>
      <c r="R28" s="586">
        <f t="shared" si="15"/>
        <v>795</v>
      </c>
      <c r="S28" s="586">
        <f t="shared" si="15"/>
        <v>795</v>
      </c>
      <c r="T28" s="603"/>
      <c r="U28" s="587"/>
      <c r="V28" s="446"/>
      <c r="W28" s="589"/>
      <c r="AC28" s="669"/>
      <c r="AD28" s="298"/>
      <c r="AE28" s="298"/>
      <c r="AF28" s="298"/>
      <c r="AG28" s="298"/>
      <c r="AH28" s="298"/>
      <c r="AI28" s="298"/>
      <c r="AJ28" s="298"/>
      <c r="AK28" s="298"/>
      <c r="AL28" s="298"/>
      <c r="AM28" s="298"/>
      <c r="AN28" s="298"/>
      <c r="AO28" s="298"/>
      <c r="AP28" s="298"/>
      <c r="AQ28" s="298"/>
      <c r="AR28" s="298"/>
      <c r="AS28" s="298"/>
      <c r="AT28" s="298"/>
      <c r="AU28" s="298"/>
      <c r="AV28" s="298"/>
      <c r="AW28" s="298"/>
      <c r="AX28" s="298"/>
      <c r="AY28" s="298"/>
      <c r="AZ28" s="298"/>
      <c r="BA28" s="298"/>
      <c r="BB28" s="298"/>
      <c r="BC28" s="298"/>
      <c r="BD28" s="298"/>
      <c r="BE28" s="298"/>
      <c r="BF28" s="298"/>
      <c r="BG28" s="298"/>
      <c r="BH28" s="298"/>
      <c r="BI28" s="298"/>
      <c r="BJ28" s="298"/>
      <c r="BK28" s="298"/>
      <c r="BL28" s="298"/>
      <c r="BM28" s="298"/>
      <c r="BN28" s="298"/>
      <c r="BO28" s="298"/>
      <c r="BP28" s="298"/>
      <c r="BQ28" s="298"/>
      <c r="BR28" s="298"/>
      <c r="BS28" s="298"/>
      <c r="BT28" s="298"/>
      <c r="BU28" s="298"/>
      <c r="BV28" s="298"/>
      <c r="BW28" s="298"/>
      <c r="BX28" s="298"/>
      <c r="BY28" s="298"/>
      <c r="BZ28" s="298"/>
      <c r="CA28" s="298"/>
      <c r="CB28" s="298"/>
      <c r="CC28" s="298"/>
      <c r="CD28" s="298"/>
      <c r="CE28" s="298"/>
      <c r="CF28" s="298"/>
      <c r="CG28" s="298"/>
      <c r="CH28" s="298"/>
      <c r="CI28" s="298"/>
      <c r="CJ28" s="298"/>
      <c r="CK28" s="298"/>
      <c r="CL28" s="298"/>
      <c r="CM28" s="298"/>
      <c r="CN28" s="298"/>
      <c r="CO28" s="298"/>
      <c r="CP28" s="298"/>
      <c r="CQ28" s="298"/>
      <c r="CR28" s="298"/>
      <c r="CS28" s="298"/>
      <c r="CT28" s="298"/>
      <c r="CU28" s="298"/>
      <c r="CV28" s="298"/>
      <c r="CW28" s="298"/>
      <c r="CX28" s="298"/>
      <c r="CY28" s="298"/>
      <c r="CZ28" s="298"/>
      <c r="DA28" s="298"/>
      <c r="DB28" s="298"/>
      <c r="DC28" s="298"/>
      <c r="DD28" s="298"/>
      <c r="DE28" s="298"/>
      <c r="DF28" s="298"/>
      <c r="DG28" s="298"/>
      <c r="DH28" s="298"/>
      <c r="DI28" s="298"/>
      <c r="DJ28" s="298"/>
      <c r="DK28" s="298"/>
      <c r="DL28" s="298"/>
      <c r="DM28" s="298"/>
      <c r="DN28" s="298"/>
      <c r="DO28" s="298"/>
      <c r="DP28" s="298"/>
      <c r="DQ28" s="298"/>
      <c r="DR28" s="670"/>
    </row>
    <row r="29" spans="1:122" s="581" customFormat="1" ht="45">
      <c r="A29" s="446">
        <v>1</v>
      </c>
      <c r="B29" s="594" t="s">
        <v>339</v>
      </c>
      <c r="C29" s="595" t="s">
        <v>236</v>
      </c>
      <c r="D29" s="595" t="s">
        <v>340</v>
      </c>
      <c r="E29" s="595" t="s">
        <v>237</v>
      </c>
      <c r="F29" s="587" t="s">
        <v>693</v>
      </c>
      <c r="G29" s="596">
        <v>2059</v>
      </c>
      <c r="H29" s="596">
        <f>G29-583</f>
        <v>1476</v>
      </c>
      <c r="I29" s="596">
        <v>1000</v>
      </c>
      <c r="J29" s="596">
        <f>I29</f>
        <v>1000</v>
      </c>
      <c r="K29" s="596">
        <v>450</v>
      </c>
      <c r="L29" s="596">
        <v>400.65</v>
      </c>
      <c r="M29" s="596">
        <v>450</v>
      </c>
      <c r="N29" s="596">
        <f>H29</f>
        <v>1476</v>
      </c>
      <c r="O29" s="596"/>
      <c r="P29" s="596"/>
      <c r="Q29" s="596">
        <f>I29+K29</f>
        <v>1450</v>
      </c>
      <c r="R29" s="596">
        <f t="shared" ref="R29:R39" si="16">H29-Q29</f>
        <v>26</v>
      </c>
      <c r="S29" s="596">
        <f t="shared" ref="S29:S34" si="17">R29</f>
        <v>26</v>
      </c>
      <c r="T29" s="599">
        <v>2019</v>
      </c>
      <c r="U29" s="587"/>
      <c r="V29" s="446"/>
      <c r="W29" s="589"/>
      <c r="AC29" s="669"/>
      <c r="AD29" s="298"/>
      <c r="AE29" s="298"/>
      <c r="AF29" s="298"/>
      <c r="AG29" s="298"/>
      <c r="AH29" s="298"/>
      <c r="AI29" s="298"/>
      <c r="AJ29" s="298"/>
      <c r="AK29" s="298"/>
      <c r="AL29" s="298"/>
      <c r="AM29" s="298"/>
      <c r="AN29" s="298"/>
      <c r="AO29" s="298"/>
      <c r="AP29" s="298"/>
      <c r="AQ29" s="298"/>
      <c r="AR29" s="298"/>
      <c r="AS29" s="298"/>
      <c r="AT29" s="298"/>
      <c r="AU29" s="298"/>
      <c r="AV29" s="298"/>
      <c r="AW29" s="298"/>
      <c r="AX29" s="298"/>
      <c r="AY29" s="298"/>
      <c r="AZ29" s="298"/>
      <c r="BA29" s="298"/>
      <c r="BB29" s="298"/>
      <c r="BC29" s="298"/>
      <c r="BD29" s="298"/>
      <c r="BE29" s="298"/>
      <c r="BF29" s="298"/>
      <c r="BG29" s="298"/>
      <c r="BH29" s="298"/>
      <c r="BI29" s="298"/>
      <c r="BJ29" s="298"/>
      <c r="BK29" s="298"/>
      <c r="BL29" s="298"/>
      <c r="BM29" s="298"/>
      <c r="BN29" s="298"/>
      <c r="BO29" s="298"/>
      <c r="BP29" s="298"/>
      <c r="BQ29" s="298"/>
      <c r="BR29" s="298"/>
      <c r="BS29" s="298"/>
      <c r="BT29" s="298"/>
      <c r="BU29" s="298"/>
      <c r="BV29" s="298"/>
      <c r="BW29" s="298"/>
      <c r="BX29" s="298"/>
      <c r="BY29" s="298"/>
      <c r="BZ29" s="298"/>
      <c r="CA29" s="298"/>
      <c r="CB29" s="298"/>
      <c r="CC29" s="298"/>
      <c r="CD29" s="298"/>
      <c r="CE29" s="298"/>
      <c r="CF29" s="298"/>
      <c r="CG29" s="298"/>
      <c r="CH29" s="298"/>
      <c r="CI29" s="298"/>
      <c r="CJ29" s="298"/>
      <c r="CK29" s="298"/>
      <c r="CL29" s="298"/>
      <c r="CM29" s="298"/>
      <c r="CN29" s="298"/>
      <c r="CO29" s="298"/>
      <c r="CP29" s="298"/>
      <c r="CQ29" s="298"/>
      <c r="CR29" s="298"/>
      <c r="CS29" s="298"/>
      <c r="CT29" s="298"/>
      <c r="CU29" s="298"/>
      <c r="CV29" s="298"/>
      <c r="CW29" s="298"/>
      <c r="CX29" s="298"/>
      <c r="CY29" s="298"/>
      <c r="CZ29" s="298"/>
      <c r="DA29" s="298"/>
      <c r="DB29" s="298"/>
      <c r="DC29" s="298"/>
      <c r="DD29" s="298"/>
      <c r="DE29" s="298"/>
      <c r="DF29" s="298"/>
      <c r="DG29" s="298"/>
      <c r="DH29" s="298"/>
      <c r="DI29" s="298"/>
      <c r="DJ29" s="298"/>
      <c r="DK29" s="298"/>
      <c r="DL29" s="298"/>
      <c r="DM29" s="298"/>
      <c r="DN29" s="298"/>
      <c r="DO29" s="298"/>
      <c r="DP29" s="298"/>
      <c r="DQ29" s="298"/>
      <c r="DR29" s="670"/>
    </row>
    <row r="30" spans="1:122" s="581" customFormat="1" ht="27">
      <c r="A30" s="446">
        <v>2</v>
      </c>
      <c r="B30" s="594" t="s">
        <v>341</v>
      </c>
      <c r="C30" s="595" t="s">
        <v>343</v>
      </c>
      <c r="D30" s="595" t="s">
        <v>342</v>
      </c>
      <c r="E30" s="595" t="s">
        <v>237</v>
      </c>
      <c r="F30" s="587" t="s">
        <v>694</v>
      </c>
      <c r="G30" s="596">
        <v>700</v>
      </c>
      <c r="H30" s="596">
        <f>G30-10</f>
        <v>690</v>
      </c>
      <c r="I30" s="596">
        <v>400</v>
      </c>
      <c r="J30" s="596">
        <f>I30</f>
        <v>400</v>
      </c>
      <c r="K30" s="596">
        <v>260</v>
      </c>
      <c r="L30" s="596">
        <v>260</v>
      </c>
      <c r="M30" s="596">
        <f>K30</f>
        <v>260</v>
      </c>
      <c r="N30" s="596">
        <f>H30</f>
        <v>690</v>
      </c>
      <c r="O30" s="596"/>
      <c r="P30" s="596"/>
      <c r="Q30" s="596">
        <f t="shared" ref="Q30:Q40" si="18">I30+K30</f>
        <v>660</v>
      </c>
      <c r="R30" s="596">
        <f t="shared" si="16"/>
        <v>30</v>
      </c>
      <c r="S30" s="596">
        <f t="shared" si="17"/>
        <v>30</v>
      </c>
      <c r="T30" s="599">
        <v>2019</v>
      </c>
      <c r="U30" s="587"/>
      <c r="V30" s="446"/>
      <c r="W30" s="589"/>
      <c r="AC30" s="669"/>
      <c r="AD30" s="298"/>
      <c r="AE30" s="298"/>
      <c r="AF30" s="298"/>
      <c r="AG30" s="298"/>
      <c r="AH30" s="298"/>
      <c r="AI30" s="298"/>
      <c r="AJ30" s="298"/>
      <c r="AK30" s="298"/>
      <c r="AL30" s="298"/>
      <c r="AM30" s="298"/>
      <c r="AN30" s="298"/>
      <c r="AO30" s="298"/>
      <c r="AP30" s="298"/>
      <c r="AQ30" s="298"/>
      <c r="AR30" s="298"/>
      <c r="AS30" s="298"/>
      <c r="AT30" s="298"/>
      <c r="AU30" s="298"/>
      <c r="AV30" s="298"/>
      <c r="AW30" s="298"/>
      <c r="AX30" s="298"/>
      <c r="AY30" s="298"/>
      <c r="AZ30" s="298"/>
      <c r="BA30" s="298"/>
      <c r="BB30" s="298"/>
      <c r="BC30" s="298"/>
      <c r="BD30" s="298"/>
      <c r="BE30" s="298"/>
      <c r="BF30" s="298"/>
      <c r="BG30" s="298"/>
      <c r="BH30" s="298"/>
      <c r="BI30" s="298"/>
      <c r="BJ30" s="298"/>
      <c r="BK30" s="298"/>
      <c r="BL30" s="298"/>
      <c r="BM30" s="298"/>
      <c r="BN30" s="298"/>
      <c r="BO30" s="298"/>
      <c r="BP30" s="298"/>
      <c r="BQ30" s="298"/>
      <c r="BR30" s="298"/>
      <c r="BS30" s="298"/>
      <c r="BT30" s="298"/>
      <c r="BU30" s="298"/>
      <c r="BV30" s="298"/>
      <c r="BW30" s="298"/>
      <c r="BX30" s="298"/>
      <c r="BY30" s="298"/>
      <c r="BZ30" s="298"/>
      <c r="CA30" s="298"/>
      <c r="CB30" s="298"/>
      <c r="CC30" s="298"/>
      <c r="CD30" s="298"/>
      <c r="CE30" s="298"/>
      <c r="CF30" s="298"/>
      <c r="CG30" s="298"/>
      <c r="CH30" s="298"/>
      <c r="CI30" s="298"/>
      <c r="CJ30" s="298"/>
      <c r="CK30" s="298"/>
      <c r="CL30" s="298"/>
      <c r="CM30" s="298"/>
      <c r="CN30" s="298"/>
      <c r="CO30" s="298"/>
      <c r="CP30" s="298"/>
      <c r="CQ30" s="298"/>
      <c r="CR30" s="298"/>
      <c r="CS30" s="298"/>
      <c r="CT30" s="298"/>
      <c r="CU30" s="298"/>
      <c r="CV30" s="298"/>
      <c r="CW30" s="298"/>
      <c r="CX30" s="298"/>
      <c r="CY30" s="298"/>
      <c r="CZ30" s="298"/>
      <c r="DA30" s="298"/>
      <c r="DB30" s="298"/>
      <c r="DC30" s="298"/>
      <c r="DD30" s="298"/>
      <c r="DE30" s="298"/>
      <c r="DF30" s="298"/>
      <c r="DG30" s="298"/>
      <c r="DH30" s="298"/>
      <c r="DI30" s="298"/>
      <c r="DJ30" s="298"/>
      <c r="DK30" s="298"/>
      <c r="DL30" s="298"/>
      <c r="DM30" s="298"/>
      <c r="DN30" s="298"/>
      <c r="DO30" s="298"/>
      <c r="DP30" s="298"/>
      <c r="DQ30" s="298"/>
      <c r="DR30" s="670"/>
    </row>
    <row r="31" spans="1:122" s="581" customFormat="1" ht="27">
      <c r="A31" s="446">
        <v>3</v>
      </c>
      <c r="B31" s="594" t="s">
        <v>344</v>
      </c>
      <c r="C31" s="595" t="s">
        <v>343</v>
      </c>
      <c r="D31" s="595" t="s">
        <v>345</v>
      </c>
      <c r="E31" s="595" t="s">
        <v>237</v>
      </c>
      <c r="F31" s="587" t="s">
        <v>695</v>
      </c>
      <c r="G31" s="596">
        <v>3100</v>
      </c>
      <c r="H31" s="596">
        <v>2744</v>
      </c>
      <c r="I31" s="596">
        <v>1000</v>
      </c>
      <c r="J31" s="596">
        <f>I31</f>
        <v>1000</v>
      </c>
      <c r="K31" s="596">
        <v>1669</v>
      </c>
      <c r="L31" s="606">
        <v>1655.6869999999999</v>
      </c>
      <c r="M31" s="596">
        <f t="shared" ref="M31:M40" si="19">K31</f>
        <v>1669</v>
      </c>
      <c r="N31" s="607">
        <v>2500</v>
      </c>
      <c r="O31" s="606">
        <f>600+400</f>
        <v>1000</v>
      </c>
      <c r="P31" s="596">
        <v>1244</v>
      </c>
      <c r="Q31" s="596">
        <f t="shared" si="18"/>
        <v>2669</v>
      </c>
      <c r="R31" s="596">
        <f t="shared" si="16"/>
        <v>75</v>
      </c>
      <c r="S31" s="596">
        <f t="shared" si="17"/>
        <v>75</v>
      </c>
      <c r="T31" s="599">
        <v>2020</v>
      </c>
      <c r="U31" s="587"/>
      <c r="V31" s="446"/>
      <c r="W31" s="589"/>
      <c r="AC31" s="669"/>
      <c r="AD31" s="298"/>
      <c r="AE31" s="298"/>
      <c r="AF31" s="298"/>
      <c r="AG31" s="298"/>
      <c r="AH31" s="298"/>
      <c r="AI31" s="298"/>
      <c r="AJ31" s="298"/>
      <c r="AK31" s="298"/>
      <c r="AL31" s="298"/>
      <c r="AM31" s="298"/>
      <c r="AN31" s="298"/>
      <c r="AO31" s="298"/>
      <c r="AP31" s="298"/>
      <c r="AQ31" s="298"/>
      <c r="AR31" s="298"/>
      <c r="AS31" s="298"/>
      <c r="AT31" s="298"/>
      <c r="AU31" s="298"/>
      <c r="AV31" s="298"/>
      <c r="AW31" s="298"/>
      <c r="AX31" s="298"/>
      <c r="AY31" s="298"/>
      <c r="AZ31" s="298"/>
      <c r="BA31" s="298"/>
      <c r="BB31" s="298"/>
      <c r="BC31" s="298"/>
      <c r="BD31" s="298"/>
      <c r="BE31" s="298"/>
      <c r="BF31" s="298"/>
      <c r="BG31" s="298"/>
      <c r="BH31" s="298"/>
      <c r="BI31" s="298"/>
      <c r="BJ31" s="298"/>
      <c r="BK31" s="298"/>
      <c r="BL31" s="298"/>
      <c r="BM31" s="298"/>
      <c r="BN31" s="298"/>
      <c r="BO31" s="298"/>
      <c r="BP31" s="298"/>
      <c r="BQ31" s="298"/>
      <c r="BR31" s="298"/>
      <c r="BS31" s="298"/>
      <c r="BT31" s="298"/>
      <c r="BU31" s="298"/>
      <c r="BV31" s="298"/>
      <c r="BW31" s="298"/>
      <c r="BX31" s="298"/>
      <c r="BY31" s="298"/>
      <c r="BZ31" s="298"/>
      <c r="CA31" s="298"/>
      <c r="CB31" s="298"/>
      <c r="CC31" s="298"/>
      <c r="CD31" s="298"/>
      <c r="CE31" s="298"/>
      <c r="CF31" s="298"/>
      <c r="CG31" s="298"/>
      <c r="CH31" s="298"/>
      <c r="CI31" s="298"/>
      <c r="CJ31" s="298"/>
      <c r="CK31" s="298"/>
      <c r="CL31" s="298"/>
      <c r="CM31" s="298"/>
      <c r="CN31" s="298"/>
      <c r="CO31" s="298"/>
      <c r="CP31" s="298"/>
      <c r="CQ31" s="298"/>
      <c r="CR31" s="298"/>
      <c r="CS31" s="298"/>
      <c r="CT31" s="298"/>
      <c r="CU31" s="298"/>
      <c r="CV31" s="298"/>
      <c r="CW31" s="298"/>
      <c r="CX31" s="298"/>
      <c r="CY31" s="298"/>
      <c r="CZ31" s="298"/>
      <c r="DA31" s="298"/>
      <c r="DB31" s="298"/>
      <c r="DC31" s="298"/>
      <c r="DD31" s="298"/>
      <c r="DE31" s="298"/>
      <c r="DF31" s="298"/>
      <c r="DG31" s="298"/>
      <c r="DH31" s="298"/>
      <c r="DI31" s="298"/>
      <c r="DJ31" s="298"/>
      <c r="DK31" s="298"/>
      <c r="DL31" s="298"/>
      <c r="DM31" s="298"/>
      <c r="DN31" s="298"/>
      <c r="DO31" s="298"/>
      <c r="DP31" s="298"/>
      <c r="DQ31" s="298"/>
      <c r="DR31" s="670"/>
    </row>
    <row r="32" spans="1:122" s="581" customFormat="1" ht="18">
      <c r="A32" s="446">
        <v>4</v>
      </c>
      <c r="B32" s="594" t="s">
        <v>346</v>
      </c>
      <c r="C32" s="595" t="s">
        <v>261</v>
      </c>
      <c r="D32" s="595" t="s">
        <v>347</v>
      </c>
      <c r="E32" s="595" t="s">
        <v>237</v>
      </c>
      <c r="F32" s="587" t="s">
        <v>696</v>
      </c>
      <c r="G32" s="596">
        <v>2700</v>
      </c>
      <c r="H32" s="596">
        <v>2653</v>
      </c>
      <c r="I32" s="596">
        <v>1000</v>
      </c>
      <c r="J32" s="596">
        <f>I32</f>
        <v>1000</v>
      </c>
      <c r="K32" s="596">
        <v>1580</v>
      </c>
      <c r="L32" s="596">
        <v>912.89</v>
      </c>
      <c r="M32" s="596">
        <f>K32</f>
        <v>1580</v>
      </c>
      <c r="N32" s="596">
        <v>2650</v>
      </c>
      <c r="O32" s="596">
        <v>500</v>
      </c>
      <c r="P32" s="596">
        <v>503</v>
      </c>
      <c r="Q32" s="596">
        <f t="shared" si="18"/>
        <v>2580</v>
      </c>
      <c r="R32" s="596">
        <f t="shared" si="16"/>
        <v>73</v>
      </c>
      <c r="S32" s="596">
        <f>R32</f>
        <v>73</v>
      </c>
      <c r="T32" s="599">
        <v>2020</v>
      </c>
      <c r="U32" s="587"/>
      <c r="V32" s="446"/>
      <c r="W32" s="589"/>
      <c r="AC32" s="669"/>
      <c r="AD32" s="298"/>
      <c r="AE32" s="298"/>
      <c r="AF32" s="298"/>
      <c r="AG32" s="298"/>
      <c r="AH32" s="298"/>
      <c r="AI32" s="298"/>
      <c r="AJ32" s="298"/>
      <c r="AK32" s="298"/>
      <c r="AL32" s="298"/>
      <c r="AM32" s="298"/>
      <c r="AN32" s="298"/>
      <c r="AO32" s="298"/>
      <c r="AP32" s="298"/>
      <c r="AQ32" s="298"/>
      <c r="AR32" s="298"/>
      <c r="AS32" s="298"/>
      <c r="AT32" s="298"/>
      <c r="AU32" s="298"/>
      <c r="AV32" s="298"/>
      <c r="AW32" s="298"/>
      <c r="AX32" s="298"/>
      <c r="AY32" s="298"/>
      <c r="AZ32" s="298"/>
      <c r="BA32" s="298"/>
      <c r="BB32" s="298"/>
      <c r="BC32" s="298"/>
      <c r="BD32" s="298"/>
      <c r="BE32" s="298"/>
      <c r="BF32" s="298"/>
      <c r="BG32" s="298"/>
      <c r="BH32" s="298"/>
      <c r="BI32" s="298"/>
      <c r="BJ32" s="298"/>
      <c r="BK32" s="298"/>
      <c r="BL32" s="298"/>
      <c r="BM32" s="298"/>
      <c r="BN32" s="298"/>
      <c r="BO32" s="298"/>
      <c r="BP32" s="298"/>
      <c r="BQ32" s="298"/>
      <c r="BR32" s="298"/>
      <c r="BS32" s="298"/>
      <c r="BT32" s="298"/>
      <c r="BU32" s="298"/>
      <c r="BV32" s="298"/>
      <c r="BW32" s="298"/>
      <c r="BX32" s="298"/>
      <c r="BY32" s="298"/>
      <c r="BZ32" s="298"/>
      <c r="CA32" s="298"/>
      <c r="CB32" s="298"/>
      <c r="CC32" s="298"/>
      <c r="CD32" s="298"/>
      <c r="CE32" s="298"/>
      <c r="CF32" s="298"/>
      <c r="CG32" s="298"/>
      <c r="CH32" s="298"/>
      <c r="CI32" s="298"/>
      <c r="CJ32" s="298"/>
      <c r="CK32" s="298"/>
      <c r="CL32" s="298"/>
      <c r="CM32" s="298"/>
      <c r="CN32" s="298"/>
      <c r="CO32" s="298"/>
      <c r="CP32" s="298"/>
      <c r="CQ32" s="298"/>
      <c r="CR32" s="298"/>
      <c r="CS32" s="298"/>
      <c r="CT32" s="298"/>
      <c r="CU32" s="298"/>
      <c r="CV32" s="298"/>
      <c r="CW32" s="298"/>
      <c r="CX32" s="298"/>
      <c r="CY32" s="298"/>
      <c r="CZ32" s="298"/>
      <c r="DA32" s="298"/>
      <c r="DB32" s="298"/>
      <c r="DC32" s="298"/>
      <c r="DD32" s="298"/>
      <c r="DE32" s="298"/>
      <c r="DF32" s="298"/>
      <c r="DG32" s="298"/>
      <c r="DH32" s="298"/>
      <c r="DI32" s="298"/>
      <c r="DJ32" s="298"/>
      <c r="DK32" s="298"/>
      <c r="DL32" s="298"/>
      <c r="DM32" s="298"/>
      <c r="DN32" s="298"/>
      <c r="DO32" s="298"/>
      <c r="DP32" s="298"/>
      <c r="DQ32" s="298"/>
      <c r="DR32" s="670"/>
    </row>
    <row r="33" spans="1:122" s="581" customFormat="1" ht="45">
      <c r="A33" s="446">
        <v>5</v>
      </c>
      <c r="B33" s="594" t="s">
        <v>348</v>
      </c>
      <c r="C33" s="595" t="s">
        <v>261</v>
      </c>
      <c r="D33" s="595" t="s">
        <v>349</v>
      </c>
      <c r="E33" s="595" t="s">
        <v>237</v>
      </c>
      <c r="F33" s="595" t="s">
        <v>697</v>
      </c>
      <c r="G33" s="596">
        <v>2927</v>
      </c>
      <c r="H33" s="596">
        <f>G33-681-3</f>
        <v>2243</v>
      </c>
      <c r="I33" s="596">
        <v>1000</v>
      </c>
      <c r="J33" s="596">
        <f>I33-126.38</f>
        <v>873.62</v>
      </c>
      <c r="K33" s="596">
        <v>1170</v>
      </c>
      <c r="L33" s="596">
        <v>941.94</v>
      </c>
      <c r="M33" s="596">
        <f>K33</f>
        <v>1170</v>
      </c>
      <c r="N33" s="596">
        <v>2100</v>
      </c>
      <c r="O33" s="596">
        <v>900</v>
      </c>
      <c r="P33" s="596">
        <v>1043</v>
      </c>
      <c r="Q33" s="596">
        <f t="shared" si="18"/>
        <v>2170</v>
      </c>
      <c r="R33" s="596">
        <f t="shared" si="16"/>
        <v>73</v>
      </c>
      <c r="S33" s="596">
        <f t="shared" si="17"/>
        <v>73</v>
      </c>
      <c r="T33" s="599">
        <v>2020</v>
      </c>
      <c r="U33" s="587"/>
      <c r="V33" s="446"/>
      <c r="W33" s="589"/>
      <c r="AC33" s="669"/>
      <c r="AD33" s="298"/>
      <c r="AE33" s="298"/>
      <c r="AF33" s="298"/>
      <c r="AG33" s="298"/>
      <c r="AH33" s="298"/>
      <c r="AI33" s="298"/>
      <c r="AJ33" s="298"/>
      <c r="AK33" s="298"/>
      <c r="AL33" s="298"/>
      <c r="AM33" s="298"/>
      <c r="AN33" s="298"/>
      <c r="AO33" s="298"/>
      <c r="AP33" s="298"/>
      <c r="AQ33" s="298"/>
      <c r="AR33" s="298"/>
      <c r="AS33" s="298"/>
      <c r="AT33" s="298"/>
      <c r="AU33" s="298"/>
      <c r="AV33" s="298"/>
      <c r="AW33" s="298"/>
      <c r="AX33" s="298"/>
      <c r="AY33" s="298"/>
      <c r="AZ33" s="298"/>
      <c r="BA33" s="298"/>
      <c r="BB33" s="298"/>
      <c r="BC33" s="298"/>
      <c r="BD33" s="298"/>
      <c r="BE33" s="298"/>
      <c r="BF33" s="298"/>
      <c r="BG33" s="298"/>
      <c r="BH33" s="298"/>
      <c r="BI33" s="298"/>
      <c r="BJ33" s="298"/>
      <c r="BK33" s="298"/>
      <c r="BL33" s="298"/>
      <c r="BM33" s="298"/>
      <c r="BN33" s="298"/>
      <c r="BO33" s="298"/>
      <c r="BP33" s="298"/>
      <c r="BQ33" s="298"/>
      <c r="BR33" s="298"/>
      <c r="BS33" s="298"/>
      <c r="BT33" s="298"/>
      <c r="BU33" s="298"/>
      <c r="BV33" s="298"/>
      <c r="BW33" s="298"/>
      <c r="BX33" s="298"/>
      <c r="BY33" s="298"/>
      <c r="BZ33" s="298"/>
      <c r="CA33" s="298"/>
      <c r="CB33" s="298"/>
      <c r="CC33" s="298"/>
      <c r="CD33" s="298"/>
      <c r="CE33" s="298"/>
      <c r="CF33" s="298"/>
      <c r="CG33" s="298"/>
      <c r="CH33" s="298"/>
      <c r="CI33" s="298"/>
      <c r="CJ33" s="298"/>
      <c r="CK33" s="298"/>
      <c r="CL33" s="298"/>
      <c r="CM33" s="298"/>
      <c r="CN33" s="298"/>
      <c r="CO33" s="298"/>
      <c r="CP33" s="298"/>
      <c r="CQ33" s="298"/>
      <c r="CR33" s="298"/>
      <c r="CS33" s="298"/>
      <c r="CT33" s="298"/>
      <c r="CU33" s="298"/>
      <c r="CV33" s="298"/>
      <c r="CW33" s="298"/>
      <c r="CX33" s="298"/>
      <c r="CY33" s="298"/>
      <c r="CZ33" s="298"/>
      <c r="DA33" s="298"/>
      <c r="DB33" s="298"/>
      <c r="DC33" s="298"/>
      <c r="DD33" s="298"/>
      <c r="DE33" s="298"/>
      <c r="DF33" s="298"/>
      <c r="DG33" s="298"/>
      <c r="DH33" s="298"/>
      <c r="DI33" s="298"/>
      <c r="DJ33" s="298"/>
      <c r="DK33" s="298"/>
      <c r="DL33" s="298"/>
      <c r="DM33" s="298"/>
      <c r="DN33" s="298"/>
      <c r="DO33" s="298"/>
      <c r="DP33" s="298"/>
      <c r="DQ33" s="298"/>
      <c r="DR33" s="670"/>
    </row>
    <row r="34" spans="1:122" s="581" customFormat="1" ht="27">
      <c r="A34" s="446">
        <v>6</v>
      </c>
      <c r="B34" s="594" t="s">
        <v>350</v>
      </c>
      <c r="C34" s="595" t="s">
        <v>351</v>
      </c>
      <c r="D34" s="595" t="s">
        <v>352</v>
      </c>
      <c r="E34" s="595" t="s">
        <v>237</v>
      </c>
      <c r="F34" s="595" t="s">
        <v>698</v>
      </c>
      <c r="G34" s="596">
        <v>4900</v>
      </c>
      <c r="H34" s="596">
        <f>G34-50</f>
        <v>4850</v>
      </c>
      <c r="I34" s="596">
        <v>2000</v>
      </c>
      <c r="J34" s="596">
        <v>2000</v>
      </c>
      <c r="K34" s="596">
        <v>2730</v>
      </c>
      <c r="L34" s="596">
        <v>2687.87</v>
      </c>
      <c r="M34" s="596">
        <f>K34</f>
        <v>2730</v>
      </c>
      <c r="N34" s="596">
        <v>4100</v>
      </c>
      <c r="O34" s="596">
        <v>2100</v>
      </c>
      <c r="P34" s="596">
        <v>2850</v>
      </c>
      <c r="Q34" s="596">
        <f t="shared" si="18"/>
        <v>4730</v>
      </c>
      <c r="R34" s="596">
        <f t="shared" si="16"/>
        <v>120</v>
      </c>
      <c r="S34" s="596">
        <f t="shared" si="17"/>
        <v>120</v>
      </c>
      <c r="T34" s="599">
        <v>2020</v>
      </c>
      <c r="U34" s="587"/>
      <c r="V34" s="446"/>
      <c r="W34" s="589"/>
      <c r="AC34" s="669"/>
      <c r="AD34" s="298"/>
      <c r="AE34" s="298"/>
      <c r="AF34" s="298"/>
      <c r="AG34" s="298"/>
      <c r="AH34" s="298"/>
      <c r="AI34" s="298"/>
      <c r="AJ34" s="298"/>
      <c r="AK34" s="298"/>
      <c r="AL34" s="298"/>
      <c r="AM34" s="298"/>
      <c r="AN34" s="298"/>
      <c r="AO34" s="298"/>
      <c r="AP34" s="298"/>
      <c r="AQ34" s="298"/>
      <c r="AR34" s="298"/>
      <c r="AS34" s="298"/>
      <c r="AT34" s="298"/>
      <c r="AU34" s="298"/>
      <c r="AV34" s="298"/>
      <c r="AW34" s="298"/>
      <c r="AX34" s="298"/>
      <c r="AY34" s="298"/>
      <c r="AZ34" s="298"/>
      <c r="BA34" s="298"/>
      <c r="BB34" s="298"/>
      <c r="BC34" s="298"/>
      <c r="BD34" s="298"/>
      <c r="BE34" s="298"/>
      <c r="BF34" s="298"/>
      <c r="BG34" s="298"/>
      <c r="BH34" s="298"/>
      <c r="BI34" s="298"/>
      <c r="BJ34" s="298"/>
      <c r="BK34" s="298"/>
      <c r="BL34" s="298"/>
      <c r="BM34" s="298"/>
      <c r="BN34" s="298"/>
      <c r="BO34" s="298"/>
      <c r="BP34" s="298"/>
      <c r="BQ34" s="298"/>
      <c r="BR34" s="298"/>
      <c r="BS34" s="298"/>
      <c r="BT34" s="298"/>
      <c r="BU34" s="298"/>
      <c r="BV34" s="298"/>
      <c r="BW34" s="298"/>
      <c r="BX34" s="298"/>
      <c r="BY34" s="298"/>
      <c r="BZ34" s="298"/>
      <c r="CA34" s="298"/>
      <c r="CB34" s="298"/>
      <c r="CC34" s="298"/>
      <c r="CD34" s="298"/>
      <c r="CE34" s="298"/>
      <c r="CF34" s="298"/>
      <c r="CG34" s="298"/>
      <c r="CH34" s="298"/>
      <c r="CI34" s="298"/>
      <c r="CJ34" s="298"/>
      <c r="CK34" s="298"/>
      <c r="CL34" s="298"/>
      <c r="CM34" s="298"/>
      <c r="CN34" s="298"/>
      <c r="CO34" s="298"/>
      <c r="CP34" s="298"/>
      <c r="CQ34" s="298"/>
      <c r="CR34" s="298"/>
      <c r="CS34" s="298"/>
      <c r="CT34" s="298"/>
      <c r="CU34" s="298"/>
      <c r="CV34" s="298"/>
      <c r="CW34" s="298"/>
      <c r="CX34" s="298"/>
      <c r="CY34" s="298"/>
      <c r="CZ34" s="298"/>
      <c r="DA34" s="298"/>
      <c r="DB34" s="298"/>
      <c r="DC34" s="298"/>
      <c r="DD34" s="298"/>
      <c r="DE34" s="298"/>
      <c r="DF34" s="298"/>
      <c r="DG34" s="298"/>
      <c r="DH34" s="298"/>
      <c r="DI34" s="298"/>
      <c r="DJ34" s="298"/>
      <c r="DK34" s="298"/>
      <c r="DL34" s="298"/>
      <c r="DM34" s="298"/>
      <c r="DN34" s="298"/>
      <c r="DO34" s="298"/>
      <c r="DP34" s="298"/>
      <c r="DQ34" s="298"/>
      <c r="DR34" s="670"/>
    </row>
    <row r="35" spans="1:122" s="581" customFormat="1" ht="45">
      <c r="A35" s="446">
        <v>7</v>
      </c>
      <c r="B35" s="594" t="s">
        <v>353</v>
      </c>
      <c r="C35" s="595" t="s">
        <v>351</v>
      </c>
      <c r="D35" s="595" t="s">
        <v>354</v>
      </c>
      <c r="E35" s="595" t="s">
        <v>237</v>
      </c>
      <c r="F35" s="595" t="s">
        <v>699</v>
      </c>
      <c r="G35" s="596">
        <v>980</v>
      </c>
      <c r="H35" s="596">
        <v>667</v>
      </c>
      <c r="I35" s="596">
        <v>667</v>
      </c>
      <c r="J35" s="596">
        <f>I35-74.98</f>
        <v>592.02</v>
      </c>
      <c r="K35" s="596"/>
      <c r="L35" s="596"/>
      <c r="M35" s="596"/>
      <c r="N35" s="596">
        <v>667</v>
      </c>
      <c r="O35" s="596"/>
      <c r="P35" s="596"/>
      <c r="Q35" s="596">
        <f t="shared" si="18"/>
        <v>667</v>
      </c>
      <c r="R35" s="596">
        <f t="shared" si="16"/>
        <v>0</v>
      </c>
      <c r="S35" s="596">
        <v>0</v>
      </c>
      <c r="T35" s="599">
        <v>2019</v>
      </c>
      <c r="U35" s="587"/>
      <c r="V35" s="446" t="s">
        <v>587</v>
      </c>
      <c r="W35" s="589"/>
      <c r="AC35" s="669"/>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c r="AZ35" s="298"/>
      <c r="BA35" s="298"/>
      <c r="BB35" s="298"/>
      <c r="BC35" s="298"/>
      <c r="BD35" s="298"/>
      <c r="BE35" s="298"/>
      <c r="BF35" s="298"/>
      <c r="BG35" s="298"/>
      <c r="BH35" s="298"/>
      <c r="BI35" s="298"/>
      <c r="BJ35" s="298"/>
      <c r="BK35" s="298"/>
      <c r="BL35" s="298"/>
      <c r="BM35" s="298"/>
      <c r="BN35" s="298"/>
      <c r="BO35" s="298"/>
      <c r="BP35" s="298"/>
      <c r="BQ35" s="298"/>
      <c r="BR35" s="298"/>
      <c r="BS35" s="298"/>
      <c r="BT35" s="298"/>
      <c r="BU35" s="298"/>
      <c r="BV35" s="298"/>
      <c r="BW35" s="298"/>
      <c r="BX35" s="298"/>
      <c r="BY35" s="298"/>
      <c r="BZ35" s="298"/>
      <c r="CA35" s="298"/>
      <c r="CB35" s="298"/>
      <c r="CC35" s="298"/>
      <c r="CD35" s="298"/>
      <c r="CE35" s="298"/>
      <c r="CF35" s="298"/>
      <c r="CG35" s="298"/>
      <c r="CH35" s="298"/>
      <c r="CI35" s="298"/>
      <c r="CJ35" s="298"/>
      <c r="CK35" s="298"/>
      <c r="CL35" s="298"/>
      <c r="CM35" s="298"/>
      <c r="CN35" s="298"/>
      <c r="CO35" s="298"/>
      <c r="CP35" s="298"/>
      <c r="CQ35" s="298"/>
      <c r="CR35" s="298"/>
      <c r="CS35" s="298"/>
      <c r="CT35" s="298"/>
      <c r="CU35" s="298"/>
      <c r="CV35" s="298"/>
      <c r="CW35" s="298"/>
      <c r="CX35" s="298"/>
      <c r="CY35" s="298"/>
      <c r="CZ35" s="298"/>
      <c r="DA35" s="298"/>
      <c r="DB35" s="298"/>
      <c r="DC35" s="298"/>
      <c r="DD35" s="298"/>
      <c r="DE35" s="298"/>
      <c r="DF35" s="298"/>
      <c r="DG35" s="298"/>
      <c r="DH35" s="298"/>
      <c r="DI35" s="298"/>
      <c r="DJ35" s="298"/>
      <c r="DK35" s="298"/>
      <c r="DL35" s="298"/>
      <c r="DM35" s="298"/>
      <c r="DN35" s="298"/>
      <c r="DO35" s="298"/>
      <c r="DP35" s="298"/>
      <c r="DQ35" s="298"/>
      <c r="DR35" s="670"/>
    </row>
    <row r="36" spans="1:122" s="581" customFormat="1" ht="45">
      <c r="A36" s="446">
        <v>8</v>
      </c>
      <c r="B36" s="594" t="s">
        <v>355</v>
      </c>
      <c r="C36" s="595" t="s">
        <v>356</v>
      </c>
      <c r="D36" s="595" t="s">
        <v>357</v>
      </c>
      <c r="E36" s="595" t="s">
        <v>237</v>
      </c>
      <c r="F36" s="595" t="s">
        <v>700</v>
      </c>
      <c r="G36" s="596">
        <v>3095</v>
      </c>
      <c r="H36" s="596">
        <v>2924</v>
      </c>
      <c r="I36" s="596">
        <v>1000</v>
      </c>
      <c r="J36" s="596">
        <v>1000</v>
      </c>
      <c r="K36" s="596">
        <v>1840</v>
      </c>
      <c r="L36" s="596">
        <v>1646.18</v>
      </c>
      <c r="M36" s="596">
        <f>K36</f>
        <v>1840</v>
      </c>
      <c r="N36" s="596">
        <v>2900</v>
      </c>
      <c r="O36" s="596">
        <v>1300</v>
      </c>
      <c r="P36" s="596">
        <v>1324</v>
      </c>
      <c r="Q36" s="596">
        <f t="shared" si="18"/>
        <v>2840</v>
      </c>
      <c r="R36" s="596">
        <f t="shared" si="16"/>
        <v>84</v>
      </c>
      <c r="S36" s="596">
        <f>R36</f>
        <v>84</v>
      </c>
      <c r="T36" s="599">
        <v>2020</v>
      </c>
      <c r="U36" s="587"/>
      <c r="V36" s="446"/>
      <c r="W36" s="589"/>
      <c r="AC36" s="669"/>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c r="AZ36" s="298"/>
      <c r="BA36" s="298"/>
      <c r="BB36" s="298"/>
      <c r="BC36" s="298"/>
      <c r="BD36" s="298"/>
      <c r="BE36" s="298"/>
      <c r="BF36" s="298"/>
      <c r="BG36" s="298"/>
      <c r="BH36" s="298"/>
      <c r="BI36" s="298"/>
      <c r="BJ36" s="298"/>
      <c r="BK36" s="298"/>
      <c r="BL36" s="298"/>
      <c r="BM36" s="298"/>
      <c r="BN36" s="298"/>
      <c r="BO36" s="298"/>
      <c r="BP36" s="298"/>
      <c r="BQ36" s="298"/>
      <c r="BR36" s="298"/>
      <c r="BS36" s="298"/>
      <c r="BT36" s="298"/>
      <c r="BU36" s="298"/>
      <c r="BV36" s="298"/>
      <c r="BW36" s="298"/>
      <c r="BX36" s="298"/>
      <c r="BY36" s="298"/>
      <c r="BZ36" s="298"/>
      <c r="CA36" s="298"/>
      <c r="CB36" s="298"/>
      <c r="CC36" s="298"/>
      <c r="CD36" s="298"/>
      <c r="CE36" s="298"/>
      <c r="CF36" s="298"/>
      <c r="CG36" s="298"/>
      <c r="CH36" s="298"/>
      <c r="CI36" s="298"/>
      <c r="CJ36" s="298"/>
      <c r="CK36" s="298"/>
      <c r="CL36" s="298"/>
      <c r="CM36" s="298"/>
      <c r="CN36" s="298"/>
      <c r="CO36" s="298"/>
      <c r="CP36" s="298"/>
      <c r="CQ36" s="298"/>
      <c r="CR36" s="298"/>
      <c r="CS36" s="298"/>
      <c r="CT36" s="298"/>
      <c r="CU36" s="298"/>
      <c r="CV36" s="298"/>
      <c r="CW36" s="298"/>
      <c r="CX36" s="298"/>
      <c r="CY36" s="298"/>
      <c r="CZ36" s="298"/>
      <c r="DA36" s="298"/>
      <c r="DB36" s="298"/>
      <c r="DC36" s="298"/>
      <c r="DD36" s="298"/>
      <c r="DE36" s="298"/>
      <c r="DF36" s="298"/>
      <c r="DG36" s="298"/>
      <c r="DH36" s="298"/>
      <c r="DI36" s="298"/>
      <c r="DJ36" s="298"/>
      <c r="DK36" s="298"/>
      <c r="DL36" s="298"/>
      <c r="DM36" s="298"/>
      <c r="DN36" s="298"/>
      <c r="DO36" s="298"/>
      <c r="DP36" s="298"/>
      <c r="DQ36" s="298"/>
      <c r="DR36" s="670"/>
    </row>
    <row r="37" spans="1:122" s="581" customFormat="1" ht="18">
      <c r="A37" s="446">
        <v>9</v>
      </c>
      <c r="B37" s="594" t="s">
        <v>358</v>
      </c>
      <c r="C37" s="595" t="s">
        <v>206</v>
      </c>
      <c r="D37" s="595" t="s">
        <v>352</v>
      </c>
      <c r="E37" s="595" t="s">
        <v>237</v>
      </c>
      <c r="F37" s="595" t="s">
        <v>701</v>
      </c>
      <c r="G37" s="596">
        <v>1886</v>
      </c>
      <c r="H37" s="596">
        <f>G37-15</f>
        <v>1871</v>
      </c>
      <c r="I37" s="596">
        <v>600</v>
      </c>
      <c r="J37" s="596">
        <f>I37</f>
        <v>600</v>
      </c>
      <c r="K37" s="596">
        <v>1180</v>
      </c>
      <c r="L37" s="596">
        <v>1180</v>
      </c>
      <c r="M37" s="596">
        <f>K37</f>
        <v>1180</v>
      </c>
      <c r="N37" s="596">
        <v>1860</v>
      </c>
      <c r="O37" s="596">
        <v>910</v>
      </c>
      <c r="P37" s="596">
        <v>921</v>
      </c>
      <c r="Q37" s="596">
        <f t="shared" si="18"/>
        <v>1780</v>
      </c>
      <c r="R37" s="596">
        <f t="shared" si="16"/>
        <v>91</v>
      </c>
      <c r="S37" s="596">
        <f>R37</f>
        <v>91</v>
      </c>
      <c r="T37" s="599">
        <v>2020</v>
      </c>
      <c r="U37" s="587"/>
      <c r="V37" s="446"/>
      <c r="W37" s="589"/>
      <c r="AC37" s="669"/>
      <c r="AD37" s="298"/>
      <c r="AE37" s="298"/>
      <c r="AF37" s="298"/>
      <c r="AG37" s="298"/>
      <c r="AH37" s="298"/>
      <c r="AI37" s="298"/>
      <c r="AJ37" s="298"/>
      <c r="AK37" s="298"/>
      <c r="AL37" s="298"/>
      <c r="AM37" s="298"/>
      <c r="AN37" s="298"/>
      <c r="AO37" s="298"/>
      <c r="AP37" s="298"/>
      <c r="AQ37" s="298"/>
      <c r="AR37" s="298"/>
      <c r="AS37" s="298"/>
      <c r="AT37" s="298"/>
      <c r="AU37" s="298"/>
      <c r="AV37" s="298"/>
      <c r="AW37" s="298"/>
      <c r="AX37" s="298"/>
      <c r="AY37" s="298"/>
      <c r="AZ37" s="298"/>
      <c r="BA37" s="298"/>
      <c r="BB37" s="298"/>
      <c r="BC37" s="298"/>
      <c r="BD37" s="298"/>
      <c r="BE37" s="298"/>
      <c r="BF37" s="298"/>
      <c r="BG37" s="298"/>
      <c r="BH37" s="298"/>
      <c r="BI37" s="298"/>
      <c r="BJ37" s="298"/>
      <c r="BK37" s="298"/>
      <c r="BL37" s="298"/>
      <c r="BM37" s="298"/>
      <c r="BN37" s="298"/>
      <c r="BO37" s="298"/>
      <c r="BP37" s="298"/>
      <c r="BQ37" s="298"/>
      <c r="BR37" s="298"/>
      <c r="BS37" s="298"/>
      <c r="BT37" s="298"/>
      <c r="BU37" s="298"/>
      <c r="BV37" s="298"/>
      <c r="BW37" s="298"/>
      <c r="BX37" s="298"/>
      <c r="BY37" s="298"/>
      <c r="BZ37" s="298"/>
      <c r="CA37" s="298"/>
      <c r="CB37" s="298"/>
      <c r="CC37" s="298"/>
      <c r="CD37" s="298"/>
      <c r="CE37" s="298"/>
      <c r="CF37" s="298"/>
      <c r="CG37" s="298"/>
      <c r="CH37" s="298"/>
      <c r="CI37" s="298"/>
      <c r="CJ37" s="298"/>
      <c r="CK37" s="298"/>
      <c r="CL37" s="298"/>
      <c r="CM37" s="298"/>
      <c r="CN37" s="298"/>
      <c r="CO37" s="298"/>
      <c r="CP37" s="298"/>
      <c r="CQ37" s="298"/>
      <c r="CR37" s="298"/>
      <c r="CS37" s="298"/>
      <c r="CT37" s="298"/>
      <c r="CU37" s="298"/>
      <c r="CV37" s="298"/>
      <c r="CW37" s="298"/>
      <c r="CX37" s="298"/>
      <c r="CY37" s="298"/>
      <c r="CZ37" s="298"/>
      <c r="DA37" s="298"/>
      <c r="DB37" s="298"/>
      <c r="DC37" s="298"/>
      <c r="DD37" s="298"/>
      <c r="DE37" s="298"/>
      <c r="DF37" s="298"/>
      <c r="DG37" s="298"/>
      <c r="DH37" s="298"/>
      <c r="DI37" s="298"/>
      <c r="DJ37" s="298"/>
      <c r="DK37" s="298"/>
      <c r="DL37" s="298"/>
      <c r="DM37" s="298"/>
      <c r="DN37" s="298"/>
      <c r="DO37" s="298"/>
      <c r="DP37" s="298"/>
      <c r="DQ37" s="298"/>
      <c r="DR37" s="670"/>
    </row>
    <row r="38" spans="1:122" s="581" customFormat="1" ht="22.5">
      <c r="A38" s="446">
        <v>10</v>
      </c>
      <c r="B38" s="594" t="s">
        <v>359</v>
      </c>
      <c r="C38" s="595" t="s">
        <v>288</v>
      </c>
      <c r="D38" s="595" t="s">
        <v>360</v>
      </c>
      <c r="E38" s="595" t="s">
        <v>237</v>
      </c>
      <c r="F38" s="595" t="s">
        <v>702</v>
      </c>
      <c r="G38" s="596">
        <v>4998</v>
      </c>
      <c r="H38" s="596">
        <f>G38-1017</f>
        <v>3981</v>
      </c>
      <c r="I38" s="596">
        <f>2500-81</f>
        <v>2419</v>
      </c>
      <c r="J38" s="596">
        <f>I38-80.85</f>
        <v>2338.15</v>
      </c>
      <c r="K38" s="596">
        <v>1380</v>
      </c>
      <c r="L38" s="596">
        <v>1295.3900000000001</v>
      </c>
      <c r="M38" s="596">
        <f t="shared" si="19"/>
        <v>1380</v>
      </c>
      <c r="N38" s="596">
        <v>3750</v>
      </c>
      <c r="O38" s="596">
        <v>1200</v>
      </c>
      <c r="P38" s="596">
        <v>1431</v>
      </c>
      <c r="Q38" s="596">
        <f t="shared" si="18"/>
        <v>3799</v>
      </c>
      <c r="R38" s="596">
        <f t="shared" si="16"/>
        <v>182</v>
      </c>
      <c r="S38" s="596">
        <f>R38</f>
        <v>182</v>
      </c>
      <c r="T38" s="599">
        <v>2020</v>
      </c>
      <c r="U38" s="587"/>
      <c r="V38" s="446"/>
      <c r="W38" s="589"/>
      <c r="AC38" s="669"/>
      <c r="AD38" s="298"/>
      <c r="AE38" s="298"/>
      <c r="AF38" s="298"/>
      <c r="AG38" s="298"/>
      <c r="AH38" s="298"/>
      <c r="AI38" s="298"/>
      <c r="AJ38" s="298"/>
      <c r="AK38" s="298"/>
      <c r="AL38" s="298"/>
      <c r="AM38" s="298"/>
      <c r="AN38" s="298"/>
      <c r="AO38" s="298"/>
      <c r="AP38" s="298"/>
      <c r="AQ38" s="298"/>
      <c r="AR38" s="298"/>
      <c r="AS38" s="298"/>
      <c r="AT38" s="298"/>
      <c r="AU38" s="298"/>
      <c r="AV38" s="298"/>
      <c r="AW38" s="298"/>
      <c r="AX38" s="298"/>
      <c r="AY38" s="298"/>
      <c r="AZ38" s="298"/>
      <c r="BA38" s="298"/>
      <c r="BB38" s="298"/>
      <c r="BC38" s="298"/>
      <c r="BD38" s="298"/>
      <c r="BE38" s="298"/>
      <c r="BF38" s="298"/>
      <c r="BG38" s="298"/>
      <c r="BH38" s="298"/>
      <c r="BI38" s="298"/>
      <c r="BJ38" s="298"/>
      <c r="BK38" s="298"/>
      <c r="BL38" s="298"/>
      <c r="BM38" s="298"/>
      <c r="BN38" s="298"/>
      <c r="BO38" s="298"/>
      <c r="BP38" s="298"/>
      <c r="BQ38" s="298"/>
      <c r="BR38" s="298"/>
      <c r="BS38" s="298"/>
      <c r="BT38" s="298"/>
      <c r="BU38" s="298"/>
      <c r="BV38" s="298"/>
      <c r="BW38" s="298"/>
      <c r="BX38" s="298"/>
      <c r="BY38" s="298"/>
      <c r="BZ38" s="298"/>
      <c r="CA38" s="298"/>
      <c r="CB38" s="298"/>
      <c r="CC38" s="298"/>
      <c r="CD38" s="298"/>
      <c r="CE38" s="298"/>
      <c r="CF38" s="298"/>
      <c r="CG38" s="298"/>
      <c r="CH38" s="298"/>
      <c r="CI38" s="298"/>
      <c r="CJ38" s="298"/>
      <c r="CK38" s="298"/>
      <c r="CL38" s="298"/>
      <c r="CM38" s="298"/>
      <c r="CN38" s="298"/>
      <c r="CO38" s="298"/>
      <c r="CP38" s="298"/>
      <c r="CQ38" s="298"/>
      <c r="CR38" s="298"/>
      <c r="CS38" s="298"/>
      <c r="CT38" s="298"/>
      <c r="CU38" s="298"/>
      <c r="CV38" s="298"/>
      <c r="CW38" s="298"/>
      <c r="CX38" s="298"/>
      <c r="CY38" s="298"/>
      <c r="CZ38" s="298"/>
      <c r="DA38" s="298"/>
      <c r="DB38" s="298"/>
      <c r="DC38" s="298"/>
      <c r="DD38" s="298"/>
      <c r="DE38" s="298"/>
      <c r="DF38" s="298"/>
      <c r="DG38" s="298"/>
      <c r="DH38" s="298"/>
      <c r="DI38" s="298"/>
      <c r="DJ38" s="298"/>
      <c r="DK38" s="298"/>
      <c r="DL38" s="298"/>
      <c r="DM38" s="298"/>
      <c r="DN38" s="298"/>
      <c r="DO38" s="298"/>
      <c r="DP38" s="298"/>
      <c r="DQ38" s="298"/>
      <c r="DR38" s="670"/>
    </row>
    <row r="39" spans="1:122" s="581" customFormat="1" ht="33.75">
      <c r="A39" s="446">
        <v>11</v>
      </c>
      <c r="B39" s="594" t="s">
        <v>361</v>
      </c>
      <c r="C39" s="595" t="s">
        <v>335</v>
      </c>
      <c r="D39" s="595" t="s">
        <v>362</v>
      </c>
      <c r="E39" s="595" t="s">
        <v>237</v>
      </c>
      <c r="F39" s="595" t="s">
        <v>703</v>
      </c>
      <c r="G39" s="596">
        <v>1589</v>
      </c>
      <c r="H39" s="596">
        <v>1191</v>
      </c>
      <c r="I39" s="596">
        <v>600</v>
      </c>
      <c r="J39" s="596">
        <v>600</v>
      </c>
      <c r="K39" s="596">
        <v>550</v>
      </c>
      <c r="L39" s="596">
        <v>523.67999999999995</v>
      </c>
      <c r="M39" s="596">
        <f t="shared" si="19"/>
        <v>550</v>
      </c>
      <c r="N39" s="596">
        <v>1150</v>
      </c>
      <c r="O39" s="596">
        <v>350</v>
      </c>
      <c r="P39" s="596">
        <v>391</v>
      </c>
      <c r="Q39" s="596">
        <f t="shared" si="18"/>
        <v>1150</v>
      </c>
      <c r="R39" s="596">
        <f t="shared" si="16"/>
        <v>41</v>
      </c>
      <c r="S39" s="596">
        <f>R39</f>
        <v>41</v>
      </c>
      <c r="T39" s="599">
        <v>2020</v>
      </c>
      <c r="U39" s="587"/>
      <c r="V39" s="446"/>
      <c r="W39" s="589"/>
      <c r="AC39" s="669"/>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c r="AZ39" s="298"/>
      <c r="BA39" s="298"/>
      <c r="BB39" s="298"/>
      <c r="BC39" s="298"/>
      <c r="BD39" s="298"/>
      <c r="BE39" s="298"/>
      <c r="BF39" s="298"/>
      <c r="BG39" s="298"/>
      <c r="BH39" s="298"/>
      <c r="BI39" s="298"/>
      <c r="BJ39" s="298"/>
      <c r="BK39" s="298"/>
      <c r="BL39" s="298"/>
      <c r="BM39" s="298"/>
      <c r="BN39" s="298"/>
      <c r="BO39" s="298"/>
      <c r="BP39" s="298"/>
      <c r="BQ39" s="298"/>
      <c r="BR39" s="298"/>
      <c r="BS39" s="298"/>
      <c r="BT39" s="298"/>
      <c r="BU39" s="298"/>
      <c r="BV39" s="298"/>
      <c r="BW39" s="298"/>
      <c r="BX39" s="298"/>
      <c r="BY39" s="298"/>
      <c r="BZ39" s="298"/>
      <c r="CA39" s="298"/>
      <c r="CB39" s="298"/>
      <c r="CC39" s="298"/>
      <c r="CD39" s="298"/>
      <c r="CE39" s="298"/>
      <c r="CF39" s="298"/>
      <c r="CG39" s="298"/>
      <c r="CH39" s="298"/>
      <c r="CI39" s="298"/>
      <c r="CJ39" s="298"/>
      <c r="CK39" s="298"/>
      <c r="CL39" s="298"/>
      <c r="CM39" s="298"/>
      <c r="CN39" s="298"/>
      <c r="CO39" s="298"/>
      <c r="CP39" s="298"/>
      <c r="CQ39" s="298"/>
      <c r="CR39" s="298"/>
      <c r="CS39" s="298"/>
      <c r="CT39" s="298"/>
      <c r="CU39" s="298"/>
      <c r="CV39" s="298"/>
      <c r="CW39" s="298"/>
      <c r="CX39" s="298"/>
      <c r="CY39" s="298"/>
      <c r="CZ39" s="298"/>
      <c r="DA39" s="298"/>
      <c r="DB39" s="298"/>
      <c r="DC39" s="298"/>
      <c r="DD39" s="298"/>
      <c r="DE39" s="298"/>
      <c r="DF39" s="298"/>
      <c r="DG39" s="298"/>
      <c r="DH39" s="298"/>
      <c r="DI39" s="298"/>
      <c r="DJ39" s="298"/>
      <c r="DK39" s="298"/>
      <c r="DL39" s="298"/>
      <c r="DM39" s="298"/>
      <c r="DN39" s="298"/>
      <c r="DO39" s="298"/>
      <c r="DP39" s="298"/>
      <c r="DQ39" s="298"/>
      <c r="DR39" s="670"/>
    </row>
    <row r="40" spans="1:122" s="581" customFormat="1" ht="22.5">
      <c r="A40" s="608">
        <v>12</v>
      </c>
      <c r="B40" s="604" t="s">
        <v>388</v>
      </c>
      <c r="C40" s="595" t="s">
        <v>253</v>
      </c>
      <c r="D40" s="605" t="s">
        <v>239</v>
      </c>
      <c r="E40" s="595" t="s">
        <v>237</v>
      </c>
      <c r="F40" s="595" t="s">
        <v>704</v>
      </c>
      <c r="G40" s="597"/>
      <c r="H40" s="596"/>
      <c r="I40" s="596"/>
      <c r="J40" s="596"/>
      <c r="K40" s="596">
        <v>440</v>
      </c>
      <c r="L40" s="596"/>
      <c r="M40" s="596">
        <f t="shared" si="19"/>
        <v>440</v>
      </c>
      <c r="N40" s="596"/>
      <c r="O40" s="596"/>
      <c r="P40" s="596"/>
      <c r="Q40" s="596">
        <f t="shared" si="18"/>
        <v>440</v>
      </c>
      <c r="R40" s="596">
        <v>0</v>
      </c>
      <c r="S40" s="596">
        <f>R40</f>
        <v>0</v>
      </c>
      <c r="T40" s="587">
        <v>2020</v>
      </c>
      <c r="U40" s="587" t="s">
        <v>511</v>
      </c>
      <c r="V40" s="446"/>
      <c r="W40" s="589"/>
      <c r="AC40" s="669"/>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c r="AZ40" s="298"/>
      <c r="BA40" s="298"/>
      <c r="BB40" s="298"/>
      <c r="BC40" s="298"/>
      <c r="BD40" s="298"/>
      <c r="BE40" s="298"/>
      <c r="BF40" s="298"/>
      <c r="BG40" s="298"/>
      <c r="BH40" s="298"/>
      <c r="BI40" s="298"/>
      <c r="BJ40" s="298"/>
      <c r="BK40" s="298"/>
      <c r="BL40" s="298"/>
      <c r="BM40" s="298"/>
      <c r="BN40" s="298"/>
      <c r="BO40" s="298"/>
      <c r="BP40" s="298"/>
      <c r="BQ40" s="298"/>
      <c r="BR40" s="298"/>
      <c r="BS40" s="298"/>
      <c r="BT40" s="298"/>
      <c r="BU40" s="298"/>
      <c r="BV40" s="298"/>
      <c r="BW40" s="298"/>
      <c r="BX40" s="298"/>
      <c r="BY40" s="298"/>
      <c r="BZ40" s="298"/>
      <c r="CA40" s="298"/>
      <c r="CB40" s="298"/>
      <c r="CC40" s="298"/>
      <c r="CD40" s="298"/>
      <c r="CE40" s="298"/>
      <c r="CF40" s="298"/>
      <c r="CG40" s="298"/>
      <c r="CH40" s="298"/>
      <c r="CI40" s="298"/>
      <c r="CJ40" s="298"/>
      <c r="CK40" s="298"/>
      <c r="CL40" s="298"/>
      <c r="CM40" s="298"/>
      <c r="CN40" s="298"/>
      <c r="CO40" s="298"/>
      <c r="CP40" s="298"/>
      <c r="CQ40" s="298"/>
      <c r="CR40" s="298"/>
      <c r="CS40" s="298"/>
      <c r="CT40" s="298"/>
      <c r="CU40" s="298"/>
      <c r="CV40" s="298"/>
      <c r="CW40" s="298"/>
      <c r="CX40" s="298"/>
      <c r="CY40" s="298"/>
      <c r="CZ40" s="298"/>
      <c r="DA40" s="298"/>
      <c r="DB40" s="298"/>
      <c r="DC40" s="298"/>
      <c r="DD40" s="298"/>
      <c r="DE40" s="298"/>
      <c r="DF40" s="298"/>
      <c r="DG40" s="298"/>
      <c r="DH40" s="298"/>
      <c r="DI40" s="298"/>
      <c r="DJ40" s="298"/>
      <c r="DK40" s="298"/>
      <c r="DL40" s="298"/>
      <c r="DM40" s="298"/>
      <c r="DN40" s="298"/>
      <c r="DO40" s="298"/>
      <c r="DP40" s="298"/>
      <c r="DQ40" s="298"/>
      <c r="DR40" s="670"/>
    </row>
    <row r="41" spans="1:122" s="660" customFormat="1" ht="11.25">
      <c r="A41" s="584" t="s">
        <v>84</v>
      </c>
      <c r="B41" s="581" t="s">
        <v>656</v>
      </c>
      <c r="C41" s="585"/>
      <c r="D41" s="585"/>
      <c r="E41" s="585"/>
      <c r="F41" s="585"/>
      <c r="G41" s="586">
        <f>G42+G46</f>
        <v>21517.777999999998</v>
      </c>
      <c r="H41" s="586">
        <f>H42+H46</f>
        <v>20115.777999999998</v>
      </c>
      <c r="I41" s="586">
        <f>I42+I46</f>
        <v>0</v>
      </c>
      <c r="J41" s="586">
        <f t="shared" ref="J41:Q41" si="20">J42+J46</f>
        <v>0</v>
      </c>
      <c r="K41" s="586">
        <f>K42+K46</f>
        <v>15654</v>
      </c>
      <c r="L41" s="586">
        <f t="shared" si="20"/>
        <v>12525.17</v>
      </c>
      <c r="M41" s="586">
        <f t="shared" si="20"/>
        <v>15654</v>
      </c>
      <c r="N41" s="586">
        <f t="shared" si="20"/>
        <v>16777.239999999998</v>
      </c>
      <c r="O41" s="586">
        <f t="shared" si="20"/>
        <v>13010</v>
      </c>
      <c r="P41" s="586">
        <f t="shared" si="20"/>
        <v>15118</v>
      </c>
      <c r="Q41" s="586">
        <f t="shared" si="20"/>
        <v>15654</v>
      </c>
      <c r="R41" s="586">
        <f>R42+R46</f>
        <v>4050.7779999999998</v>
      </c>
      <c r="S41" s="586">
        <f>S42+S46</f>
        <v>4050.7779999999998</v>
      </c>
      <c r="T41" s="587"/>
      <c r="U41" s="587"/>
      <c r="V41" s="446"/>
      <c r="W41" s="589"/>
      <c r="X41" s="581"/>
      <c r="Y41" s="581"/>
      <c r="Z41" s="581"/>
      <c r="AA41" s="581"/>
      <c r="AC41" s="661"/>
      <c r="AD41" s="662"/>
      <c r="AE41" s="662"/>
      <c r="AF41" s="662"/>
      <c r="AG41" s="662"/>
      <c r="AH41" s="662"/>
      <c r="AI41" s="662"/>
      <c r="AJ41" s="662"/>
      <c r="AK41" s="662"/>
      <c r="AL41" s="662"/>
      <c r="AM41" s="662"/>
      <c r="AN41" s="662"/>
      <c r="AO41" s="662"/>
      <c r="AP41" s="662"/>
      <c r="AQ41" s="662"/>
      <c r="AR41" s="662"/>
      <c r="AS41" s="662"/>
      <c r="AT41" s="662"/>
      <c r="AU41" s="662"/>
      <c r="AV41" s="662"/>
      <c r="AW41" s="662"/>
      <c r="AX41" s="662"/>
      <c r="AY41" s="662"/>
      <c r="AZ41" s="662"/>
      <c r="BA41" s="662"/>
      <c r="BB41" s="662"/>
      <c r="BC41" s="662"/>
      <c r="BD41" s="662"/>
      <c r="BE41" s="662"/>
      <c r="BF41" s="662"/>
      <c r="BG41" s="662"/>
      <c r="BH41" s="662"/>
      <c r="BI41" s="662"/>
      <c r="BJ41" s="662"/>
      <c r="BK41" s="662"/>
      <c r="BL41" s="662"/>
      <c r="BM41" s="662"/>
      <c r="BN41" s="662"/>
      <c r="BO41" s="662"/>
      <c r="BP41" s="662"/>
      <c r="BQ41" s="662"/>
      <c r="BR41" s="662"/>
      <c r="BS41" s="662"/>
      <c r="BT41" s="662"/>
      <c r="BU41" s="662"/>
      <c r="BV41" s="662"/>
      <c r="BW41" s="662"/>
      <c r="BX41" s="662"/>
      <c r="BY41" s="662"/>
      <c r="BZ41" s="662"/>
      <c r="CA41" s="662"/>
      <c r="CB41" s="662"/>
      <c r="CC41" s="662"/>
      <c r="CD41" s="662"/>
      <c r="CE41" s="662"/>
      <c r="CF41" s="662"/>
      <c r="CG41" s="662"/>
      <c r="CH41" s="662"/>
      <c r="CI41" s="662"/>
      <c r="CJ41" s="662"/>
      <c r="CK41" s="662"/>
      <c r="CL41" s="662"/>
      <c r="CM41" s="662"/>
      <c r="CN41" s="662"/>
      <c r="CO41" s="662"/>
      <c r="CP41" s="662"/>
      <c r="CQ41" s="662"/>
      <c r="CR41" s="662"/>
      <c r="CS41" s="662"/>
      <c r="CT41" s="662"/>
      <c r="CU41" s="662"/>
      <c r="CV41" s="662"/>
      <c r="CW41" s="662"/>
      <c r="CX41" s="662"/>
      <c r="CY41" s="662"/>
      <c r="CZ41" s="662"/>
      <c r="DA41" s="662"/>
      <c r="DB41" s="662"/>
      <c r="DC41" s="662"/>
      <c r="DD41" s="662"/>
      <c r="DE41" s="662"/>
      <c r="DF41" s="662"/>
      <c r="DG41" s="662"/>
      <c r="DH41" s="662"/>
      <c r="DI41" s="662"/>
      <c r="DJ41" s="662"/>
      <c r="DK41" s="662"/>
      <c r="DL41" s="662"/>
      <c r="DM41" s="662"/>
      <c r="DN41" s="662"/>
      <c r="DO41" s="662"/>
      <c r="DP41" s="662"/>
      <c r="DQ41" s="662"/>
      <c r="DR41" s="663"/>
    </row>
    <row r="42" spans="1:122" s="660" customFormat="1" ht="22.5">
      <c r="A42" s="609"/>
      <c r="B42" s="610" t="s">
        <v>499</v>
      </c>
      <c r="C42" s="611"/>
      <c r="D42" s="612"/>
      <c r="E42" s="612"/>
      <c r="F42" s="585"/>
      <c r="G42" s="586">
        <f>SUM(G43:G44)</f>
        <v>8711</v>
      </c>
      <c r="H42" s="586">
        <f t="shared" ref="H42:Q42" si="21">SUM(H43:H45)</f>
        <v>8550</v>
      </c>
      <c r="I42" s="586">
        <f t="shared" si="21"/>
        <v>0</v>
      </c>
      <c r="J42" s="586">
        <f t="shared" si="21"/>
        <v>0</v>
      </c>
      <c r="K42" s="586">
        <f t="shared" si="21"/>
        <v>5093</v>
      </c>
      <c r="L42" s="586">
        <f t="shared" si="21"/>
        <v>3756.6</v>
      </c>
      <c r="M42" s="586">
        <f t="shared" si="21"/>
        <v>5093</v>
      </c>
      <c r="N42" s="586">
        <f t="shared" si="21"/>
        <v>7450</v>
      </c>
      <c r="O42" s="586">
        <f t="shared" si="21"/>
        <v>4910</v>
      </c>
      <c r="P42" s="586">
        <f t="shared" si="21"/>
        <v>5200</v>
      </c>
      <c r="Q42" s="586">
        <f t="shared" si="21"/>
        <v>5093</v>
      </c>
      <c r="R42" s="586">
        <f>SUM(R43:R44)</f>
        <v>3960</v>
      </c>
      <c r="S42" s="586">
        <f>SUM(S43:S44)</f>
        <v>3960</v>
      </c>
      <c r="T42" s="587"/>
      <c r="U42" s="587"/>
      <c r="V42" s="446"/>
      <c r="W42" s="589"/>
      <c r="X42" s="581"/>
      <c r="Y42" s="581"/>
      <c r="Z42" s="581"/>
      <c r="AA42" s="581"/>
      <c r="AC42" s="661"/>
      <c r="AD42" s="662"/>
      <c r="AE42" s="662"/>
      <c r="AF42" s="662"/>
      <c r="AG42" s="662"/>
      <c r="AH42" s="662"/>
      <c r="AI42" s="662"/>
      <c r="AJ42" s="662"/>
      <c r="AK42" s="662"/>
      <c r="AL42" s="662"/>
      <c r="AM42" s="662"/>
      <c r="AN42" s="662"/>
      <c r="AO42" s="662"/>
      <c r="AP42" s="662"/>
      <c r="AQ42" s="662"/>
      <c r="AR42" s="662"/>
      <c r="AS42" s="662"/>
      <c r="AT42" s="662"/>
      <c r="AU42" s="662"/>
      <c r="AV42" s="662"/>
      <c r="AW42" s="662"/>
      <c r="AX42" s="662"/>
      <c r="AY42" s="662"/>
      <c r="AZ42" s="662"/>
      <c r="BA42" s="662"/>
      <c r="BB42" s="662"/>
      <c r="BC42" s="662"/>
      <c r="BD42" s="662"/>
      <c r="BE42" s="662"/>
      <c r="BF42" s="662"/>
      <c r="BG42" s="662"/>
      <c r="BH42" s="662"/>
      <c r="BI42" s="662"/>
      <c r="BJ42" s="662"/>
      <c r="BK42" s="662"/>
      <c r="BL42" s="662"/>
      <c r="BM42" s="662"/>
      <c r="BN42" s="662"/>
      <c r="BO42" s="662"/>
      <c r="BP42" s="662"/>
      <c r="BQ42" s="662"/>
      <c r="BR42" s="662"/>
      <c r="BS42" s="662"/>
      <c r="BT42" s="662"/>
      <c r="BU42" s="662"/>
      <c r="BV42" s="662"/>
      <c r="BW42" s="662"/>
      <c r="BX42" s="662"/>
      <c r="BY42" s="662"/>
      <c r="BZ42" s="662"/>
      <c r="CA42" s="662"/>
      <c r="CB42" s="662"/>
      <c r="CC42" s="662"/>
      <c r="CD42" s="662"/>
      <c r="CE42" s="662"/>
      <c r="CF42" s="662"/>
      <c r="CG42" s="662"/>
      <c r="CH42" s="662"/>
      <c r="CI42" s="662"/>
      <c r="CJ42" s="662"/>
      <c r="CK42" s="662"/>
      <c r="CL42" s="662"/>
      <c r="CM42" s="662"/>
      <c r="CN42" s="662"/>
      <c r="CO42" s="662"/>
      <c r="CP42" s="662"/>
      <c r="CQ42" s="662"/>
      <c r="CR42" s="662"/>
      <c r="CS42" s="662"/>
      <c r="CT42" s="662"/>
      <c r="CU42" s="662"/>
      <c r="CV42" s="662"/>
      <c r="CW42" s="662"/>
      <c r="CX42" s="662"/>
      <c r="CY42" s="662"/>
      <c r="CZ42" s="662"/>
      <c r="DA42" s="662"/>
      <c r="DB42" s="662"/>
      <c r="DC42" s="662"/>
      <c r="DD42" s="662"/>
      <c r="DE42" s="662"/>
      <c r="DF42" s="662"/>
      <c r="DG42" s="662"/>
      <c r="DH42" s="662"/>
      <c r="DI42" s="662"/>
      <c r="DJ42" s="662"/>
      <c r="DK42" s="662"/>
      <c r="DL42" s="662"/>
      <c r="DM42" s="662"/>
      <c r="DN42" s="662"/>
      <c r="DO42" s="662"/>
      <c r="DP42" s="662"/>
      <c r="DQ42" s="662"/>
      <c r="DR42" s="663"/>
    </row>
    <row r="43" spans="1:122" s="581" customFormat="1" ht="27">
      <c r="A43" s="613" t="s">
        <v>76</v>
      </c>
      <c r="B43" s="614" t="s">
        <v>500</v>
      </c>
      <c r="C43" s="595" t="s">
        <v>213</v>
      </c>
      <c r="D43" s="595"/>
      <c r="E43" s="595" t="s">
        <v>481</v>
      </c>
      <c r="F43" s="587" t="s">
        <v>705</v>
      </c>
      <c r="G43" s="596">
        <v>6950</v>
      </c>
      <c r="H43" s="596">
        <f>G43-100</f>
        <v>6850</v>
      </c>
      <c r="I43" s="596"/>
      <c r="J43" s="596"/>
      <c r="K43" s="602">
        <v>2890</v>
      </c>
      <c r="L43" s="596">
        <v>2840</v>
      </c>
      <c r="M43" s="596">
        <f>K43</f>
        <v>2890</v>
      </c>
      <c r="N43" s="596">
        <v>6000</v>
      </c>
      <c r="O43" s="596">
        <v>3560</v>
      </c>
      <c r="P43" s="596">
        <v>3600</v>
      </c>
      <c r="Q43" s="596">
        <f>I43+K43</f>
        <v>2890</v>
      </c>
      <c r="R43" s="596">
        <f>H43-Q43</f>
        <v>3960</v>
      </c>
      <c r="S43" s="596">
        <f>R43</f>
        <v>3960</v>
      </c>
      <c r="T43" s="587">
        <v>2021</v>
      </c>
      <c r="U43" s="587" t="s">
        <v>402</v>
      </c>
      <c r="V43" s="446"/>
      <c r="W43" s="589"/>
      <c r="AC43" s="669"/>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c r="AZ43" s="298"/>
      <c r="BA43" s="298"/>
      <c r="BB43" s="298"/>
      <c r="BC43" s="298"/>
      <c r="BD43" s="298"/>
      <c r="BE43" s="298"/>
      <c r="BF43" s="298"/>
      <c r="BG43" s="298"/>
      <c r="BH43" s="298"/>
      <c r="BI43" s="298"/>
      <c r="BJ43" s="298"/>
      <c r="BK43" s="298"/>
      <c r="BL43" s="298"/>
      <c r="BM43" s="298"/>
      <c r="BN43" s="298"/>
      <c r="BO43" s="298"/>
      <c r="BP43" s="298"/>
      <c r="BQ43" s="298"/>
      <c r="BR43" s="298"/>
      <c r="BS43" s="298"/>
      <c r="BT43" s="298"/>
      <c r="BU43" s="298"/>
      <c r="BV43" s="298"/>
      <c r="BW43" s="298"/>
      <c r="BX43" s="298"/>
      <c r="BY43" s="298"/>
      <c r="BZ43" s="298"/>
      <c r="CA43" s="298"/>
      <c r="CB43" s="298"/>
      <c r="CC43" s="298"/>
      <c r="CD43" s="298"/>
      <c r="CE43" s="298"/>
      <c r="CF43" s="298"/>
      <c r="CG43" s="298"/>
      <c r="CH43" s="298"/>
      <c r="CI43" s="298"/>
      <c r="CJ43" s="298"/>
      <c r="CK43" s="298"/>
      <c r="CL43" s="298"/>
      <c r="CM43" s="298"/>
      <c r="CN43" s="298"/>
      <c r="CO43" s="298"/>
      <c r="CP43" s="298"/>
      <c r="CQ43" s="298"/>
      <c r="CR43" s="298"/>
      <c r="CS43" s="298"/>
      <c r="CT43" s="298"/>
      <c r="CU43" s="298"/>
      <c r="CV43" s="298"/>
      <c r="CW43" s="298"/>
      <c r="CX43" s="298"/>
      <c r="CY43" s="298"/>
      <c r="CZ43" s="298"/>
      <c r="DA43" s="298"/>
      <c r="DB43" s="298"/>
      <c r="DC43" s="298"/>
      <c r="DD43" s="298"/>
      <c r="DE43" s="298"/>
      <c r="DF43" s="298"/>
      <c r="DG43" s="298"/>
      <c r="DH43" s="298"/>
      <c r="DI43" s="298"/>
      <c r="DJ43" s="298"/>
      <c r="DK43" s="298"/>
      <c r="DL43" s="298"/>
      <c r="DM43" s="298"/>
      <c r="DN43" s="298"/>
      <c r="DO43" s="298"/>
      <c r="DP43" s="298"/>
      <c r="DQ43" s="298"/>
      <c r="DR43" s="670"/>
    </row>
    <row r="44" spans="1:122" s="581" customFormat="1" ht="27">
      <c r="A44" s="613" t="s">
        <v>88</v>
      </c>
      <c r="B44" s="614" t="s">
        <v>501</v>
      </c>
      <c r="C44" s="595" t="s">
        <v>351</v>
      </c>
      <c r="D44" s="595"/>
      <c r="E44" s="595" t="s">
        <v>481</v>
      </c>
      <c r="F44" s="587" t="s">
        <v>706</v>
      </c>
      <c r="G44" s="596">
        <v>1761</v>
      </c>
      <c r="H44" s="596">
        <f>G44-61</f>
        <v>1700</v>
      </c>
      <c r="I44" s="596"/>
      <c r="J44" s="596"/>
      <c r="K44" s="602">
        <v>1700</v>
      </c>
      <c r="L44" s="606">
        <v>916.6</v>
      </c>
      <c r="M44" s="596">
        <f>K44</f>
        <v>1700</v>
      </c>
      <c r="N44" s="596">
        <v>1450</v>
      </c>
      <c r="O44" s="596">
        <v>1350</v>
      </c>
      <c r="P44" s="596">
        <v>1600</v>
      </c>
      <c r="Q44" s="596">
        <f t="shared" ref="Q44:Q45" si="22">I44+K44</f>
        <v>1700</v>
      </c>
      <c r="R44" s="596">
        <f t="shared" ref="R44" si="23">H44-Q44</f>
        <v>0</v>
      </c>
      <c r="S44" s="596">
        <v>0</v>
      </c>
      <c r="T44" s="587">
        <v>2021</v>
      </c>
      <c r="U44" s="587"/>
      <c r="V44" s="446" t="s">
        <v>587</v>
      </c>
      <c r="W44" s="589"/>
      <c r="AC44" s="669"/>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c r="AZ44" s="298"/>
      <c r="BA44" s="298"/>
      <c r="BB44" s="298"/>
      <c r="BC44" s="298"/>
      <c r="BD44" s="298"/>
      <c r="BE44" s="298"/>
      <c r="BF44" s="298"/>
      <c r="BG44" s="298"/>
      <c r="BH44" s="298"/>
      <c r="BI44" s="298"/>
      <c r="BJ44" s="298"/>
      <c r="BK44" s="298"/>
      <c r="BL44" s="298"/>
      <c r="BM44" s="298"/>
      <c r="BN44" s="298"/>
      <c r="BO44" s="298"/>
      <c r="BP44" s="298"/>
      <c r="BQ44" s="298"/>
      <c r="BR44" s="298"/>
      <c r="BS44" s="298"/>
      <c r="BT44" s="298"/>
      <c r="BU44" s="298"/>
      <c r="BV44" s="298"/>
      <c r="BW44" s="298"/>
      <c r="BX44" s="298"/>
      <c r="BY44" s="298"/>
      <c r="BZ44" s="298"/>
      <c r="CA44" s="298"/>
      <c r="CB44" s="298"/>
      <c r="CC44" s="298"/>
      <c r="CD44" s="298"/>
      <c r="CE44" s="298"/>
      <c r="CF44" s="298"/>
      <c r="CG44" s="298"/>
      <c r="CH44" s="298"/>
      <c r="CI44" s="298"/>
      <c r="CJ44" s="298"/>
      <c r="CK44" s="298"/>
      <c r="CL44" s="298"/>
      <c r="CM44" s="298"/>
      <c r="CN44" s="298"/>
      <c r="CO44" s="298"/>
      <c r="CP44" s="298"/>
      <c r="CQ44" s="298"/>
      <c r="CR44" s="298"/>
      <c r="CS44" s="298"/>
      <c r="CT44" s="298"/>
      <c r="CU44" s="298"/>
      <c r="CV44" s="298"/>
      <c r="CW44" s="298"/>
      <c r="CX44" s="298"/>
      <c r="CY44" s="298"/>
      <c r="CZ44" s="298"/>
      <c r="DA44" s="298"/>
      <c r="DB44" s="298"/>
      <c r="DC44" s="298"/>
      <c r="DD44" s="298"/>
      <c r="DE44" s="298"/>
      <c r="DF44" s="298"/>
      <c r="DG44" s="298"/>
      <c r="DH44" s="298"/>
      <c r="DI44" s="298"/>
      <c r="DJ44" s="298"/>
      <c r="DK44" s="298"/>
      <c r="DL44" s="298"/>
      <c r="DM44" s="298"/>
      <c r="DN44" s="298"/>
      <c r="DO44" s="298"/>
      <c r="DP44" s="298"/>
      <c r="DQ44" s="298"/>
      <c r="DR44" s="670"/>
    </row>
    <row r="45" spans="1:122" s="581" customFormat="1" ht="27">
      <c r="A45" s="615">
        <v>3</v>
      </c>
      <c r="B45" s="594" t="s">
        <v>708</v>
      </c>
      <c r="C45" s="595" t="s">
        <v>599</v>
      </c>
      <c r="D45" s="595" t="s">
        <v>724</v>
      </c>
      <c r="E45" s="595" t="s">
        <v>481</v>
      </c>
      <c r="F45" s="587" t="s">
        <v>709</v>
      </c>
      <c r="G45" s="596"/>
      <c r="H45" s="596"/>
      <c r="I45" s="596"/>
      <c r="J45" s="596"/>
      <c r="K45" s="602">
        <v>503</v>
      </c>
      <c r="L45" s="606">
        <v>0</v>
      </c>
      <c r="M45" s="596">
        <f>K45</f>
        <v>503</v>
      </c>
      <c r="N45" s="596"/>
      <c r="O45" s="596"/>
      <c r="P45" s="596"/>
      <c r="Q45" s="596">
        <f t="shared" si="22"/>
        <v>503</v>
      </c>
      <c r="R45" s="596">
        <f>503-Q45</f>
        <v>0</v>
      </c>
      <c r="S45" s="596">
        <f>R45</f>
        <v>0</v>
      </c>
      <c r="T45" s="587">
        <v>2021</v>
      </c>
      <c r="U45" s="587" t="s">
        <v>711</v>
      </c>
      <c r="V45" s="446" t="s">
        <v>710</v>
      </c>
      <c r="W45" s="589"/>
      <c r="AC45" s="669"/>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c r="AZ45" s="298"/>
      <c r="BA45" s="298"/>
      <c r="BB45" s="298"/>
      <c r="BC45" s="298"/>
      <c r="BD45" s="298"/>
      <c r="BE45" s="298"/>
      <c r="BF45" s="298"/>
      <c r="BG45" s="298"/>
      <c r="BH45" s="298"/>
      <c r="BI45" s="298"/>
      <c r="BJ45" s="298"/>
      <c r="BK45" s="298"/>
      <c r="BL45" s="298"/>
      <c r="BM45" s="298"/>
      <c r="BN45" s="298"/>
      <c r="BO45" s="298"/>
      <c r="BP45" s="298"/>
      <c r="BQ45" s="298"/>
      <c r="BR45" s="298"/>
      <c r="BS45" s="298"/>
      <c r="BT45" s="298"/>
      <c r="BU45" s="298"/>
      <c r="BV45" s="298"/>
      <c r="BW45" s="298"/>
      <c r="BX45" s="298"/>
      <c r="BY45" s="298"/>
      <c r="BZ45" s="298"/>
      <c r="CA45" s="298"/>
      <c r="CB45" s="298"/>
      <c r="CC45" s="298"/>
      <c r="CD45" s="298"/>
      <c r="CE45" s="298"/>
      <c r="CF45" s="298"/>
      <c r="CG45" s="298"/>
      <c r="CH45" s="298"/>
      <c r="CI45" s="298"/>
      <c r="CJ45" s="298"/>
      <c r="CK45" s="298"/>
      <c r="CL45" s="298"/>
      <c r="CM45" s="298"/>
      <c r="CN45" s="298"/>
      <c r="CO45" s="298"/>
      <c r="CP45" s="298"/>
      <c r="CQ45" s="298"/>
      <c r="CR45" s="298"/>
      <c r="CS45" s="298"/>
      <c r="CT45" s="298"/>
      <c r="CU45" s="298"/>
      <c r="CV45" s="298"/>
      <c r="CW45" s="298"/>
      <c r="CX45" s="298"/>
      <c r="CY45" s="298"/>
      <c r="CZ45" s="298"/>
      <c r="DA45" s="298"/>
      <c r="DB45" s="298"/>
      <c r="DC45" s="298"/>
      <c r="DD45" s="298"/>
      <c r="DE45" s="298"/>
      <c r="DF45" s="298"/>
      <c r="DG45" s="298"/>
      <c r="DH45" s="298"/>
      <c r="DI45" s="298"/>
      <c r="DJ45" s="298"/>
      <c r="DK45" s="298"/>
      <c r="DL45" s="298"/>
      <c r="DM45" s="298"/>
      <c r="DN45" s="298"/>
      <c r="DO45" s="298"/>
      <c r="DP45" s="298"/>
      <c r="DQ45" s="298"/>
      <c r="DR45" s="670"/>
    </row>
    <row r="46" spans="1:122" s="660" customFormat="1" ht="19.5" customHeight="1">
      <c r="A46" s="613"/>
      <c r="B46" s="610" t="s">
        <v>502</v>
      </c>
      <c r="C46" s="616"/>
      <c r="D46" s="616"/>
      <c r="E46" s="616"/>
      <c r="F46" s="585"/>
      <c r="G46" s="586">
        <f>SUM(G47:G50)</f>
        <v>12806.778</v>
      </c>
      <c r="H46" s="586">
        <f t="shared" ref="H46:P46" si="24">SUM(H47:H50)</f>
        <v>11565.778</v>
      </c>
      <c r="I46" s="586">
        <f t="shared" si="24"/>
        <v>0</v>
      </c>
      <c r="J46" s="586">
        <f t="shared" si="24"/>
        <v>0</v>
      </c>
      <c r="K46" s="586">
        <f>SUM(K47:K50)</f>
        <v>10561</v>
      </c>
      <c r="L46" s="586">
        <f t="shared" si="24"/>
        <v>8768.57</v>
      </c>
      <c r="M46" s="586">
        <f t="shared" si="24"/>
        <v>10561</v>
      </c>
      <c r="N46" s="586">
        <f t="shared" si="24"/>
        <v>9327.24</v>
      </c>
      <c r="O46" s="586">
        <f t="shared" si="24"/>
        <v>8100</v>
      </c>
      <c r="P46" s="586">
        <f t="shared" si="24"/>
        <v>9918</v>
      </c>
      <c r="Q46" s="586">
        <f>SUM(Q47:Q50)</f>
        <v>10561</v>
      </c>
      <c r="R46" s="586">
        <f>SUM(R47:R50)</f>
        <v>90.777999999999793</v>
      </c>
      <c r="S46" s="586">
        <f>SUM(S47:S50)</f>
        <v>90.777999999999793</v>
      </c>
      <c r="T46" s="587"/>
      <c r="U46" s="587"/>
      <c r="V46" s="446"/>
      <c r="W46" s="589"/>
      <c r="X46" s="581"/>
      <c r="Y46" s="581"/>
      <c r="Z46" s="581"/>
      <c r="AA46" s="581"/>
      <c r="AC46" s="661"/>
      <c r="AD46" s="662"/>
      <c r="AE46" s="662"/>
      <c r="AF46" s="662"/>
      <c r="AG46" s="662"/>
      <c r="AH46" s="662"/>
      <c r="AI46" s="662"/>
      <c r="AJ46" s="662"/>
      <c r="AK46" s="662"/>
      <c r="AL46" s="662"/>
      <c r="AM46" s="662"/>
      <c r="AN46" s="662"/>
      <c r="AO46" s="662"/>
      <c r="AP46" s="662"/>
      <c r="AQ46" s="662"/>
      <c r="AR46" s="662"/>
      <c r="AS46" s="662"/>
      <c r="AT46" s="662"/>
      <c r="AU46" s="662"/>
      <c r="AV46" s="662"/>
      <c r="AW46" s="662"/>
      <c r="AX46" s="662"/>
      <c r="AY46" s="662"/>
      <c r="AZ46" s="662"/>
      <c r="BA46" s="662"/>
      <c r="BB46" s="662"/>
      <c r="BC46" s="662"/>
      <c r="BD46" s="662"/>
      <c r="BE46" s="662"/>
      <c r="BF46" s="662"/>
      <c r="BG46" s="662"/>
      <c r="BH46" s="662"/>
      <c r="BI46" s="662"/>
      <c r="BJ46" s="662"/>
      <c r="BK46" s="662"/>
      <c r="BL46" s="662"/>
      <c r="BM46" s="662"/>
      <c r="BN46" s="662"/>
      <c r="BO46" s="662"/>
      <c r="BP46" s="662"/>
      <c r="BQ46" s="662"/>
      <c r="BR46" s="662"/>
      <c r="BS46" s="662"/>
      <c r="BT46" s="662"/>
      <c r="BU46" s="662"/>
      <c r="BV46" s="662"/>
      <c r="BW46" s="662"/>
      <c r="BX46" s="662"/>
      <c r="BY46" s="662"/>
      <c r="BZ46" s="662"/>
      <c r="CA46" s="662"/>
      <c r="CB46" s="662"/>
      <c r="CC46" s="662"/>
      <c r="CD46" s="662"/>
      <c r="CE46" s="662"/>
      <c r="CF46" s="662"/>
      <c r="CG46" s="662"/>
      <c r="CH46" s="662"/>
      <c r="CI46" s="662"/>
      <c r="CJ46" s="662"/>
      <c r="CK46" s="662"/>
      <c r="CL46" s="662"/>
      <c r="CM46" s="662"/>
      <c r="CN46" s="662"/>
      <c r="CO46" s="662"/>
      <c r="CP46" s="662"/>
      <c r="CQ46" s="662"/>
      <c r="CR46" s="662"/>
      <c r="CS46" s="662"/>
      <c r="CT46" s="662"/>
      <c r="CU46" s="662"/>
      <c r="CV46" s="662"/>
      <c r="CW46" s="662"/>
      <c r="CX46" s="662"/>
      <c r="CY46" s="662"/>
      <c r="CZ46" s="662"/>
      <c r="DA46" s="662"/>
      <c r="DB46" s="662"/>
      <c r="DC46" s="662"/>
      <c r="DD46" s="662"/>
      <c r="DE46" s="662"/>
      <c r="DF46" s="662"/>
      <c r="DG46" s="662"/>
      <c r="DH46" s="662"/>
      <c r="DI46" s="662"/>
      <c r="DJ46" s="662"/>
      <c r="DK46" s="662"/>
      <c r="DL46" s="662"/>
      <c r="DM46" s="662"/>
      <c r="DN46" s="662"/>
      <c r="DO46" s="662"/>
      <c r="DP46" s="662"/>
      <c r="DQ46" s="662"/>
      <c r="DR46" s="663"/>
    </row>
    <row r="47" spans="1:122" s="581" customFormat="1" ht="22.5">
      <c r="A47" s="613" t="s">
        <v>90</v>
      </c>
      <c r="B47" s="614" t="s">
        <v>503</v>
      </c>
      <c r="C47" s="587" t="s">
        <v>356</v>
      </c>
      <c r="D47" s="587"/>
      <c r="E47" s="595" t="s">
        <v>481</v>
      </c>
      <c r="F47" s="587" t="s">
        <v>707</v>
      </c>
      <c r="G47" s="596">
        <v>2864</v>
      </c>
      <c r="H47" s="596">
        <f>G47-357</f>
        <v>2507</v>
      </c>
      <c r="I47" s="596"/>
      <c r="J47" s="596"/>
      <c r="K47" s="602">
        <v>1907</v>
      </c>
      <c r="L47" s="596">
        <v>1872.2</v>
      </c>
      <c r="M47" s="596">
        <f>K47</f>
        <v>1907</v>
      </c>
      <c r="N47" s="596">
        <v>1550</v>
      </c>
      <c r="O47" s="596">
        <v>1250</v>
      </c>
      <c r="P47" s="596">
        <v>1850</v>
      </c>
      <c r="Q47" s="617">
        <f>I47+K47</f>
        <v>1907</v>
      </c>
      <c r="R47" s="596">
        <f>H47-Q47-600</f>
        <v>0</v>
      </c>
      <c r="S47" s="596">
        <v>0</v>
      </c>
      <c r="T47" s="587">
        <v>2021</v>
      </c>
      <c r="U47" s="587" t="s">
        <v>399</v>
      </c>
      <c r="V47" s="446"/>
      <c r="W47" s="589"/>
      <c r="AC47" s="669"/>
      <c r="AD47" s="298"/>
      <c r="AE47" s="298"/>
      <c r="AF47" s="298"/>
      <c r="AG47" s="298"/>
      <c r="AH47" s="298"/>
      <c r="AI47" s="298"/>
      <c r="AJ47" s="298"/>
      <c r="AK47" s="298"/>
      <c r="AL47" s="298"/>
      <c r="AM47" s="298"/>
      <c r="AN47" s="298"/>
      <c r="AO47" s="298"/>
      <c r="AP47" s="298"/>
      <c r="AQ47" s="298"/>
      <c r="AR47" s="298"/>
      <c r="AS47" s="298"/>
      <c r="AT47" s="298"/>
      <c r="AU47" s="298"/>
      <c r="AV47" s="298"/>
      <c r="AW47" s="298"/>
      <c r="AX47" s="298"/>
      <c r="AY47" s="298"/>
      <c r="AZ47" s="298"/>
      <c r="BA47" s="298"/>
      <c r="BB47" s="298"/>
      <c r="BC47" s="298"/>
      <c r="BD47" s="298"/>
      <c r="BE47" s="298"/>
      <c r="BF47" s="298"/>
      <c r="BG47" s="298"/>
      <c r="BH47" s="298"/>
      <c r="BI47" s="298"/>
      <c r="BJ47" s="298"/>
      <c r="BK47" s="298"/>
      <c r="BL47" s="298"/>
      <c r="BM47" s="298"/>
      <c r="BN47" s="298"/>
      <c r="BO47" s="298"/>
      <c r="BP47" s="298"/>
      <c r="BQ47" s="298"/>
      <c r="BR47" s="298"/>
      <c r="BS47" s="298"/>
      <c r="BT47" s="298"/>
      <c r="BU47" s="298"/>
      <c r="BV47" s="298"/>
      <c r="BW47" s="298"/>
      <c r="BX47" s="298"/>
      <c r="BY47" s="298"/>
      <c r="BZ47" s="298"/>
      <c r="CA47" s="298"/>
      <c r="CB47" s="298"/>
      <c r="CC47" s="298"/>
      <c r="CD47" s="298"/>
      <c r="CE47" s="298"/>
      <c r="CF47" s="298"/>
      <c r="CG47" s="298"/>
      <c r="CH47" s="298"/>
      <c r="CI47" s="298"/>
      <c r="CJ47" s="298"/>
      <c r="CK47" s="298"/>
      <c r="CL47" s="298"/>
      <c r="CM47" s="298"/>
      <c r="CN47" s="298"/>
      <c r="CO47" s="298"/>
      <c r="CP47" s="298"/>
      <c r="CQ47" s="298"/>
      <c r="CR47" s="298"/>
      <c r="CS47" s="298"/>
      <c r="CT47" s="298"/>
      <c r="CU47" s="298"/>
      <c r="CV47" s="298"/>
      <c r="CW47" s="298"/>
      <c r="CX47" s="298"/>
      <c r="CY47" s="298"/>
      <c r="CZ47" s="298"/>
      <c r="DA47" s="298"/>
      <c r="DB47" s="298"/>
      <c r="DC47" s="298"/>
      <c r="DD47" s="298"/>
      <c r="DE47" s="298"/>
      <c r="DF47" s="298"/>
      <c r="DG47" s="298"/>
      <c r="DH47" s="298"/>
      <c r="DI47" s="298"/>
      <c r="DJ47" s="298"/>
      <c r="DK47" s="298"/>
      <c r="DL47" s="298"/>
      <c r="DM47" s="298"/>
      <c r="DN47" s="298"/>
      <c r="DO47" s="298"/>
      <c r="DP47" s="298"/>
      <c r="DQ47" s="298"/>
      <c r="DR47" s="670"/>
    </row>
    <row r="48" spans="1:122" s="581" customFormat="1" ht="27">
      <c r="A48" s="613" t="s">
        <v>111</v>
      </c>
      <c r="B48" s="614" t="s">
        <v>504</v>
      </c>
      <c r="C48" s="595" t="s">
        <v>713</v>
      </c>
      <c r="D48" s="595" t="s">
        <v>508</v>
      </c>
      <c r="E48" s="595" t="s">
        <v>481</v>
      </c>
      <c r="F48" s="595" t="s">
        <v>790</v>
      </c>
      <c r="G48" s="596">
        <v>1900</v>
      </c>
      <c r="H48" s="596">
        <f>G48-332</f>
        <v>1568</v>
      </c>
      <c r="I48" s="596"/>
      <c r="J48" s="596"/>
      <c r="K48" s="602">
        <v>1568</v>
      </c>
      <c r="L48" s="596">
        <v>1442.19</v>
      </c>
      <c r="M48" s="596">
        <f>K48</f>
        <v>1568</v>
      </c>
      <c r="N48" s="607">
        <v>1500</v>
      </c>
      <c r="O48" s="606">
        <f>600+500</f>
        <v>1100</v>
      </c>
      <c r="P48" s="596">
        <v>1568</v>
      </c>
      <c r="Q48" s="617">
        <f t="shared" ref="Q48:Q50" si="25">I48+K48</f>
        <v>1568</v>
      </c>
      <c r="R48" s="596">
        <f>H48-Q48</f>
        <v>0</v>
      </c>
      <c r="S48" s="596">
        <v>0</v>
      </c>
      <c r="T48" s="587">
        <v>2021</v>
      </c>
      <c r="U48" s="587"/>
      <c r="V48" s="446"/>
      <c r="W48" s="589"/>
      <c r="AC48" s="669"/>
      <c r="AD48" s="298"/>
      <c r="AE48" s="298"/>
      <c r="AF48" s="298"/>
      <c r="AG48" s="298"/>
      <c r="AH48" s="298"/>
      <c r="AI48" s="298"/>
      <c r="AJ48" s="298"/>
      <c r="AK48" s="298"/>
      <c r="AL48" s="298"/>
      <c r="AM48" s="298"/>
      <c r="AN48" s="298"/>
      <c r="AO48" s="298"/>
      <c r="AP48" s="298"/>
      <c r="AQ48" s="298"/>
      <c r="AR48" s="298"/>
      <c r="AS48" s="298"/>
      <c r="AT48" s="298"/>
      <c r="AU48" s="298"/>
      <c r="AV48" s="298"/>
      <c r="AW48" s="298"/>
      <c r="AX48" s="298"/>
      <c r="AY48" s="298"/>
      <c r="AZ48" s="298"/>
      <c r="BA48" s="298"/>
      <c r="BB48" s="298"/>
      <c r="BC48" s="298"/>
      <c r="BD48" s="298"/>
      <c r="BE48" s="298"/>
      <c r="BF48" s="298"/>
      <c r="BG48" s="298"/>
      <c r="BH48" s="298"/>
      <c r="BI48" s="298"/>
      <c r="BJ48" s="298"/>
      <c r="BK48" s="298"/>
      <c r="BL48" s="298"/>
      <c r="BM48" s="298"/>
      <c r="BN48" s="298"/>
      <c r="BO48" s="298"/>
      <c r="BP48" s="298"/>
      <c r="BQ48" s="298"/>
      <c r="BR48" s="298"/>
      <c r="BS48" s="298"/>
      <c r="BT48" s="298"/>
      <c r="BU48" s="298"/>
      <c r="BV48" s="298"/>
      <c r="BW48" s="298"/>
      <c r="BX48" s="298"/>
      <c r="BY48" s="298"/>
      <c r="BZ48" s="298"/>
      <c r="CA48" s="298"/>
      <c r="CB48" s="298"/>
      <c r="CC48" s="298"/>
      <c r="CD48" s="298"/>
      <c r="CE48" s="298"/>
      <c r="CF48" s="298"/>
      <c r="CG48" s="298"/>
      <c r="CH48" s="298"/>
      <c r="CI48" s="298"/>
      <c r="CJ48" s="298"/>
      <c r="CK48" s="298"/>
      <c r="CL48" s="298"/>
      <c r="CM48" s="298"/>
      <c r="CN48" s="298"/>
      <c r="CO48" s="298"/>
      <c r="CP48" s="298"/>
      <c r="CQ48" s="298"/>
      <c r="CR48" s="298"/>
      <c r="CS48" s="298"/>
      <c r="CT48" s="298"/>
      <c r="CU48" s="298"/>
      <c r="CV48" s="298"/>
      <c r="CW48" s="298"/>
      <c r="CX48" s="298"/>
      <c r="CY48" s="298"/>
      <c r="CZ48" s="298"/>
      <c r="DA48" s="298"/>
      <c r="DB48" s="298"/>
      <c r="DC48" s="298"/>
      <c r="DD48" s="298"/>
      <c r="DE48" s="298"/>
      <c r="DF48" s="298"/>
      <c r="DG48" s="298"/>
      <c r="DH48" s="298"/>
      <c r="DI48" s="298"/>
      <c r="DJ48" s="298"/>
      <c r="DK48" s="298"/>
      <c r="DL48" s="298"/>
      <c r="DM48" s="298"/>
      <c r="DN48" s="298"/>
      <c r="DO48" s="298"/>
      <c r="DP48" s="298"/>
      <c r="DQ48" s="298"/>
      <c r="DR48" s="670"/>
    </row>
    <row r="49" spans="1:122" s="581" customFormat="1" ht="27">
      <c r="A49" s="613" t="s">
        <v>506</v>
      </c>
      <c r="B49" s="614" t="s">
        <v>505</v>
      </c>
      <c r="C49" s="595" t="s">
        <v>713</v>
      </c>
      <c r="D49" s="595" t="s">
        <v>508</v>
      </c>
      <c r="E49" s="595" t="s">
        <v>481</v>
      </c>
      <c r="F49" s="595" t="s">
        <v>791</v>
      </c>
      <c r="G49" s="596">
        <v>3047.7779999999998</v>
      </c>
      <c r="H49" s="596">
        <f>G49-532</f>
        <v>2515.7779999999998</v>
      </c>
      <c r="I49" s="596"/>
      <c r="J49" s="596"/>
      <c r="K49" s="602">
        <v>2516</v>
      </c>
      <c r="L49" s="596">
        <v>976.94</v>
      </c>
      <c r="M49" s="596">
        <f>K49</f>
        <v>2516</v>
      </c>
      <c r="N49" s="607">
        <v>1800</v>
      </c>
      <c r="O49" s="606">
        <v>1500</v>
      </c>
      <c r="P49" s="596">
        <v>2000</v>
      </c>
      <c r="Q49" s="617">
        <f t="shared" si="25"/>
        <v>2516</v>
      </c>
      <c r="R49" s="596">
        <f t="shared" ref="R49" si="26">H49-Q49</f>
        <v>-0.22200000000020736</v>
      </c>
      <c r="S49" s="596">
        <f>R49</f>
        <v>-0.22200000000020736</v>
      </c>
      <c r="T49" s="587">
        <v>2021</v>
      </c>
      <c r="U49" s="587"/>
      <c r="V49" s="446"/>
      <c r="W49" s="589"/>
      <c r="AC49" s="669"/>
      <c r="AD49" s="298"/>
      <c r="AE49" s="298"/>
      <c r="AF49" s="298"/>
      <c r="AG49" s="298"/>
      <c r="AH49" s="298"/>
      <c r="AI49" s="298"/>
      <c r="AJ49" s="298"/>
      <c r="AK49" s="298"/>
      <c r="AL49" s="298"/>
      <c r="AM49" s="298"/>
      <c r="AN49" s="298"/>
      <c r="AO49" s="298"/>
      <c r="AP49" s="298"/>
      <c r="AQ49" s="298"/>
      <c r="AR49" s="298"/>
      <c r="AS49" s="298"/>
      <c r="AT49" s="298"/>
      <c r="AU49" s="298"/>
      <c r="AV49" s="298"/>
      <c r="AW49" s="298"/>
      <c r="AX49" s="298"/>
      <c r="AY49" s="298"/>
      <c r="AZ49" s="298"/>
      <c r="BA49" s="298"/>
      <c r="BB49" s="298"/>
      <c r="BC49" s="298"/>
      <c r="BD49" s="298"/>
      <c r="BE49" s="298"/>
      <c r="BF49" s="298"/>
      <c r="BG49" s="298"/>
      <c r="BH49" s="298"/>
      <c r="BI49" s="298"/>
      <c r="BJ49" s="298"/>
      <c r="BK49" s="298"/>
      <c r="BL49" s="298"/>
      <c r="BM49" s="298"/>
      <c r="BN49" s="298"/>
      <c r="BO49" s="298"/>
      <c r="BP49" s="298"/>
      <c r="BQ49" s="298"/>
      <c r="BR49" s="298"/>
      <c r="BS49" s="298"/>
      <c r="BT49" s="298"/>
      <c r="BU49" s="298"/>
      <c r="BV49" s="298"/>
      <c r="BW49" s="298"/>
      <c r="BX49" s="298"/>
      <c r="BY49" s="298"/>
      <c r="BZ49" s="298"/>
      <c r="CA49" s="298"/>
      <c r="CB49" s="298"/>
      <c r="CC49" s="298"/>
      <c r="CD49" s="298"/>
      <c r="CE49" s="298"/>
      <c r="CF49" s="298"/>
      <c r="CG49" s="298"/>
      <c r="CH49" s="298"/>
      <c r="CI49" s="298"/>
      <c r="CJ49" s="298"/>
      <c r="CK49" s="298"/>
      <c r="CL49" s="298"/>
      <c r="CM49" s="298"/>
      <c r="CN49" s="298"/>
      <c r="CO49" s="298"/>
      <c r="CP49" s="298"/>
      <c r="CQ49" s="298"/>
      <c r="CR49" s="298"/>
      <c r="CS49" s="298"/>
      <c r="CT49" s="298"/>
      <c r="CU49" s="298"/>
      <c r="CV49" s="298"/>
      <c r="CW49" s="298"/>
      <c r="CX49" s="298"/>
      <c r="CY49" s="298"/>
      <c r="CZ49" s="298"/>
      <c r="DA49" s="298"/>
      <c r="DB49" s="298"/>
      <c r="DC49" s="298"/>
      <c r="DD49" s="298"/>
      <c r="DE49" s="298"/>
      <c r="DF49" s="298"/>
      <c r="DG49" s="298"/>
      <c r="DH49" s="298"/>
      <c r="DI49" s="298"/>
      <c r="DJ49" s="298"/>
      <c r="DK49" s="298"/>
      <c r="DL49" s="298"/>
      <c r="DM49" s="298"/>
      <c r="DN49" s="298"/>
      <c r="DO49" s="298"/>
      <c r="DP49" s="298"/>
      <c r="DQ49" s="298"/>
      <c r="DR49" s="670"/>
    </row>
    <row r="50" spans="1:122" s="581" customFormat="1" ht="18">
      <c r="A50" s="613" t="s">
        <v>725</v>
      </c>
      <c r="B50" s="614" t="s">
        <v>507</v>
      </c>
      <c r="C50" s="595" t="s">
        <v>206</v>
      </c>
      <c r="D50" s="595"/>
      <c r="E50" s="595" t="s">
        <v>481</v>
      </c>
      <c r="F50" s="587" t="s">
        <v>712</v>
      </c>
      <c r="G50" s="596">
        <v>4995</v>
      </c>
      <c r="H50" s="596">
        <f>G50-20</f>
        <v>4975</v>
      </c>
      <c r="I50" s="596"/>
      <c r="J50" s="596"/>
      <c r="K50" s="602">
        <f>4661-91</f>
        <v>4570</v>
      </c>
      <c r="L50" s="596">
        <v>4477.24</v>
      </c>
      <c r="M50" s="596">
        <f>K50</f>
        <v>4570</v>
      </c>
      <c r="N50" s="596">
        <f>L50</f>
        <v>4477.24</v>
      </c>
      <c r="O50" s="596">
        <v>4250</v>
      </c>
      <c r="P50" s="596">
        <v>4500</v>
      </c>
      <c r="Q50" s="617">
        <f t="shared" si="25"/>
        <v>4570</v>
      </c>
      <c r="R50" s="596">
        <f>H50-Q50-314</f>
        <v>91</v>
      </c>
      <c r="S50" s="596">
        <f>R50</f>
        <v>91</v>
      </c>
      <c r="T50" s="587">
        <v>2021</v>
      </c>
      <c r="U50" s="587" t="s">
        <v>714</v>
      </c>
      <c r="V50" s="446"/>
      <c r="W50" s="589"/>
      <c r="AC50" s="669"/>
      <c r="AD50" s="298"/>
      <c r="AE50" s="298"/>
      <c r="AF50" s="298"/>
      <c r="AG50" s="298"/>
      <c r="AH50" s="298"/>
      <c r="AI50" s="298"/>
      <c r="AJ50" s="298"/>
      <c r="AK50" s="298"/>
      <c r="AL50" s="298"/>
      <c r="AM50" s="298"/>
      <c r="AN50" s="298"/>
      <c r="AO50" s="298"/>
      <c r="AP50" s="298"/>
      <c r="AQ50" s="298"/>
      <c r="AR50" s="298"/>
      <c r="AS50" s="298"/>
      <c r="AT50" s="298"/>
      <c r="AU50" s="298"/>
      <c r="AV50" s="298"/>
      <c r="AW50" s="298"/>
      <c r="AX50" s="298"/>
      <c r="AY50" s="298"/>
      <c r="AZ50" s="298"/>
      <c r="BA50" s="298"/>
      <c r="BB50" s="298"/>
      <c r="BC50" s="298"/>
      <c r="BD50" s="298"/>
      <c r="BE50" s="298"/>
      <c r="BF50" s="298"/>
      <c r="BG50" s="298"/>
      <c r="BH50" s="298"/>
      <c r="BI50" s="298"/>
      <c r="BJ50" s="298"/>
      <c r="BK50" s="298"/>
      <c r="BL50" s="298"/>
      <c r="BM50" s="298"/>
      <c r="BN50" s="298"/>
      <c r="BO50" s="298"/>
      <c r="BP50" s="298"/>
      <c r="BQ50" s="298"/>
      <c r="BR50" s="298"/>
      <c r="BS50" s="298"/>
      <c r="BT50" s="298"/>
      <c r="BU50" s="298"/>
      <c r="BV50" s="298"/>
      <c r="BW50" s="298"/>
      <c r="BX50" s="298"/>
      <c r="BY50" s="298"/>
      <c r="BZ50" s="298"/>
      <c r="CA50" s="298"/>
      <c r="CB50" s="298"/>
      <c r="CC50" s="298"/>
      <c r="CD50" s="298"/>
      <c r="CE50" s="298"/>
      <c r="CF50" s="298"/>
      <c r="CG50" s="298"/>
      <c r="CH50" s="298"/>
      <c r="CI50" s="298"/>
      <c r="CJ50" s="298"/>
      <c r="CK50" s="298"/>
      <c r="CL50" s="298"/>
      <c r="CM50" s="298"/>
      <c r="CN50" s="298"/>
      <c r="CO50" s="298"/>
      <c r="CP50" s="298"/>
      <c r="CQ50" s="298"/>
      <c r="CR50" s="298"/>
      <c r="CS50" s="298"/>
      <c r="CT50" s="298"/>
      <c r="CU50" s="298"/>
      <c r="CV50" s="298"/>
      <c r="CW50" s="298"/>
      <c r="CX50" s="298"/>
      <c r="CY50" s="298"/>
      <c r="CZ50" s="298"/>
      <c r="DA50" s="298"/>
      <c r="DB50" s="298"/>
      <c r="DC50" s="298"/>
      <c r="DD50" s="298"/>
      <c r="DE50" s="298"/>
      <c r="DF50" s="298"/>
      <c r="DG50" s="298"/>
      <c r="DH50" s="298"/>
      <c r="DI50" s="298"/>
      <c r="DJ50" s="298"/>
      <c r="DK50" s="298"/>
      <c r="DL50" s="298"/>
      <c r="DM50" s="298"/>
      <c r="DN50" s="298"/>
      <c r="DO50" s="298"/>
      <c r="DP50" s="298"/>
      <c r="DQ50" s="298"/>
      <c r="DR50" s="670"/>
    </row>
    <row r="51" spans="1:122" s="581" customFormat="1" ht="22.5" customHeight="1">
      <c r="A51" s="584" t="s">
        <v>86</v>
      </c>
      <c r="B51" s="581" t="s">
        <v>583</v>
      </c>
      <c r="C51" s="585"/>
      <c r="D51" s="585"/>
      <c r="E51" s="585"/>
      <c r="F51" s="585"/>
      <c r="G51" s="586"/>
      <c r="H51" s="586"/>
      <c r="I51" s="586"/>
      <c r="J51" s="586"/>
      <c r="K51" s="586"/>
      <c r="L51" s="586"/>
      <c r="M51" s="586"/>
      <c r="N51" s="586"/>
      <c r="O51" s="586"/>
      <c r="P51" s="586"/>
      <c r="Q51" s="586"/>
      <c r="R51" s="586"/>
      <c r="S51" s="586"/>
      <c r="T51" s="587"/>
      <c r="U51" s="587"/>
      <c r="V51" s="446"/>
      <c r="W51" s="589"/>
      <c r="AC51" s="669"/>
      <c r="AD51" s="298"/>
      <c r="AE51" s="298"/>
      <c r="AF51" s="298"/>
      <c r="AG51" s="298"/>
      <c r="AH51" s="298"/>
      <c r="AI51" s="298"/>
      <c r="AJ51" s="298"/>
      <c r="AK51" s="298"/>
      <c r="AL51" s="298"/>
      <c r="AM51" s="298"/>
      <c r="AN51" s="298"/>
      <c r="AO51" s="298"/>
      <c r="AP51" s="298"/>
      <c r="AQ51" s="298"/>
      <c r="AR51" s="298"/>
      <c r="AS51" s="298"/>
      <c r="AT51" s="298"/>
      <c r="AU51" s="298"/>
      <c r="AV51" s="298"/>
      <c r="AW51" s="298"/>
      <c r="AX51" s="298"/>
      <c r="AY51" s="298"/>
      <c r="AZ51" s="298"/>
      <c r="BA51" s="298"/>
      <c r="BB51" s="298"/>
      <c r="BC51" s="298"/>
      <c r="BD51" s="298"/>
      <c r="BE51" s="298"/>
      <c r="BF51" s="298"/>
      <c r="BG51" s="298"/>
      <c r="BH51" s="298"/>
      <c r="BI51" s="298"/>
      <c r="BJ51" s="298"/>
      <c r="BK51" s="298"/>
      <c r="BL51" s="298"/>
      <c r="BM51" s="298"/>
      <c r="BN51" s="298"/>
      <c r="BO51" s="298"/>
      <c r="BP51" s="298"/>
      <c r="BQ51" s="298"/>
      <c r="BR51" s="298"/>
      <c r="BS51" s="298"/>
      <c r="BT51" s="298"/>
      <c r="BU51" s="298"/>
      <c r="BV51" s="298"/>
      <c r="BW51" s="298"/>
      <c r="BX51" s="298"/>
      <c r="BY51" s="298"/>
      <c r="BZ51" s="298"/>
      <c r="CA51" s="298"/>
      <c r="CB51" s="298"/>
      <c r="CC51" s="298"/>
      <c r="CD51" s="298"/>
      <c r="CE51" s="298"/>
      <c r="CF51" s="298"/>
      <c r="CG51" s="298"/>
      <c r="CH51" s="298"/>
      <c r="CI51" s="298"/>
      <c r="CJ51" s="298"/>
      <c r="CK51" s="298"/>
      <c r="CL51" s="298"/>
      <c r="CM51" s="298"/>
      <c r="CN51" s="298"/>
      <c r="CO51" s="298"/>
      <c r="CP51" s="298"/>
      <c r="CQ51" s="298"/>
      <c r="CR51" s="298"/>
      <c r="CS51" s="298"/>
      <c r="CT51" s="298"/>
      <c r="CU51" s="298"/>
      <c r="CV51" s="298"/>
      <c r="CW51" s="298"/>
      <c r="CX51" s="298"/>
      <c r="CY51" s="298"/>
      <c r="CZ51" s="298"/>
      <c r="DA51" s="298"/>
      <c r="DB51" s="298"/>
      <c r="DC51" s="298"/>
      <c r="DD51" s="298"/>
      <c r="DE51" s="298"/>
      <c r="DF51" s="298"/>
      <c r="DG51" s="298"/>
      <c r="DH51" s="298"/>
      <c r="DI51" s="298"/>
      <c r="DJ51" s="298"/>
      <c r="DK51" s="298"/>
      <c r="DL51" s="298"/>
      <c r="DM51" s="298"/>
      <c r="DN51" s="298"/>
      <c r="DO51" s="298"/>
      <c r="DP51" s="298"/>
      <c r="DQ51" s="298"/>
      <c r="DR51" s="670"/>
    </row>
    <row r="52" spans="1:122" s="671" customFormat="1" ht="56.25">
      <c r="A52" s="584" t="s">
        <v>266</v>
      </c>
      <c r="B52" s="581" t="s">
        <v>715</v>
      </c>
      <c r="C52" s="582"/>
      <c r="D52" s="582"/>
      <c r="E52" s="582"/>
      <c r="F52" s="582"/>
      <c r="G52" s="583">
        <f>G53</f>
        <v>20245</v>
      </c>
      <c r="H52" s="583">
        <f t="shared" ref="H52:S53" si="27">H53</f>
        <v>19065</v>
      </c>
      <c r="I52" s="583">
        <f t="shared" si="27"/>
        <v>4920</v>
      </c>
      <c r="J52" s="583">
        <f t="shared" si="27"/>
        <v>4920</v>
      </c>
      <c r="K52" s="583">
        <f t="shared" si="27"/>
        <v>13665</v>
      </c>
      <c r="L52" s="583">
        <f t="shared" si="27"/>
        <v>9047.73</v>
      </c>
      <c r="M52" s="583">
        <f t="shared" si="27"/>
        <v>13665</v>
      </c>
      <c r="N52" s="583">
        <f t="shared" si="27"/>
        <v>15750</v>
      </c>
      <c r="O52" s="583">
        <f t="shared" si="27"/>
        <v>12708</v>
      </c>
      <c r="P52" s="583">
        <f t="shared" si="27"/>
        <v>15625</v>
      </c>
      <c r="Q52" s="583">
        <f t="shared" si="27"/>
        <v>19065</v>
      </c>
      <c r="R52" s="583">
        <f t="shared" si="27"/>
        <v>0</v>
      </c>
      <c r="S52" s="583">
        <f t="shared" si="27"/>
        <v>0</v>
      </c>
      <c r="T52" s="418"/>
      <c r="U52" s="618"/>
      <c r="V52" s="619">
        <f>L52/K52%</f>
        <v>66.21097694840833</v>
      </c>
      <c r="W52" s="620"/>
      <c r="X52" s="582"/>
      <c r="Y52" s="582"/>
      <c r="Z52" s="582"/>
      <c r="AA52" s="582"/>
      <c r="AC52" s="672"/>
      <c r="AD52" s="673"/>
      <c r="AE52" s="673"/>
      <c r="AF52" s="673"/>
      <c r="AG52" s="673"/>
      <c r="AH52" s="673"/>
      <c r="AI52" s="673"/>
      <c r="AJ52" s="673"/>
      <c r="AK52" s="673"/>
      <c r="AL52" s="673"/>
      <c r="AM52" s="673"/>
      <c r="AN52" s="673"/>
      <c r="AO52" s="673"/>
      <c r="AP52" s="673"/>
      <c r="AQ52" s="673"/>
      <c r="AR52" s="673"/>
      <c r="AS52" s="673"/>
      <c r="AT52" s="673"/>
      <c r="AU52" s="673"/>
      <c r="AV52" s="673"/>
      <c r="AW52" s="673"/>
      <c r="AX52" s="673"/>
      <c r="AY52" s="673"/>
      <c r="AZ52" s="673"/>
      <c r="BA52" s="673"/>
      <c r="BB52" s="673"/>
      <c r="BC52" s="673"/>
      <c r="BD52" s="673"/>
      <c r="BE52" s="673"/>
      <c r="BF52" s="673"/>
      <c r="BG52" s="673"/>
      <c r="BH52" s="673"/>
      <c r="BI52" s="673"/>
      <c r="BJ52" s="673"/>
      <c r="BK52" s="673"/>
      <c r="BL52" s="673"/>
      <c r="BM52" s="673"/>
      <c r="BN52" s="673"/>
      <c r="BO52" s="673"/>
      <c r="BP52" s="673"/>
      <c r="BQ52" s="673"/>
      <c r="BR52" s="673"/>
      <c r="BS52" s="673"/>
      <c r="BT52" s="673"/>
      <c r="BU52" s="673"/>
      <c r="BV52" s="673"/>
      <c r="BW52" s="673"/>
      <c r="BX52" s="673"/>
      <c r="BY52" s="673"/>
      <c r="BZ52" s="673"/>
      <c r="CA52" s="673"/>
      <c r="CB52" s="673"/>
      <c r="CC52" s="673"/>
      <c r="CD52" s="673"/>
      <c r="CE52" s="673"/>
      <c r="CF52" s="673"/>
      <c r="CG52" s="673"/>
      <c r="CH52" s="673"/>
      <c r="CI52" s="673"/>
      <c r="CJ52" s="673"/>
      <c r="CK52" s="673"/>
      <c r="CL52" s="673"/>
      <c r="CM52" s="673"/>
      <c r="CN52" s="673"/>
      <c r="CO52" s="673"/>
      <c r="CP52" s="673"/>
      <c r="CQ52" s="673"/>
      <c r="CR52" s="673"/>
      <c r="CS52" s="673"/>
      <c r="CT52" s="673"/>
      <c r="CU52" s="673"/>
      <c r="CV52" s="673"/>
      <c r="CW52" s="673"/>
      <c r="CX52" s="673"/>
      <c r="CY52" s="673"/>
      <c r="CZ52" s="673"/>
      <c r="DA52" s="673"/>
      <c r="DB52" s="673"/>
      <c r="DC52" s="673"/>
      <c r="DD52" s="673"/>
      <c r="DE52" s="673"/>
      <c r="DF52" s="673"/>
      <c r="DG52" s="673"/>
      <c r="DH52" s="673"/>
      <c r="DI52" s="673"/>
      <c r="DJ52" s="673"/>
      <c r="DK52" s="673"/>
      <c r="DL52" s="673"/>
      <c r="DM52" s="673"/>
      <c r="DN52" s="673"/>
      <c r="DO52" s="673"/>
      <c r="DP52" s="673"/>
      <c r="DQ52" s="673"/>
      <c r="DR52" s="674"/>
    </row>
    <row r="53" spans="1:122" s="671" customFormat="1" ht="13.5">
      <c r="A53" s="584"/>
      <c r="B53" s="581" t="s">
        <v>656</v>
      </c>
      <c r="C53" s="585"/>
      <c r="D53" s="585"/>
      <c r="E53" s="585"/>
      <c r="F53" s="585"/>
      <c r="G53" s="586">
        <f>G54</f>
        <v>20245</v>
      </c>
      <c r="H53" s="586">
        <f t="shared" si="27"/>
        <v>19065</v>
      </c>
      <c r="I53" s="586">
        <f t="shared" si="27"/>
        <v>4920</v>
      </c>
      <c r="J53" s="586">
        <f t="shared" si="27"/>
        <v>4920</v>
      </c>
      <c r="K53" s="586">
        <f t="shared" si="27"/>
        <v>13665</v>
      </c>
      <c r="L53" s="586">
        <f t="shared" si="27"/>
        <v>9047.73</v>
      </c>
      <c r="M53" s="586">
        <f t="shared" si="27"/>
        <v>13665</v>
      </c>
      <c r="N53" s="586">
        <f t="shared" si="27"/>
        <v>15750</v>
      </c>
      <c r="O53" s="586">
        <f t="shared" si="27"/>
        <v>12708</v>
      </c>
      <c r="P53" s="586">
        <f t="shared" si="27"/>
        <v>15625</v>
      </c>
      <c r="Q53" s="586">
        <f t="shared" si="27"/>
        <v>19065</v>
      </c>
      <c r="R53" s="586">
        <f t="shared" si="27"/>
        <v>0</v>
      </c>
      <c r="S53" s="586">
        <f t="shared" si="27"/>
        <v>0</v>
      </c>
      <c r="T53" s="587"/>
      <c r="U53" s="587"/>
      <c r="V53" s="621"/>
      <c r="W53" s="620"/>
      <c r="X53" s="582"/>
      <c r="Y53" s="582"/>
      <c r="Z53" s="582"/>
      <c r="AA53" s="582"/>
      <c r="AC53" s="672"/>
      <c r="AD53" s="673"/>
      <c r="AE53" s="673"/>
      <c r="AF53" s="673"/>
      <c r="AG53" s="673"/>
      <c r="AH53" s="673"/>
      <c r="AI53" s="673"/>
      <c r="AJ53" s="673"/>
      <c r="AK53" s="673"/>
      <c r="AL53" s="673"/>
      <c r="AM53" s="673"/>
      <c r="AN53" s="673"/>
      <c r="AO53" s="673"/>
      <c r="AP53" s="673"/>
      <c r="AQ53" s="673"/>
      <c r="AR53" s="673"/>
      <c r="AS53" s="673"/>
      <c r="AT53" s="673"/>
      <c r="AU53" s="673"/>
      <c r="AV53" s="673"/>
      <c r="AW53" s="673"/>
      <c r="AX53" s="673"/>
      <c r="AY53" s="673"/>
      <c r="AZ53" s="673"/>
      <c r="BA53" s="673"/>
      <c r="BB53" s="673"/>
      <c r="BC53" s="673"/>
      <c r="BD53" s="673"/>
      <c r="BE53" s="673"/>
      <c r="BF53" s="673"/>
      <c r="BG53" s="673"/>
      <c r="BH53" s="673"/>
      <c r="BI53" s="673"/>
      <c r="BJ53" s="673"/>
      <c r="BK53" s="673"/>
      <c r="BL53" s="673"/>
      <c r="BM53" s="673"/>
      <c r="BN53" s="673"/>
      <c r="BO53" s="673"/>
      <c r="BP53" s="673"/>
      <c r="BQ53" s="673"/>
      <c r="BR53" s="673"/>
      <c r="BS53" s="673"/>
      <c r="BT53" s="673"/>
      <c r="BU53" s="673"/>
      <c r="BV53" s="673"/>
      <c r="BW53" s="673"/>
      <c r="BX53" s="673"/>
      <c r="BY53" s="673"/>
      <c r="BZ53" s="673"/>
      <c r="CA53" s="673"/>
      <c r="CB53" s="673"/>
      <c r="CC53" s="673"/>
      <c r="CD53" s="673"/>
      <c r="CE53" s="673"/>
      <c r="CF53" s="673"/>
      <c r="CG53" s="673"/>
      <c r="CH53" s="673"/>
      <c r="CI53" s="673"/>
      <c r="CJ53" s="673"/>
      <c r="CK53" s="673"/>
      <c r="CL53" s="673"/>
      <c r="CM53" s="673"/>
      <c r="CN53" s="673"/>
      <c r="CO53" s="673"/>
      <c r="CP53" s="673"/>
      <c r="CQ53" s="673"/>
      <c r="CR53" s="673"/>
      <c r="CS53" s="673"/>
      <c r="CT53" s="673"/>
      <c r="CU53" s="673"/>
      <c r="CV53" s="673"/>
      <c r="CW53" s="673"/>
      <c r="CX53" s="673"/>
      <c r="CY53" s="673"/>
      <c r="CZ53" s="673"/>
      <c r="DA53" s="673"/>
      <c r="DB53" s="673"/>
      <c r="DC53" s="673"/>
      <c r="DD53" s="673"/>
      <c r="DE53" s="673"/>
      <c r="DF53" s="673"/>
      <c r="DG53" s="673"/>
      <c r="DH53" s="673"/>
      <c r="DI53" s="673"/>
      <c r="DJ53" s="673"/>
      <c r="DK53" s="673"/>
      <c r="DL53" s="673"/>
      <c r="DM53" s="673"/>
      <c r="DN53" s="673"/>
      <c r="DO53" s="673"/>
      <c r="DP53" s="673"/>
      <c r="DQ53" s="673"/>
      <c r="DR53" s="674"/>
    </row>
    <row r="54" spans="1:122" s="671" customFormat="1" ht="17.25" customHeight="1">
      <c r="A54" s="609"/>
      <c r="B54" s="610" t="s">
        <v>502</v>
      </c>
      <c r="C54" s="611"/>
      <c r="D54" s="612"/>
      <c r="E54" s="612"/>
      <c r="F54" s="585"/>
      <c r="G54" s="586">
        <f>G55+G59+G62</f>
        <v>20245</v>
      </c>
      <c r="H54" s="586">
        <f t="shared" ref="H54:S54" si="28">H55+H59+H62</f>
        <v>19065</v>
      </c>
      <c r="I54" s="586">
        <f t="shared" si="28"/>
        <v>4920</v>
      </c>
      <c r="J54" s="586">
        <f t="shared" si="28"/>
        <v>4920</v>
      </c>
      <c r="K54" s="586">
        <f t="shared" si="28"/>
        <v>13665</v>
      </c>
      <c r="L54" s="586">
        <f t="shared" si="28"/>
        <v>9047.73</v>
      </c>
      <c r="M54" s="586">
        <f t="shared" si="28"/>
        <v>13665</v>
      </c>
      <c r="N54" s="586">
        <f t="shared" si="28"/>
        <v>15750</v>
      </c>
      <c r="O54" s="586">
        <f t="shared" si="28"/>
        <v>12708</v>
      </c>
      <c r="P54" s="586">
        <f t="shared" si="28"/>
        <v>15625</v>
      </c>
      <c r="Q54" s="586">
        <f t="shared" si="28"/>
        <v>19065</v>
      </c>
      <c r="R54" s="586">
        <f t="shared" si="28"/>
        <v>0</v>
      </c>
      <c r="S54" s="586">
        <f t="shared" si="28"/>
        <v>0</v>
      </c>
      <c r="T54" s="587"/>
      <c r="U54" s="587"/>
      <c r="V54" s="621"/>
      <c r="W54" s="620"/>
      <c r="X54" s="582"/>
      <c r="Y54" s="582"/>
      <c r="Z54" s="582"/>
      <c r="AA54" s="582"/>
      <c r="AC54" s="672"/>
      <c r="AD54" s="673"/>
      <c r="AE54" s="673"/>
      <c r="AF54" s="673"/>
      <c r="AG54" s="673"/>
      <c r="AH54" s="673"/>
      <c r="AI54" s="673"/>
      <c r="AJ54" s="673"/>
      <c r="AK54" s="673"/>
      <c r="AL54" s="673"/>
      <c r="AM54" s="673"/>
      <c r="AN54" s="673"/>
      <c r="AO54" s="673"/>
      <c r="AP54" s="673"/>
      <c r="AQ54" s="673"/>
      <c r="AR54" s="673"/>
      <c r="AS54" s="673"/>
      <c r="AT54" s="673"/>
      <c r="AU54" s="673"/>
      <c r="AV54" s="673"/>
      <c r="AW54" s="673"/>
      <c r="AX54" s="673"/>
      <c r="AY54" s="673"/>
      <c r="AZ54" s="673"/>
      <c r="BA54" s="673"/>
      <c r="BB54" s="673"/>
      <c r="BC54" s="673"/>
      <c r="BD54" s="673"/>
      <c r="BE54" s="673"/>
      <c r="BF54" s="673"/>
      <c r="BG54" s="673"/>
      <c r="BH54" s="673"/>
      <c r="BI54" s="673"/>
      <c r="BJ54" s="673"/>
      <c r="BK54" s="673"/>
      <c r="BL54" s="673"/>
      <c r="BM54" s="673"/>
      <c r="BN54" s="673"/>
      <c r="BO54" s="673"/>
      <c r="BP54" s="673"/>
      <c r="BQ54" s="673"/>
      <c r="BR54" s="673"/>
      <c r="BS54" s="673"/>
      <c r="BT54" s="673"/>
      <c r="BU54" s="673"/>
      <c r="BV54" s="673"/>
      <c r="BW54" s="673"/>
      <c r="BX54" s="673"/>
      <c r="BY54" s="673"/>
      <c r="BZ54" s="673"/>
      <c r="CA54" s="673"/>
      <c r="CB54" s="673"/>
      <c r="CC54" s="673"/>
      <c r="CD54" s="673"/>
      <c r="CE54" s="673"/>
      <c r="CF54" s="673"/>
      <c r="CG54" s="673"/>
      <c r="CH54" s="673"/>
      <c r="CI54" s="673"/>
      <c r="CJ54" s="673"/>
      <c r="CK54" s="673"/>
      <c r="CL54" s="673"/>
      <c r="CM54" s="673"/>
      <c r="CN54" s="673"/>
      <c r="CO54" s="673"/>
      <c r="CP54" s="673"/>
      <c r="CQ54" s="673"/>
      <c r="CR54" s="673"/>
      <c r="CS54" s="673"/>
      <c r="CT54" s="673"/>
      <c r="CU54" s="673"/>
      <c r="CV54" s="673"/>
      <c r="CW54" s="673"/>
      <c r="CX54" s="673"/>
      <c r="CY54" s="673"/>
      <c r="CZ54" s="673"/>
      <c r="DA54" s="673"/>
      <c r="DB54" s="673"/>
      <c r="DC54" s="673"/>
      <c r="DD54" s="673"/>
      <c r="DE54" s="673"/>
      <c r="DF54" s="673"/>
      <c r="DG54" s="673"/>
      <c r="DH54" s="673"/>
      <c r="DI54" s="673"/>
      <c r="DJ54" s="673"/>
      <c r="DK54" s="673"/>
      <c r="DL54" s="673"/>
      <c r="DM54" s="673"/>
      <c r="DN54" s="673"/>
      <c r="DO54" s="673"/>
      <c r="DP54" s="673"/>
      <c r="DQ54" s="673"/>
      <c r="DR54" s="674"/>
    </row>
    <row r="55" spans="1:122" s="660" customFormat="1" ht="17.25" customHeight="1">
      <c r="A55" s="446"/>
      <c r="B55" s="581" t="s">
        <v>553</v>
      </c>
      <c r="C55" s="595"/>
      <c r="D55" s="595"/>
      <c r="E55" s="595"/>
      <c r="F55" s="585"/>
      <c r="G55" s="586">
        <f>SUM(G56:G58)</f>
        <v>8120</v>
      </c>
      <c r="H55" s="586">
        <f t="shared" ref="H55:S55" si="29">SUM(H56:H58)</f>
        <v>7620</v>
      </c>
      <c r="I55" s="586">
        <f t="shared" si="29"/>
        <v>2160</v>
      </c>
      <c r="J55" s="586">
        <f t="shared" si="29"/>
        <v>2160</v>
      </c>
      <c r="K55" s="586">
        <f t="shared" si="29"/>
        <v>5460</v>
      </c>
      <c r="L55" s="586">
        <f t="shared" si="29"/>
        <v>3153.41</v>
      </c>
      <c r="M55" s="586">
        <f t="shared" si="29"/>
        <v>5460</v>
      </c>
      <c r="N55" s="586">
        <f t="shared" si="29"/>
        <v>6250</v>
      </c>
      <c r="O55" s="586">
        <f t="shared" si="29"/>
        <v>4358</v>
      </c>
      <c r="P55" s="586">
        <f t="shared" si="29"/>
        <v>5500</v>
      </c>
      <c r="Q55" s="586">
        <f t="shared" si="29"/>
        <v>7620</v>
      </c>
      <c r="R55" s="586">
        <f t="shared" si="29"/>
        <v>0</v>
      </c>
      <c r="S55" s="586">
        <f t="shared" si="29"/>
        <v>0</v>
      </c>
      <c r="T55" s="603"/>
      <c r="U55" s="587"/>
      <c r="V55" s="446"/>
      <c r="W55" s="589"/>
      <c r="X55" s="581"/>
      <c r="Y55" s="581"/>
      <c r="Z55" s="581"/>
      <c r="AA55" s="581"/>
      <c r="AC55" s="661"/>
      <c r="AD55" s="662"/>
      <c r="AE55" s="662"/>
      <c r="AF55" s="662"/>
      <c r="AG55" s="662"/>
      <c r="AH55" s="662"/>
      <c r="AI55" s="662"/>
      <c r="AJ55" s="662"/>
      <c r="AK55" s="662"/>
      <c r="AL55" s="662"/>
      <c r="AM55" s="662"/>
      <c r="AN55" s="662"/>
      <c r="AO55" s="662"/>
      <c r="AP55" s="662"/>
      <c r="AQ55" s="662"/>
      <c r="AR55" s="662"/>
      <c r="AS55" s="662"/>
      <c r="AT55" s="662"/>
      <c r="AU55" s="662"/>
      <c r="AV55" s="662"/>
      <c r="AW55" s="662"/>
      <c r="AX55" s="662"/>
      <c r="AY55" s="662"/>
      <c r="AZ55" s="662"/>
      <c r="BA55" s="662"/>
      <c r="BB55" s="662"/>
      <c r="BC55" s="662"/>
      <c r="BD55" s="662"/>
      <c r="BE55" s="662"/>
      <c r="BF55" s="662"/>
      <c r="BG55" s="662"/>
      <c r="BH55" s="662"/>
      <c r="BI55" s="662"/>
      <c r="BJ55" s="662"/>
      <c r="BK55" s="662"/>
      <c r="BL55" s="662"/>
      <c r="BM55" s="662"/>
      <c r="BN55" s="662"/>
      <c r="BO55" s="662"/>
      <c r="BP55" s="662"/>
      <c r="BQ55" s="662"/>
      <c r="BR55" s="662"/>
      <c r="BS55" s="662"/>
      <c r="BT55" s="662"/>
      <c r="BU55" s="662"/>
      <c r="BV55" s="662"/>
      <c r="BW55" s="662"/>
      <c r="BX55" s="662"/>
      <c r="BY55" s="662"/>
      <c r="BZ55" s="662"/>
      <c r="CA55" s="662"/>
      <c r="CB55" s="662"/>
      <c r="CC55" s="662"/>
      <c r="CD55" s="662"/>
      <c r="CE55" s="662"/>
      <c r="CF55" s="662"/>
      <c r="CG55" s="662"/>
      <c r="CH55" s="662"/>
      <c r="CI55" s="662"/>
      <c r="CJ55" s="662"/>
      <c r="CK55" s="662"/>
      <c r="CL55" s="662"/>
      <c r="CM55" s="662"/>
      <c r="CN55" s="662"/>
      <c r="CO55" s="662"/>
      <c r="CP55" s="662"/>
      <c r="CQ55" s="662"/>
      <c r="CR55" s="662"/>
      <c r="CS55" s="662"/>
      <c r="CT55" s="662"/>
      <c r="CU55" s="662"/>
      <c r="CV55" s="662"/>
      <c r="CW55" s="662"/>
      <c r="CX55" s="662"/>
      <c r="CY55" s="662"/>
      <c r="CZ55" s="662"/>
      <c r="DA55" s="662"/>
      <c r="DB55" s="662"/>
      <c r="DC55" s="662"/>
      <c r="DD55" s="662"/>
      <c r="DE55" s="662"/>
      <c r="DF55" s="662"/>
      <c r="DG55" s="662"/>
      <c r="DH55" s="662"/>
      <c r="DI55" s="662"/>
      <c r="DJ55" s="662"/>
      <c r="DK55" s="662"/>
      <c r="DL55" s="662"/>
      <c r="DM55" s="662"/>
      <c r="DN55" s="662"/>
      <c r="DO55" s="662"/>
      <c r="DP55" s="662"/>
      <c r="DQ55" s="662"/>
      <c r="DR55" s="663"/>
    </row>
    <row r="56" spans="1:122" s="660" customFormat="1" ht="22.5">
      <c r="A56" s="446">
        <v>1</v>
      </c>
      <c r="B56" s="614" t="s">
        <v>554</v>
      </c>
      <c r="C56" s="595" t="s">
        <v>225</v>
      </c>
      <c r="D56" s="595" t="s">
        <v>719</v>
      </c>
      <c r="E56" s="595" t="s">
        <v>481</v>
      </c>
      <c r="F56" s="622" t="s">
        <v>716</v>
      </c>
      <c r="G56" s="596">
        <v>1730</v>
      </c>
      <c r="H56" s="596">
        <f>1730-80</f>
        <v>1650</v>
      </c>
      <c r="I56" s="596">
        <f>J56</f>
        <v>860</v>
      </c>
      <c r="J56" s="596">
        <v>860</v>
      </c>
      <c r="K56" s="596">
        <v>790</v>
      </c>
      <c r="L56" s="596">
        <v>733.81</v>
      </c>
      <c r="M56" s="596">
        <f>K56</f>
        <v>790</v>
      </c>
      <c r="N56" s="607">
        <v>1500</v>
      </c>
      <c r="O56" s="606">
        <v>1300</v>
      </c>
      <c r="P56" s="596">
        <v>1400</v>
      </c>
      <c r="Q56" s="596">
        <f>I56+K56</f>
        <v>1650</v>
      </c>
      <c r="R56" s="596">
        <f>H56-Q56</f>
        <v>0</v>
      </c>
      <c r="S56" s="596">
        <f>R56</f>
        <v>0</v>
      </c>
      <c r="T56" s="599">
        <v>2021</v>
      </c>
      <c r="U56" s="587"/>
      <c r="V56" s="446"/>
      <c r="W56" s="589"/>
      <c r="X56" s="581"/>
      <c r="Y56" s="581"/>
      <c r="Z56" s="581"/>
      <c r="AA56" s="581"/>
      <c r="AC56" s="661"/>
      <c r="AD56" s="662"/>
      <c r="AE56" s="662"/>
      <c r="AF56" s="662"/>
      <c r="AG56" s="662"/>
      <c r="AH56" s="662"/>
      <c r="AI56" s="662"/>
      <c r="AJ56" s="662"/>
      <c r="AK56" s="662"/>
      <c r="AL56" s="662"/>
      <c r="AM56" s="662"/>
      <c r="AN56" s="662"/>
      <c r="AO56" s="662"/>
      <c r="AP56" s="662"/>
      <c r="AQ56" s="662"/>
      <c r="AR56" s="662"/>
      <c r="AS56" s="662"/>
      <c r="AT56" s="662"/>
      <c r="AU56" s="662"/>
      <c r="AV56" s="662"/>
      <c r="AW56" s="662"/>
      <c r="AX56" s="662"/>
      <c r="AY56" s="662"/>
      <c r="AZ56" s="662"/>
      <c r="BA56" s="662"/>
      <c r="BB56" s="662"/>
      <c r="BC56" s="662"/>
      <c r="BD56" s="662"/>
      <c r="BE56" s="662"/>
      <c r="BF56" s="662"/>
      <c r="BG56" s="662"/>
      <c r="BH56" s="662"/>
      <c r="BI56" s="662"/>
      <c r="BJ56" s="662"/>
      <c r="BK56" s="662"/>
      <c r="BL56" s="662"/>
      <c r="BM56" s="662"/>
      <c r="BN56" s="662"/>
      <c r="BO56" s="662"/>
      <c r="BP56" s="662"/>
      <c r="BQ56" s="662"/>
      <c r="BR56" s="662"/>
      <c r="BS56" s="662"/>
      <c r="BT56" s="662"/>
      <c r="BU56" s="662"/>
      <c r="BV56" s="662"/>
      <c r="BW56" s="662"/>
      <c r="BX56" s="662"/>
      <c r="BY56" s="662"/>
      <c r="BZ56" s="662"/>
      <c r="CA56" s="662"/>
      <c r="CB56" s="662"/>
      <c r="CC56" s="662"/>
      <c r="CD56" s="662"/>
      <c r="CE56" s="662"/>
      <c r="CF56" s="662"/>
      <c r="CG56" s="662"/>
      <c r="CH56" s="662"/>
      <c r="CI56" s="662"/>
      <c r="CJ56" s="662"/>
      <c r="CK56" s="662"/>
      <c r="CL56" s="662"/>
      <c r="CM56" s="662"/>
      <c r="CN56" s="662"/>
      <c r="CO56" s="662"/>
      <c r="CP56" s="662"/>
      <c r="CQ56" s="662"/>
      <c r="CR56" s="662"/>
      <c r="CS56" s="662"/>
      <c r="CT56" s="662"/>
      <c r="CU56" s="662"/>
      <c r="CV56" s="662"/>
      <c r="CW56" s="662"/>
      <c r="CX56" s="662"/>
      <c r="CY56" s="662"/>
      <c r="CZ56" s="662"/>
      <c r="DA56" s="662"/>
      <c r="DB56" s="662"/>
      <c r="DC56" s="662"/>
      <c r="DD56" s="662"/>
      <c r="DE56" s="662"/>
      <c r="DF56" s="662"/>
      <c r="DG56" s="662"/>
      <c r="DH56" s="662"/>
      <c r="DI56" s="662"/>
      <c r="DJ56" s="662"/>
      <c r="DK56" s="662"/>
      <c r="DL56" s="662"/>
      <c r="DM56" s="662"/>
      <c r="DN56" s="662"/>
      <c r="DO56" s="662"/>
      <c r="DP56" s="662"/>
      <c r="DQ56" s="662"/>
      <c r="DR56" s="663"/>
    </row>
    <row r="57" spans="1:122" s="660" customFormat="1" ht="45">
      <c r="A57" s="446">
        <v>2</v>
      </c>
      <c r="B57" s="614" t="s">
        <v>555</v>
      </c>
      <c r="C57" s="595" t="s">
        <v>225</v>
      </c>
      <c r="D57" s="595" t="s">
        <v>720</v>
      </c>
      <c r="E57" s="595" t="s">
        <v>481</v>
      </c>
      <c r="F57" s="622" t="s">
        <v>717</v>
      </c>
      <c r="G57" s="596">
        <v>1840</v>
      </c>
      <c r="H57" s="596">
        <f>G57-90</f>
        <v>1750</v>
      </c>
      <c r="I57" s="596">
        <v>800</v>
      </c>
      <c r="J57" s="596">
        <f>I57</f>
        <v>800</v>
      </c>
      <c r="K57" s="596">
        <v>950</v>
      </c>
      <c r="L57" s="596">
        <v>811.56</v>
      </c>
      <c r="M57" s="596">
        <f>K57</f>
        <v>950</v>
      </c>
      <c r="N57" s="607">
        <v>1550</v>
      </c>
      <c r="O57" s="606">
        <v>1450</v>
      </c>
      <c r="P57" s="596">
        <v>1600</v>
      </c>
      <c r="Q57" s="596">
        <f t="shared" ref="Q57:Q63" si="30">I57+K57</f>
        <v>1750</v>
      </c>
      <c r="R57" s="596">
        <f t="shared" ref="R57:R58" si="31">H57-Q57</f>
        <v>0</v>
      </c>
      <c r="S57" s="596">
        <f>R57</f>
        <v>0</v>
      </c>
      <c r="T57" s="599">
        <v>2021</v>
      </c>
      <c r="U57" s="587"/>
      <c r="V57" s="446"/>
      <c r="W57" s="589"/>
      <c r="X57" s="581"/>
      <c r="Y57" s="581"/>
      <c r="Z57" s="581"/>
      <c r="AA57" s="581"/>
      <c r="AC57" s="661"/>
      <c r="AD57" s="662"/>
      <c r="AE57" s="662"/>
      <c r="AF57" s="662"/>
      <c r="AG57" s="662"/>
      <c r="AH57" s="662"/>
      <c r="AI57" s="662"/>
      <c r="AJ57" s="662"/>
      <c r="AK57" s="662"/>
      <c r="AL57" s="662"/>
      <c r="AM57" s="662"/>
      <c r="AN57" s="662"/>
      <c r="AO57" s="662"/>
      <c r="AP57" s="662"/>
      <c r="AQ57" s="662"/>
      <c r="AR57" s="662"/>
      <c r="AS57" s="662"/>
      <c r="AT57" s="662"/>
      <c r="AU57" s="662"/>
      <c r="AV57" s="662"/>
      <c r="AW57" s="662"/>
      <c r="AX57" s="662"/>
      <c r="AY57" s="662"/>
      <c r="AZ57" s="662"/>
      <c r="BA57" s="662"/>
      <c r="BB57" s="662"/>
      <c r="BC57" s="662"/>
      <c r="BD57" s="662"/>
      <c r="BE57" s="662"/>
      <c r="BF57" s="662"/>
      <c r="BG57" s="662"/>
      <c r="BH57" s="662"/>
      <c r="BI57" s="662"/>
      <c r="BJ57" s="662"/>
      <c r="BK57" s="662"/>
      <c r="BL57" s="662"/>
      <c r="BM57" s="662"/>
      <c r="BN57" s="662"/>
      <c r="BO57" s="662"/>
      <c r="BP57" s="662"/>
      <c r="BQ57" s="662"/>
      <c r="BR57" s="662"/>
      <c r="BS57" s="662"/>
      <c r="BT57" s="662"/>
      <c r="BU57" s="662"/>
      <c r="BV57" s="662"/>
      <c r="BW57" s="662"/>
      <c r="BX57" s="662"/>
      <c r="BY57" s="662"/>
      <c r="BZ57" s="662"/>
      <c r="CA57" s="662"/>
      <c r="CB57" s="662"/>
      <c r="CC57" s="662"/>
      <c r="CD57" s="662"/>
      <c r="CE57" s="662"/>
      <c r="CF57" s="662"/>
      <c r="CG57" s="662"/>
      <c r="CH57" s="662"/>
      <c r="CI57" s="662"/>
      <c r="CJ57" s="662"/>
      <c r="CK57" s="662"/>
      <c r="CL57" s="662"/>
      <c r="CM57" s="662"/>
      <c r="CN57" s="662"/>
      <c r="CO57" s="662"/>
      <c r="CP57" s="662"/>
      <c r="CQ57" s="662"/>
      <c r="CR57" s="662"/>
      <c r="CS57" s="662"/>
      <c r="CT57" s="662"/>
      <c r="CU57" s="662"/>
      <c r="CV57" s="662"/>
      <c r="CW57" s="662"/>
      <c r="CX57" s="662"/>
      <c r="CY57" s="662"/>
      <c r="CZ57" s="662"/>
      <c r="DA57" s="662"/>
      <c r="DB57" s="662"/>
      <c r="DC57" s="662"/>
      <c r="DD57" s="662"/>
      <c r="DE57" s="662"/>
      <c r="DF57" s="662"/>
      <c r="DG57" s="662"/>
      <c r="DH57" s="662"/>
      <c r="DI57" s="662"/>
      <c r="DJ57" s="662"/>
      <c r="DK57" s="662"/>
      <c r="DL57" s="662"/>
      <c r="DM57" s="662"/>
      <c r="DN57" s="662"/>
      <c r="DO57" s="662"/>
      <c r="DP57" s="662"/>
      <c r="DQ57" s="662"/>
      <c r="DR57" s="663"/>
    </row>
    <row r="58" spans="1:122" s="660" customFormat="1" ht="45">
      <c r="A58" s="446">
        <v>3</v>
      </c>
      <c r="B58" s="614" t="s">
        <v>556</v>
      </c>
      <c r="C58" s="595" t="s">
        <v>225</v>
      </c>
      <c r="D58" s="595" t="s">
        <v>558</v>
      </c>
      <c r="E58" s="595" t="s">
        <v>481</v>
      </c>
      <c r="F58" s="622" t="s">
        <v>718</v>
      </c>
      <c r="G58" s="596">
        <v>4550</v>
      </c>
      <c r="H58" s="596">
        <f>G58-330</f>
        <v>4220</v>
      </c>
      <c r="I58" s="596">
        <v>500</v>
      </c>
      <c r="J58" s="596">
        <f>I58</f>
        <v>500</v>
      </c>
      <c r="K58" s="596">
        <v>3720</v>
      </c>
      <c r="L58" s="596">
        <v>1608.04</v>
      </c>
      <c r="M58" s="596">
        <f>K58</f>
        <v>3720</v>
      </c>
      <c r="N58" s="607">
        <v>3200</v>
      </c>
      <c r="O58" s="606">
        <v>1608</v>
      </c>
      <c r="P58" s="606">
        <v>2500</v>
      </c>
      <c r="Q58" s="596">
        <f t="shared" si="30"/>
        <v>4220</v>
      </c>
      <c r="R58" s="596">
        <f t="shared" si="31"/>
        <v>0</v>
      </c>
      <c r="S58" s="596">
        <f>R58</f>
        <v>0</v>
      </c>
      <c r="T58" s="599">
        <v>2021</v>
      </c>
      <c r="U58" s="587"/>
      <c r="V58" s="446"/>
      <c r="W58" s="589"/>
      <c r="X58" s="581"/>
      <c r="Y58" s="581"/>
      <c r="Z58" s="581"/>
      <c r="AA58" s="581"/>
      <c r="AC58" s="661"/>
      <c r="AD58" s="662"/>
      <c r="AE58" s="662"/>
      <c r="AF58" s="662"/>
      <c r="AG58" s="662"/>
      <c r="AH58" s="662"/>
      <c r="AI58" s="662"/>
      <c r="AJ58" s="662"/>
      <c r="AK58" s="662"/>
      <c r="AL58" s="662"/>
      <c r="AM58" s="662"/>
      <c r="AN58" s="662"/>
      <c r="AO58" s="662"/>
      <c r="AP58" s="662"/>
      <c r="AQ58" s="662"/>
      <c r="AR58" s="662"/>
      <c r="AS58" s="662"/>
      <c r="AT58" s="662"/>
      <c r="AU58" s="662"/>
      <c r="AV58" s="662"/>
      <c r="AW58" s="662"/>
      <c r="AX58" s="662"/>
      <c r="AY58" s="662"/>
      <c r="AZ58" s="662"/>
      <c r="BA58" s="662"/>
      <c r="BB58" s="662"/>
      <c r="BC58" s="662"/>
      <c r="BD58" s="662"/>
      <c r="BE58" s="662"/>
      <c r="BF58" s="662"/>
      <c r="BG58" s="662"/>
      <c r="BH58" s="662"/>
      <c r="BI58" s="662"/>
      <c r="BJ58" s="662"/>
      <c r="BK58" s="662"/>
      <c r="BL58" s="662"/>
      <c r="BM58" s="662"/>
      <c r="BN58" s="662"/>
      <c r="BO58" s="662"/>
      <c r="BP58" s="662"/>
      <c r="BQ58" s="662"/>
      <c r="BR58" s="662"/>
      <c r="BS58" s="662"/>
      <c r="BT58" s="662"/>
      <c r="BU58" s="662"/>
      <c r="BV58" s="662"/>
      <c r="BW58" s="662"/>
      <c r="BX58" s="662"/>
      <c r="BY58" s="662"/>
      <c r="BZ58" s="662"/>
      <c r="CA58" s="662"/>
      <c r="CB58" s="662"/>
      <c r="CC58" s="662"/>
      <c r="CD58" s="662"/>
      <c r="CE58" s="662"/>
      <c r="CF58" s="662"/>
      <c r="CG58" s="662"/>
      <c r="CH58" s="662"/>
      <c r="CI58" s="662"/>
      <c r="CJ58" s="662"/>
      <c r="CK58" s="662"/>
      <c r="CL58" s="662"/>
      <c r="CM58" s="662"/>
      <c r="CN58" s="662"/>
      <c r="CO58" s="662"/>
      <c r="CP58" s="662"/>
      <c r="CQ58" s="662"/>
      <c r="CR58" s="662"/>
      <c r="CS58" s="662"/>
      <c r="CT58" s="662"/>
      <c r="CU58" s="662"/>
      <c r="CV58" s="662"/>
      <c r="CW58" s="662"/>
      <c r="CX58" s="662"/>
      <c r="CY58" s="662"/>
      <c r="CZ58" s="662"/>
      <c r="DA58" s="662"/>
      <c r="DB58" s="662"/>
      <c r="DC58" s="662"/>
      <c r="DD58" s="662"/>
      <c r="DE58" s="662"/>
      <c r="DF58" s="662"/>
      <c r="DG58" s="662"/>
      <c r="DH58" s="662"/>
      <c r="DI58" s="662"/>
      <c r="DJ58" s="662"/>
      <c r="DK58" s="662"/>
      <c r="DL58" s="662"/>
      <c r="DM58" s="662"/>
      <c r="DN58" s="662"/>
      <c r="DO58" s="662"/>
      <c r="DP58" s="662"/>
      <c r="DQ58" s="662"/>
      <c r="DR58" s="663"/>
    </row>
    <row r="59" spans="1:122" s="660" customFormat="1" ht="11.25">
      <c r="A59" s="446"/>
      <c r="B59" s="581" t="s">
        <v>212</v>
      </c>
      <c r="C59" s="595"/>
      <c r="D59" s="595"/>
      <c r="E59" s="595"/>
      <c r="F59" s="595"/>
      <c r="G59" s="586">
        <f>SUM(G60:G61)</f>
        <v>8110</v>
      </c>
      <c r="H59" s="586">
        <f t="shared" ref="H59:S59" si="32">SUM(H60:H61)</f>
        <v>7620</v>
      </c>
      <c r="I59" s="586">
        <f t="shared" si="32"/>
        <v>2160</v>
      </c>
      <c r="J59" s="586">
        <f t="shared" si="32"/>
        <v>2160</v>
      </c>
      <c r="K59" s="586">
        <f t="shared" si="32"/>
        <v>5460</v>
      </c>
      <c r="L59" s="586">
        <f t="shared" si="32"/>
        <v>3844.33</v>
      </c>
      <c r="M59" s="586">
        <f t="shared" si="32"/>
        <v>5460</v>
      </c>
      <c r="N59" s="586">
        <f t="shared" si="32"/>
        <v>6150</v>
      </c>
      <c r="O59" s="586">
        <f t="shared" si="32"/>
        <v>5700</v>
      </c>
      <c r="P59" s="586">
        <f t="shared" si="32"/>
        <v>7050</v>
      </c>
      <c r="Q59" s="586">
        <f t="shared" si="32"/>
        <v>7620</v>
      </c>
      <c r="R59" s="586">
        <f t="shared" si="32"/>
        <v>0</v>
      </c>
      <c r="S59" s="586">
        <f t="shared" si="32"/>
        <v>0</v>
      </c>
      <c r="T59" s="603"/>
      <c r="U59" s="587"/>
      <c r="V59" s="446"/>
      <c r="W59" s="589"/>
      <c r="X59" s="581"/>
      <c r="Y59" s="581"/>
      <c r="Z59" s="581"/>
      <c r="AA59" s="581"/>
      <c r="AC59" s="661"/>
      <c r="AD59" s="662"/>
      <c r="AE59" s="662"/>
      <c r="AF59" s="662"/>
      <c r="AG59" s="662"/>
      <c r="AH59" s="662"/>
      <c r="AI59" s="662"/>
      <c r="AJ59" s="662"/>
      <c r="AK59" s="662"/>
      <c r="AL59" s="662"/>
      <c r="AM59" s="662"/>
      <c r="AN59" s="662"/>
      <c r="AO59" s="662"/>
      <c r="AP59" s="662"/>
      <c r="AQ59" s="662"/>
      <c r="AR59" s="662"/>
      <c r="AS59" s="662"/>
      <c r="AT59" s="662"/>
      <c r="AU59" s="662"/>
      <c r="AV59" s="662"/>
      <c r="AW59" s="662"/>
      <c r="AX59" s="662"/>
      <c r="AY59" s="662"/>
      <c r="AZ59" s="662"/>
      <c r="BA59" s="662"/>
      <c r="BB59" s="662"/>
      <c r="BC59" s="662"/>
      <c r="BD59" s="662"/>
      <c r="BE59" s="662"/>
      <c r="BF59" s="662"/>
      <c r="BG59" s="662"/>
      <c r="BH59" s="662"/>
      <c r="BI59" s="662"/>
      <c r="BJ59" s="662"/>
      <c r="BK59" s="662"/>
      <c r="BL59" s="662"/>
      <c r="BM59" s="662"/>
      <c r="BN59" s="662"/>
      <c r="BO59" s="662"/>
      <c r="BP59" s="662"/>
      <c r="BQ59" s="662"/>
      <c r="BR59" s="662"/>
      <c r="BS59" s="662"/>
      <c r="BT59" s="662"/>
      <c r="BU59" s="662"/>
      <c r="BV59" s="662"/>
      <c r="BW59" s="662"/>
      <c r="BX59" s="662"/>
      <c r="BY59" s="662"/>
      <c r="BZ59" s="662"/>
      <c r="CA59" s="662"/>
      <c r="CB59" s="662"/>
      <c r="CC59" s="662"/>
      <c r="CD59" s="662"/>
      <c r="CE59" s="662"/>
      <c r="CF59" s="662"/>
      <c r="CG59" s="662"/>
      <c r="CH59" s="662"/>
      <c r="CI59" s="662"/>
      <c r="CJ59" s="662"/>
      <c r="CK59" s="662"/>
      <c r="CL59" s="662"/>
      <c r="CM59" s="662"/>
      <c r="CN59" s="662"/>
      <c r="CO59" s="662"/>
      <c r="CP59" s="662"/>
      <c r="CQ59" s="662"/>
      <c r="CR59" s="662"/>
      <c r="CS59" s="662"/>
      <c r="CT59" s="662"/>
      <c r="CU59" s="662"/>
      <c r="CV59" s="662"/>
      <c r="CW59" s="662"/>
      <c r="CX59" s="662"/>
      <c r="CY59" s="662"/>
      <c r="CZ59" s="662"/>
      <c r="DA59" s="662"/>
      <c r="DB59" s="662"/>
      <c r="DC59" s="662"/>
      <c r="DD59" s="662"/>
      <c r="DE59" s="662"/>
      <c r="DF59" s="662"/>
      <c r="DG59" s="662"/>
      <c r="DH59" s="662"/>
      <c r="DI59" s="662"/>
      <c r="DJ59" s="662"/>
      <c r="DK59" s="662"/>
      <c r="DL59" s="662"/>
      <c r="DM59" s="662"/>
      <c r="DN59" s="662"/>
      <c r="DO59" s="662"/>
      <c r="DP59" s="662"/>
      <c r="DQ59" s="662"/>
      <c r="DR59" s="663"/>
    </row>
    <row r="60" spans="1:122" s="660" customFormat="1" ht="56.25">
      <c r="A60" s="446">
        <v>4</v>
      </c>
      <c r="B60" s="614" t="s">
        <v>559</v>
      </c>
      <c r="C60" s="595" t="s">
        <v>212</v>
      </c>
      <c r="D60" s="595" t="s">
        <v>723</v>
      </c>
      <c r="E60" s="595" t="s">
        <v>481</v>
      </c>
      <c r="F60" s="622" t="s">
        <v>721</v>
      </c>
      <c r="G60" s="596">
        <v>3120</v>
      </c>
      <c r="H60" s="596">
        <f>G60-160</f>
        <v>2960</v>
      </c>
      <c r="I60" s="596">
        <v>660</v>
      </c>
      <c r="J60" s="596">
        <f>I60</f>
        <v>660</v>
      </c>
      <c r="K60" s="596">
        <v>2300</v>
      </c>
      <c r="L60" s="596">
        <v>2212.09</v>
      </c>
      <c r="M60" s="596">
        <f>K60</f>
        <v>2300</v>
      </c>
      <c r="N60" s="607">
        <v>2400</v>
      </c>
      <c r="O60" s="606">
        <v>2200</v>
      </c>
      <c r="P60" s="596">
        <v>2700</v>
      </c>
      <c r="Q60" s="596">
        <f t="shared" si="30"/>
        <v>2960</v>
      </c>
      <c r="R60" s="596">
        <f>H60-Q60</f>
        <v>0</v>
      </c>
      <c r="S60" s="596">
        <f>R60</f>
        <v>0</v>
      </c>
      <c r="T60" s="599">
        <v>2021</v>
      </c>
      <c r="U60" s="587"/>
      <c r="V60" s="446"/>
      <c r="W60" s="589"/>
      <c r="X60" s="581"/>
      <c r="Y60" s="581"/>
      <c r="Z60" s="581"/>
      <c r="AA60" s="581"/>
      <c r="AC60" s="661"/>
      <c r="AD60" s="662"/>
      <c r="AE60" s="662"/>
      <c r="AF60" s="662"/>
      <c r="AG60" s="662"/>
      <c r="AH60" s="662"/>
      <c r="AI60" s="662"/>
      <c r="AJ60" s="662"/>
      <c r="AK60" s="662"/>
      <c r="AL60" s="662"/>
      <c r="AM60" s="662"/>
      <c r="AN60" s="662"/>
      <c r="AO60" s="662"/>
      <c r="AP60" s="662"/>
      <c r="AQ60" s="662"/>
      <c r="AR60" s="662"/>
      <c r="AS60" s="662"/>
      <c r="AT60" s="662"/>
      <c r="AU60" s="662"/>
      <c r="AV60" s="662"/>
      <c r="AW60" s="662"/>
      <c r="AX60" s="662"/>
      <c r="AY60" s="662"/>
      <c r="AZ60" s="662"/>
      <c r="BA60" s="662"/>
      <c r="BB60" s="662"/>
      <c r="BC60" s="662"/>
      <c r="BD60" s="662"/>
      <c r="BE60" s="662"/>
      <c r="BF60" s="662"/>
      <c r="BG60" s="662"/>
      <c r="BH60" s="662"/>
      <c r="BI60" s="662"/>
      <c r="BJ60" s="662"/>
      <c r="BK60" s="662"/>
      <c r="BL60" s="662"/>
      <c r="BM60" s="662"/>
      <c r="BN60" s="662"/>
      <c r="BO60" s="662"/>
      <c r="BP60" s="662"/>
      <c r="BQ60" s="662"/>
      <c r="BR60" s="662"/>
      <c r="BS60" s="662"/>
      <c r="BT60" s="662"/>
      <c r="BU60" s="662"/>
      <c r="BV60" s="662"/>
      <c r="BW60" s="662"/>
      <c r="BX60" s="662"/>
      <c r="BY60" s="662"/>
      <c r="BZ60" s="662"/>
      <c r="CA60" s="662"/>
      <c r="CB60" s="662"/>
      <c r="CC60" s="662"/>
      <c r="CD60" s="662"/>
      <c r="CE60" s="662"/>
      <c r="CF60" s="662"/>
      <c r="CG60" s="662"/>
      <c r="CH60" s="662"/>
      <c r="CI60" s="662"/>
      <c r="CJ60" s="662"/>
      <c r="CK60" s="662"/>
      <c r="CL60" s="662"/>
      <c r="CM60" s="662"/>
      <c r="CN60" s="662"/>
      <c r="CO60" s="662"/>
      <c r="CP60" s="662"/>
      <c r="CQ60" s="662"/>
      <c r="CR60" s="662"/>
      <c r="CS60" s="662"/>
      <c r="CT60" s="662"/>
      <c r="CU60" s="662"/>
      <c r="CV60" s="662"/>
      <c r="CW60" s="662"/>
      <c r="CX60" s="662"/>
      <c r="CY60" s="662"/>
      <c r="CZ60" s="662"/>
      <c r="DA60" s="662"/>
      <c r="DB60" s="662"/>
      <c r="DC60" s="662"/>
      <c r="DD60" s="662"/>
      <c r="DE60" s="662"/>
      <c r="DF60" s="662"/>
      <c r="DG60" s="662"/>
      <c r="DH60" s="662"/>
      <c r="DI60" s="662"/>
      <c r="DJ60" s="662"/>
      <c r="DK60" s="662"/>
      <c r="DL60" s="662"/>
      <c r="DM60" s="662"/>
      <c r="DN60" s="662"/>
      <c r="DO60" s="662"/>
      <c r="DP60" s="662"/>
      <c r="DQ60" s="662"/>
      <c r="DR60" s="663"/>
    </row>
    <row r="61" spans="1:122" s="660" customFormat="1" ht="45">
      <c r="A61" s="446">
        <v>5</v>
      </c>
      <c r="B61" s="614" t="s">
        <v>557</v>
      </c>
      <c r="C61" s="595" t="s">
        <v>212</v>
      </c>
      <c r="D61" s="595" t="s">
        <v>560</v>
      </c>
      <c r="E61" s="595" t="s">
        <v>481</v>
      </c>
      <c r="F61" s="622" t="s">
        <v>722</v>
      </c>
      <c r="G61" s="596">
        <v>4990</v>
      </c>
      <c r="H61" s="596">
        <f>G61-330</f>
        <v>4660</v>
      </c>
      <c r="I61" s="596">
        <v>1500</v>
      </c>
      <c r="J61" s="596">
        <f>I61</f>
        <v>1500</v>
      </c>
      <c r="K61" s="596">
        <v>3160</v>
      </c>
      <c r="L61" s="596">
        <v>1632.24</v>
      </c>
      <c r="M61" s="596">
        <f>K61</f>
        <v>3160</v>
      </c>
      <c r="N61" s="607">
        <v>3750</v>
      </c>
      <c r="O61" s="606">
        <v>3500</v>
      </c>
      <c r="P61" s="596">
        <f>O61+850</f>
        <v>4350</v>
      </c>
      <c r="Q61" s="596">
        <f t="shared" si="30"/>
        <v>4660</v>
      </c>
      <c r="R61" s="596">
        <f>H61-Q61</f>
        <v>0</v>
      </c>
      <c r="S61" s="596">
        <f>R61</f>
        <v>0</v>
      </c>
      <c r="T61" s="599">
        <v>2021</v>
      </c>
      <c r="U61" s="587"/>
      <c r="V61" s="446"/>
      <c r="W61" s="589"/>
      <c r="X61" s="581"/>
      <c r="Y61" s="581"/>
      <c r="Z61" s="581"/>
      <c r="AA61" s="581"/>
      <c r="AC61" s="661"/>
      <c r="AD61" s="662"/>
      <c r="AE61" s="662"/>
      <c r="AF61" s="662"/>
      <c r="AG61" s="662"/>
      <c r="AH61" s="662"/>
      <c r="AI61" s="662"/>
      <c r="AJ61" s="662"/>
      <c r="AK61" s="662"/>
      <c r="AL61" s="662"/>
      <c r="AM61" s="662"/>
      <c r="AN61" s="662"/>
      <c r="AO61" s="662"/>
      <c r="AP61" s="662"/>
      <c r="AQ61" s="662"/>
      <c r="AR61" s="662"/>
      <c r="AS61" s="662"/>
      <c r="AT61" s="662"/>
      <c r="AU61" s="662"/>
      <c r="AV61" s="662"/>
      <c r="AW61" s="662"/>
      <c r="AX61" s="662"/>
      <c r="AY61" s="662"/>
      <c r="AZ61" s="662"/>
      <c r="BA61" s="662"/>
      <c r="BB61" s="662"/>
      <c r="BC61" s="662"/>
      <c r="BD61" s="662"/>
      <c r="BE61" s="662"/>
      <c r="BF61" s="662"/>
      <c r="BG61" s="662"/>
      <c r="BH61" s="662"/>
      <c r="BI61" s="662"/>
      <c r="BJ61" s="662"/>
      <c r="BK61" s="662"/>
      <c r="BL61" s="662"/>
      <c r="BM61" s="662"/>
      <c r="BN61" s="662"/>
      <c r="BO61" s="662"/>
      <c r="BP61" s="662"/>
      <c r="BQ61" s="662"/>
      <c r="BR61" s="662"/>
      <c r="BS61" s="662"/>
      <c r="BT61" s="662"/>
      <c r="BU61" s="662"/>
      <c r="BV61" s="662"/>
      <c r="BW61" s="662"/>
      <c r="BX61" s="662"/>
      <c r="BY61" s="662"/>
      <c r="BZ61" s="662"/>
      <c r="CA61" s="662"/>
      <c r="CB61" s="662"/>
      <c r="CC61" s="662"/>
      <c r="CD61" s="662"/>
      <c r="CE61" s="662"/>
      <c r="CF61" s="662"/>
      <c r="CG61" s="662"/>
      <c r="CH61" s="662"/>
      <c r="CI61" s="662"/>
      <c r="CJ61" s="662"/>
      <c r="CK61" s="662"/>
      <c r="CL61" s="662"/>
      <c r="CM61" s="662"/>
      <c r="CN61" s="662"/>
      <c r="CO61" s="662"/>
      <c r="CP61" s="662"/>
      <c r="CQ61" s="662"/>
      <c r="CR61" s="662"/>
      <c r="CS61" s="662"/>
      <c r="CT61" s="662"/>
      <c r="CU61" s="662"/>
      <c r="CV61" s="662"/>
      <c r="CW61" s="662"/>
      <c r="CX61" s="662"/>
      <c r="CY61" s="662"/>
      <c r="CZ61" s="662"/>
      <c r="DA61" s="662"/>
      <c r="DB61" s="662"/>
      <c r="DC61" s="662"/>
      <c r="DD61" s="662"/>
      <c r="DE61" s="662"/>
      <c r="DF61" s="662"/>
      <c r="DG61" s="662"/>
      <c r="DH61" s="662"/>
      <c r="DI61" s="662"/>
      <c r="DJ61" s="662"/>
      <c r="DK61" s="662"/>
      <c r="DL61" s="662"/>
      <c r="DM61" s="662"/>
      <c r="DN61" s="662"/>
      <c r="DO61" s="662"/>
      <c r="DP61" s="662"/>
      <c r="DQ61" s="662"/>
      <c r="DR61" s="663"/>
    </row>
    <row r="62" spans="1:122" s="660" customFormat="1" ht="11.25">
      <c r="A62" s="446"/>
      <c r="B62" s="581" t="s">
        <v>561</v>
      </c>
      <c r="C62" s="595"/>
      <c r="D62" s="595"/>
      <c r="E62" s="595"/>
      <c r="F62" s="595"/>
      <c r="G62" s="586">
        <f>SUM(G63:G64)</f>
        <v>4015</v>
      </c>
      <c r="H62" s="586">
        <f t="shared" ref="H62:S62" si="33">SUM(H63:H64)</f>
        <v>3825</v>
      </c>
      <c r="I62" s="586">
        <f t="shared" si="33"/>
        <v>600</v>
      </c>
      <c r="J62" s="586">
        <f t="shared" si="33"/>
        <v>600</v>
      </c>
      <c r="K62" s="586">
        <f t="shared" si="33"/>
        <v>2745</v>
      </c>
      <c r="L62" s="586">
        <f t="shared" si="33"/>
        <v>2049.9900000000002</v>
      </c>
      <c r="M62" s="586">
        <f t="shared" si="33"/>
        <v>2745</v>
      </c>
      <c r="N62" s="586">
        <f t="shared" si="33"/>
        <v>3350</v>
      </c>
      <c r="O62" s="586">
        <f t="shared" si="33"/>
        <v>2650</v>
      </c>
      <c r="P62" s="586">
        <f t="shared" si="33"/>
        <v>3075</v>
      </c>
      <c r="Q62" s="586">
        <f t="shared" si="33"/>
        <v>3825</v>
      </c>
      <c r="R62" s="586">
        <f t="shared" si="33"/>
        <v>0</v>
      </c>
      <c r="S62" s="586">
        <f t="shared" si="33"/>
        <v>0</v>
      </c>
      <c r="T62" s="603"/>
      <c r="U62" s="587"/>
      <c r="V62" s="446"/>
      <c r="W62" s="589"/>
      <c r="X62" s="581"/>
      <c r="Y62" s="581"/>
      <c r="Z62" s="581"/>
      <c r="AA62" s="581"/>
      <c r="AC62" s="661"/>
      <c r="AD62" s="662"/>
      <c r="AE62" s="662"/>
      <c r="AF62" s="662"/>
      <c r="AG62" s="662"/>
      <c r="AH62" s="662"/>
      <c r="AI62" s="662"/>
      <c r="AJ62" s="662"/>
      <c r="AK62" s="662"/>
      <c r="AL62" s="662"/>
      <c r="AM62" s="662"/>
      <c r="AN62" s="662"/>
      <c r="AO62" s="662"/>
      <c r="AP62" s="662"/>
      <c r="AQ62" s="662"/>
      <c r="AR62" s="662"/>
      <c r="AS62" s="662"/>
      <c r="AT62" s="662"/>
      <c r="AU62" s="662"/>
      <c r="AV62" s="662"/>
      <c r="AW62" s="662"/>
      <c r="AX62" s="662"/>
      <c r="AY62" s="662"/>
      <c r="AZ62" s="662"/>
      <c r="BA62" s="662"/>
      <c r="BB62" s="662"/>
      <c r="BC62" s="662"/>
      <c r="BD62" s="662"/>
      <c r="BE62" s="662"/>
      <c r="BF62" s="662"/>
      <c r="BG62" s="662"/>
      <c r="BH62" s="662"/>
      <c r="BI62" s="662"/>
      <c r="BJ62" s="662"/>
      <c r="BK62" s="662"/>
      <c r="BL62" s="662"/>
      <c r="BM62" s="662"/>
      <c r="BN62" s="662"/>
      <c r="BO62" s="662"/>
      <c r="BP62" s="662"/>
      <c r="BQ62" s="662"/>
      <c r="BR62" s="662"/>
      <c r="BS62" s="662"/>
      <c r="BT62" s="662"/>
      <c r="BU62" s="662"/>
      <c r="BV62" s="662"/>
      <c r="BW62" s="662"/>
      <c r="BX62" s="662"/>
      <c r="BY62" s="662"/>
      <c r="BZ62" s="662"/>
      <c r="CA62" s="662"/>
      <c r="CB62" s="662"/>
      <c r="CC62" s="662"/>
      <c r="CD62" s="662"/>
      <c r="CE62" s="662"/>
      <c r="CF62" s="662"/>
      <c r="CG62" s="662"/>
      <c r="CH62" s="662"/>
      <c r="CI62" s="662"/>
      <c r="CJ62" s="662"/>
      <c r="CK62" s="662"/>
      <c r="CL62" s="662"/>
      <c r="CM62" s="662"/>
      <c r="CN62" s="662"/>
      <c r="CO62" s="662"/>
      <c r="CP62" s="662"/>
      <c r="CQ62" s="662"/>
      <c r="CR62" s="662"/>
      <c r="CS62" s="662"/>
      <c r="CT62" s="662"/>
      <c r="CU62" s="662"/>
      <c r="CV62" s="662"/>
      <c r="CW62" s="662"/>
      <c r="CX62" s="662"/>
      <c r="CY62" s="662"/>
      <c r="CZ62" s="662"/>
      <c r="DA62" s="662"/>
      <c r="DB62" s="662"/>
      <c r="DC62" s="662"/>
      <c r="DD62" s="662"/>
      <c r="DE62" s="662"/>
      <c r="DF62" s="662"/>
      <c r="DG62" s="662"/>
      <c r="DH62" s="662"/>
      <c r="DI62" s="662"/>
      <c r="DJ62" s="662"/>
      <c r="DK62" s="662"/>
      <c r="DL62" s="662"/>
      <c r="DM62" s="662"/>
      <c r="DN62" s="662"/>
      <c r="DO62" s="662"/>
      <c r="DP62" s="662"/>
      <c r="DQ62" s="662"/>
      <c r="DR62" s="663"/>
    </row>
    <row r="63" spans="1:122" s="660" customFormat="1" ht="56.25">
      <c r="A63" s="446">
        <v>6</v>
      </c>
      <c r="B63" s="614" t="s">
        <v>562</v>
      </c>
      <c r="C63" s="595" t="s">
        <v>561</v>
      </c>
      <c r="D63" s="595" t="s">
        <v>563</v>
      </c>
      <c r="E63" s="595" t="s">
        <v>481</v>
      </c>
      <c r="F63" s="595"/>
      <c r="G63" s="596">
        <v>2860</v>
      </c>
      <c r="H63" s="596">
        <f>G63-135</f>
        <v>2725</v>
      </c>
      <c r="I63" s="596">
        <v>600</v>
      </c>
      <c r="J63" s="596">
        <f>I63</f>
        <v>600</v>
      </c>
      <c r="K63" s="602">
        <v>2125</v>
      </c>
      <c r="L63" s="596">
        <v>2031.4</v>
      </c>
      <c r="M63" s="596">
        <f>K63</f>
        <v>2125</v>
      </c>
      <c r="N63" s="607">
        <f>1850+500</f>
        <v>2350</v>
      </c>
      <c r="O63" s="606">
        <f>1600+500</f>
        <v>2100</v>
      </c>
      <c r="P63" s="596">
        <f>O63+350</f>
        <v>2450</v>
      </c>
      <c r="Q63" s="596">
        <f t="shared" si="30"/>
        <v>2725</v>
      </c>
      <c r="R63" s="596">
        <f>H63-Q63</f>
        <v>0</v>
      </c>
      <c r="S63" s="596">
        <f>R63</f>
        <v>0</v>
      </c>
      <c r="T63" s="599">
        <v>2021</v>
      </c>
      <c r="U63" s="587"/>
      <c r="V63" s="446"/>
      <c r="W63" s="589">
        <f>H63-N63</f>
        <v>375</v>
      </c>
      <c r="X63" s="581"/>
      <c r="Y63" s="581"/>
      <c r="Z63" s="581"/>
      <c r="AA63" s="581"/>
      <c r="AC63" s="661"/>
      <c r="AD63" s="662"/>
      <c r="AE63" s="662"/>
      <c r="AF63" s="662"/>
      <c r="AG63" s="662"/>
      <c r="AH63" s="662"/>
      <c r="AI63" s="662"/>
      <c r="AJ63" s="662"/>
      <c r="AK63" s="662"/>
      <c r="AL63" s="662"/>
      <c r="AM63" s="662"/>
      <c r="AN63" s="662"/>
      <c r="AO63" s="662"/>
      <c r="AP63" s="662"/>
      <c r="AQ63" s="662"/>
      <c r="AR63" s="662"/>
      <c r="AS63" s="662"/>
      <c r="AT63" s="662"/>
      <c r="AU63" s="662"/>
      <c r="AV63" s="662"/>
      <c r="AW63" s="662"/>
      <c r="AX63" s="662"/>
      <c r="AY63" s="662"/>
      <c r="AZ63" s="662"/>
      <c r="BA63" s="662"/>
      <c r="BB63" s="662"/>
      <c r="BC63" s="662"/>
      <c r="BD63" s="662"/>
      <c r="BE63" s="662"/>
      <c r="BF63" s="662"/>
      <c r="BG63" s="662"/>
      <c r="BH63" s="662"/>
      <c r="BI63" s="662"/>
      <c r="BJ63" s="662"/>
      <c r="BK63" s="662"/>
      <c r="BL63" s="662"/>
      <c r="BM63" s="662"/>
      <c r="BN63" s="662"/>
      <c r="BO63" s="662"/>
      <c r="BP63" s="662"/>
      <c r="BQ63" s="662"/>
      <c r="BR63" s="662"/>
      <c r="BS63" s="662"/>
      <c r="BT63" s="662"/>
      <c r="BU63" s="662"/>
      <c r="BV63" s="662"/>
      <c r="BW63" s="662"/>
      <c r="BX63" s="662"/>
      <c r="BY63" s="662"/>
      <c r="BZ63" s="662"/>
      <c r="CA63" s="662"/>
      <c r="CB63" s="662"/>
      <c r="CC63" s="662"/>
      <c r="CD63" s="662"/>
      <c r="CE63" s="662"/>
      <c r="CF63" s="662"/>
      <c r="CG63" s="662"/>
      <c r="CH63" s="662"/>
      <c r="CI63" s="662"/>
      <c r="CJ63" s="662"/>
      <c r="CK63" s="662"/>
      <c r="CL63" s="662"/>
      <c r="CM63" s="662"/>
      <c r="CN63" s="662"/>
      <c r="CO63" s="662"/>
      <c r="CP63" s="662"/>
      <c r="CQ63" s="662"/>
      <c r="CR63" s="662"/>
      <c r="CS63" s="662"/>
      <c r="CT63" s="662"/>
      <c r="CU63" s="662"/>
      <c r="CV63" s="662"/>
      <c r="CW63" s="662"/>
      <c r="CX63" s="662"/>
      <c r="CY63" s="662"/>
      <c r="CZ63" s="662"/>
      <c r="DA63" s="662"/>
      <c r="DB63" s="662"/>
      <c r="DC63" s="662"/>
      <c r="DD63" s="662"/>
      <c r="DE63" s="662"/>
      <c r="DF63" s="662"/>
      <c r="DG63" s="662"/>
      <c r="DH63" s="662"/>
      <c r="DI63" s="662"/>
      <c r="DJ63" s="662"/>
      <c r="DK63" s="662"/>
      <c r="DL63" s="662"/>
      <c r="DM63" s="662"/>
      <c r="DN63" s="662"/>
      <c r="DO63" s="662"/>
      <c r="DP63" s="662"/>
      <c r="DQ63" s="662"/>
      <c r="DR63" s="663"/>
    </row>
    <row r="64" spans="1:122" s="660" customFormat="1" ht="22.5">
      <c r="A64" s="446">
        <v>7</v>
      </c>
      <c r="B64" s="614" t="s">
        <v>564</v>
      </c>
      <c r="C64" s="595" t="s">
        <v>561</v>
      </c>
      <c r="D64" s="595" t="s">
        <v>565</v>
      </c>
      <c r="E64" s="595" t="s">
        <v>481</v>
      </c>
      <c r="F64" s="595"/>
      <c r="G64" s="596">
        <v>1155</v>
      </c>
      <c r="H64" s="596">
        <f>G64-55</f>
        <v>1100</v>
      </c>
      <c r="I64" s="596"/>
      <c r="J64" s="596"/>
      <c r="K64" s="596">
        <v>620</v>
      </c>
      <c r="L64" s="596">
        <v>18.59</v>
      </c>
      <c r="M64" s="596">
        <f>K64</f>
        <v>620</v>
      </c>
      <c r="N64" s="607">
        <v>1000</v>
      </c>
      <c r="O64" s="606">
        <v>550</v>
      </c>
      <c r="P64" s="596">
        <v>625</v>
      </c>
      <c r="Q64" s="596">
        <f>I64+K64+480</f>
        <v>1100</v>
      </c>
      <c r="R64" s="596">
        <f>H64-Q64</f>
        <v>0</v>
      </c>
      <c r="S64" s="596">
        <f>R64</f>
        <v>0</v>
      </c>
      <c r="T64" s="599">
        <v>2021</v>
      </c>
      <c r="U64" s="587"/>
      <c r="V64" s="446"/>
      <c r="W64" s="589">
        <f>H64-N64</f>
        <v>100</v>
      </c>
      <c r="X64" s="581"/>
      <c r="Y64" s="581"/>
      <c r="Z64" s="581"/>
      <c r="AA64" s="581"/>
      <c r="AC64" s="661"/>
      <c r="AD64" s="662"/>
      <c r="AE64" s="662"/>
      <c r="AF64" s="662"/>
      <c r="AG64" s="662"/>
      <c r="AH64" s="662"/>
      <c r="AI64" s="662"/>
      <c r="AJ64" s="662"/>
      <c r="AK64" s="662"/>
      <c r="AL64" s="662"/>
      <c r="AM64" s="662"/>
      <c r="AN64" s="662"/>
      <c r="AO64" s="662"/>
      <c r="AP64" s="662"/>
      <c r="AQ64" s="662"/>
      <c r="AR64" s="662"/>
      <c r="AS64" s="662"/>
      <c r="AT64" s="662"/>
      <c r="AU64" s="662"/>
      <c r="AV64" s="662"/>
      <c r="AW64" s="662"/>
      <c r="AX64" s="662"/>
      <c r="AY64" s="662"/>
      <c r="AZ64" s="662"/>
      <c r="BA64" s="662"/>
      <c r="BB64" s="662"/>
      <c r="BC64" s="662"/>
      <c r="BD64" s="662"/>
      <c r="BE64" s="662"/>
      <c r="BF64" s="662"/>
      <c r="BG64" s="662"/>
      <c r="BH64" s="662"/>
      <c r="BI64" s="662"/>
      <c r="BJ64" s="662"/>
      <c r="BK64" s="662"/>
      <c r="BL64" s="662"/>
      <c r="BM64" s="662"/>
      <c r="BN64" s="662"/>
      <c r="BO64" s="662"/>
      <c r="BP64" s="662"/>
      <c r="BQ64" s="662"/>
      <c r="BR64" s="662"/>
      <c r="BS64" s="662"/>
      <c r="BT64" s="662"/>
      <c r="BU64" s="662"/>
      <c r="BV64" s="662"/>
      <c r="BW64" s="662"/>
      <c r="BX64" s="662"/>
      <c r="BY64" s="662"/>
      <c r="BZ64" s="662"/>
      <c r="CA64" s="662"/>
      <c r="CB64" s="662"/>
      <c r="CC64" s="662"/>
      <c r="CD64" s="662"/>
      <c r="CE64" s="662"/>
      <c r="CF64" s="662"/>
      <c r="CG64" s="662"/>
      <c r="CH64" s="662"/>
      <c r="CI64" s="662"/>
      <c r="CJ64" s="662"/>
      <c r="CK64" s="662"/>
      <c r="CL64" s="662"/>
      <c r="CM64" s="662"/>
      <c r="CN64" s="662"/>
      <c r="CO64" s="662"/>
      <c r="CP64" s="662"/>
      <c r="CQ64" s="662"/>
      <c r="CR64" s="662"/>
      <c r="CS64" s="662"/>
      <c r="CT64" s="662"/>
      <c r="CU64" s="662"/>
      <c r="CV64" s="662"/>
      <c r="CW64" s="662"/>
      <c r="CX64" s="662"/>
      <c r="CY64" s="662"/>
      <c r="CZ64" s="662"/>
      <c r="DA64" s="662"/>
      <c r="DB64" s="662"/>
      <c r="DC64" s="662"/>
      <c r="DD64" s="662"/>
      <c r="DE64" s="662"/>
      <c r="DF64" s="662"/>
      <c r="DG64" s="662"/>
      <c r="DH64" s="662"/>
      <c r="DI64" s="662"/>
      <c r="DJ64" s="662"/>
      <c r="DK64" s="662"/>
      <c r="DL64" s="662"/>
      <c r="DM64" s="662"/>
      <c r="DN64" s="662"/>
      <c r="DO64" s="662"/>
      <c r="DP64" s="662"/>
      <c r="DQ64" s="662"/>
      <c r="DR64" s="663"/>
    </row>
    <row r="65" spans="1:122" s="660" customFormat="1" ht="21">
      <c r="A65" s="623" t="s">
        <v>10</v>
      </c>
      <c r="B65" s="277" t="s">
        <v>249</v>
      </c>
      <c r="C65" s="579"/>
      <c r="D65" s="579"/>
      <c r="E65" s="579"/>
      <c r="F65" s="579"/>
      <c r="G65" s="578">
        <f t="shared" ref="G65:S65" si="34">G66+G85</f>
        <v>174520.43700000001</v>
      </c>
      <c r="H65" s="578">
        <f t="shared" si="34"/>
        <v>167426.16</v>
      </c>
      <c r="I65" s="578">
        <f t="shared" si="34"/>
        <v>99615.962</v>
      </c>
      <c r="J65" s="578">
        <f t="shared" si="34"/>
        <v>93565.712</v>
      </c>
      <c r="K65" s="578">
        <f t="shared" si="34"/>
        <v>64599</v>
      </c>
      <c r="L65" s="578">
        <f t="shared" si="34"/>
        <v>44393.149999999994</v>
      </c>
      <c r="M65" s="578">
        <f t="shared" si="34"/>
        <v>64599</v>
      </c>
      <c r="N65" s="578">
        <f t="shared" si="34"/>
        <v>125417.16</v>
      </c>
      <c r="O65" s="578">
        <f t="shared" si="34"/>
        <v>59635</v>
      </c>
      <c r="P65" s="578">
        <f t="shared" si="34"/>
        <v>74952</v>
      </c>
      <c r="Q65" s="578">
        <f t="shared" si="34"/>
        <v>168296.962</v>
      </c>
      <c r="R65" s="578">
        <f t="shared" si="34"/>
        <v>444.03800000000047</v>
      </c>
      <c r="S65" s="578">
        <f t="shared" si="34"/>
        <v>444.03800000000047</v>
      </c>
      <c r="T65" s="418"/>
      <c r="U65" s="587"/>
      <c r="V65" s="574">
        <f>L65/K65%</f>
        <v>68.72111023390454</v>
      </c>
      <c r="W65" s="575">
        <f>M65/K65%</f>
        <v>100</v>
      </c>
      <c r="X65" s="581">
        <v>62997</v>
      </c>
      <c r="Y65" s="583"/>
      <c r="Z65" s="581"/>
      <c r="AA65" s="581"/>
      <c r="AC65" s="661"/>
      <c r="AD65" s="662"/>
      <c r="AE65" s="662"/>
      <c r="AF65" s="662"/>
      <c r="AG65" s="662"/>
      <c r="AH65" s="662"/>
      <c r="AI65" s="662"/>
      <c r="AJ65" s="662"/>
      <c r="AK65" s="662"/>
      <c r="AL65" s="662"/>
      <c r="AM65" s="662"/>
      <c r="AN65" s="662"/>
      <c r="AO65" s="662"/>
      <c r="AP65" s="662"/>
      <c r="AQ65" s="662"/>
      <c r="AR65" s="662"/>
      <c r="AS65" s="662"/>
      <c r="AT65" s="662"/>
      <c r="AU65" s="662"/>
      <c r="AV65" s="662"/>
      <c r="AW65" s="662"/>
      <c r="AX65" s="662"/>
      <c r="AY65" s="662"/>
      <c r="AZ65" s="662"/>
      <c r="BA65" s="662"/>
      <c r="BB65" s="662"/>
      <c r="BC65" s="662"/>
      <c r="BD65" s="662"/>
      <c r="BE65" s="662"/>
      <c r="BF65" s="662"/>
      <c r="BG65" s="662"/>
      <c r="BH65" s="662"/>
      <c r="BI65" s="662"/>
      <c r="BJ65" s="662"/>
      <c r="BK65" s="662"/>
      <c r="BL65" s="662"/>
      <c r="BM65" s="662"/>
      <c r="BN65" s="662"/>
      <c r="BO65" s="662"/>
      <c r="BP65" s="662"/>
      <c r="BQ65" s="662"/>
      <c r="BR65" s="662"/>
      <c r="BS65" s="662"/>
      <c r="BT65" s="662"/>
      <c r="BU65" s="662"/>
      <c r="BV65" s="662"/>
      <c r="BW65" s="662"/>
      <c r="BX65" s="662"/>
      <c r="BY65" s="662"/>
      <c r="BZ65" s="662"/>
      <c r="CA65" s="662"/>
      <c r="CB65" s="662"/>
      <c r="CC65" s="662"/>
      <c r="CD65" s="662"/>
      <c r="CE65" s="662"/>
      <c r="CF65" s="662"/>
      <c r="CG65" s="662"/>
      <c r="CH65" s="662"/>
      <c r="CI65" s="662"/>
      <c r="CJ65" s="662"/>
      <c r="CK65" s="662"/>
      <c r="CL65" s="662"/>
      <c r="CM65" s="662"/>
      <c r="CN65" s="662"/>
      <c r="CO65" s="662"/>
      <c r="CP65" s="662"/>
      <c r="CQ65" s="662"/>
      <c r="CR65" s="662"/>
      <c r="CS65" s="662"/>
      <c r="CT65" s="662"/>
      <c r="CU65" s="662"/>
      <c r="CV65" s="662"/>
      <c r="CW65" s="662"/>
      <c r="CX65" s="662"/>
      <c r="CY65" s="662"/>
      <c r="CZ65" s="662"/>
      <c r="DA65" s="662"/>
      <c r="DB65" s="662"/>
      <c r="DC65" s="662"/>
      <c r="DD65" s="662"/>
      <c r="DE65" s="662"/>
      <c r="DF65" s="662"/>
      <c r="DG65" s="662"/>
      <c r="DH65" s="662"/>
      <c r="DI65" s="662"/>
      <c r="DJ65" s="662"/>
      <c r="DK65" s="662"/>
      <c r="DL65" s="662"/>
      <c r="DM65" s="662"/>
      <c r="DN65" s="662"/>
      <c r="DO65" s="662"/>
      <c r="DP65" s="662"/>
      <c r="DQ65" s="662"/>
      <c r="DR65" s="663"/>
    </row>
    <row r="66" spans="1:122" s="660" customFormat="1" ht="21">
      <c r="A66" s="277" t="s">
        <v>316</v>
      </c>
      <c r="B66" s="277" t="s">
        <v>250</v>
      </c>
      <c r="C66" s="579"/>
      <c r="D66" s="579"/>
      <c r="E66" s="579"/>
      <c r="F66" s="579"/>
      <c r="G66" s="578">
        <f>G67+G69+G83+G84</f>
        <v>154365</v>
      </c>
      <c r="H66" s="578">
        <f t="shared" ref="H66:S66" si="35">H67+H69+H83+H84</f>
        <v>148473</v>
      </c>
      <c r="I66" s="578">
        <f t="shared" si="35"/>
        <v>88875.962</v>
      </c>
      <c r="J66" s="578">
        <f t="shared" si="35"/>
        <v>82825.712</v>
      </c>
      <c r="K66" s="578">
        <f t="shared" si="35"/>
        <v>51926</v>
      </c>
      <c r="L66" s="578">
        <f t="shared" si="35"/>
        <v>37274.559999999998</v>
      </c>
      <c r="M66" s="578">
        <f t="shared" si="35"/>
        <v>51926</v>
      </c>
      <c r="N66" s="578">
        <f t="shared" si="35"/>
        <v>107929</v>
      </c>
      <c r="O66" s="578">
        <f t="shared" si="35"/>
        <v>51100</v>
      </c>
      <c r="P66" s="578">
        <f t="shared" si="35"/>
        <v>65017</v>
      </c>
      <c r="Q66" s="578">
        <f t="shared" si="35"/>
        <v>144583.962</v>
      </c>
      <c r="R66" s="578">
        <f t="shared" si="35"/>
        <v>444.03800000000047</v>
      </c>
      <c r="S66" s="578">
        <f t="shared" si="35"/>
        <v>444.03800000000047</v>
      </c>
      <c r="T66" s="418"/>
      <c r="U66" s="587"/>
      <c r="V66" s="574">
        <f>L66/K66%</f>
        <v>71.7840003081308</v>
      </c>
      <c r="W66" s="575">
        <f>M66/K66%</f>
        <v>100</v>
      </c>
      <c r="X66" s="581">
        <f>51550</f>
        <v>51550</v>
      </c>
      <c r="Y66" s="583">
        <f>X66-S66</f>
        <v>51105.962</v>
      </c>
      <c r="Z66" s="581"/>
      <c r="AA66" s="581"/>
      <c r="AC66" s="661"/>
      <c r="AD66" s="662"/>
      <c r="AE66" s="662"/>
      <c r="AF66" s="662"/>
      <c r="AG66" s="662"/>
      <c r="AH66" s="662"/>
      <c r="AI66" s="662"/>
      <c r="AJ66" s="662"/>
      <c r="AK66" s="662"/>
      <c r="AL66" s="662"/>
      <c r="AM66" s="662"/>
      <c r="AN66" s="662"/>
      <c r="AO66" s="662"/>
      <c r="AP66" s="662"/>
      <c r="AQ66" s="662"/>
      <c r="AR66" s="662"/>
      <c r="AS66" s="662"/>
      <c r="AT66" s="662"/>
      <c r="AU66" s="662"/>
      <c r="AV66" s="662"/>
      <c r="AW66" s="662"/>
      <c r="AX66" s="662"/>
      <c r="AY66" s="662"/>
      <c r="AZ66" s="662"/>
      <c r="BA66" s="662"/>
      <c r="BB66" s="662"/>
      <c r="BC66" s="662"/>
      <c r="BD66" s="662"/>
      <c r="BE66" s="662"/>
      <c r="BF66" s="662"/>
      <c r="BG66" s="662"/>
      <c r="BH66" s="662"/>
      <c r="BI66" s="662"/>
      <c r="BJ66" s="662"/>
      <c r="BK66" s="662"/>
      <c r="BL66" s="662"/>
      <c r="BM66" s="662"/>
      <c r="BN66" s="662"/>
      <c r="BO66" s="662"/>
      <c r="BP66" s="662"/>
      <c r="BQ66" s="662"/>
      <c r="BR66" s="662"/>
      <c r="BS66" s="662"/>
      <c r="BT66" s="662"/>
      <c r="BU66" s="662"/>
      <c r="BV66" s="662"/>
      <c r="BW66" s="662"/>
      <c r="BX66" s="662"/>
      <c r="BY66" s="662"/>
      <c r="BZ66" s="662"/>
      <c r="CA66" s="662"/>
      <c r="CB66" s="662"/>
      <c r="CC66" s="662"/>
      <c r="CD66" s="662"/>
      <c r="CE66" s="662"/>
      <c r="CF66" s="662"/>
      <c r="CG66" s="662"/>
      <c r="CH66" s="662"/>
      <c r="CI66" s="662"/>
      <c r="CJ66" s="662"/>
      <c r="CK66" s="662"/>
      <c r="CL66" s="662"/>
      <c r="CM66" s="662"/>
      <c r="CN66" s="662"/>
      <c r="CO66" s="662"/>
      <c r="CP66" s="662"/>
      <c r="CQ66" s="662"/>
      <c r="CR66" s="662"/>
      <c r="CS66" s="662"/>
      <c r="CT66" s="662"/>
      <c r="CU66" s="662"/>
      <c r="CV66" s="662"/>
      <c r="CW66" s="662"/>
      <c r="CX66" s="662"/>
      <c r="CY66" s="662"/>
      <c r="CZ66" s="662"/>
      <c r="DA66" s="662"/>
      <c r="DB66" s="662"/>
      <c r="DC66" s="662"/>
      <c r="DD66" s="662"/>
      <c r="DE66" s="662"/>
      <c r="DF66" s="662"/>
      <c r="DG66" s="662"/>
      <c r="DH66" s="662"/>
      <c r="DI66" s="662"/>
      <c r="DJ66" s="662"/>
      <c r="DK66" s="662"/>
      <c r="DL66" s="662"/>
      <c r="DM66" s="662"/>
      <c r="DN66" s="662"/>
      <c r="DO66" s="662"/>
      <c r="DP66" s="662"/>
      <c r="DQ66" s="662"/>
      <c r="DR66" s="663"/>
    </row>
    <row r="67" spans="1:122" s="581" customFormat="1" ht="22.5">
      <c r="A67" s="624" t="s">
        <v>78</v>
      </c>
      <c r="B67" s="581" t="s">
        <v>642</v>
      </c>
      <c r="C67" s="585"/>
      <c r="D67" s="585"/>
      <c r="E67" s="585"/>
      <c r="F67" s="585"/>
      <c r="G67" s="586">
        <f>G68</f>
        <v>25000</v>
      </c>
      <c r="H67" s="586">
        <f t="shared" ref="H67:P67" si="36">H68</f>
        <v>22519</v>
      </c>
      <c r="I67" s="586">
        <f t="shared" si="36"/>
        <v>22074.962</v>
      </c>
      <c r="J67" s="586">
        <f>J68</f>
        <v>22074.962</v>
      </c>
      <c r="K67" s="586">
        <f t="shared" si="36"/>
        <v>0</v>
      </c>
      <c r="L67" s="586">
        <f t="shared" si="36"/>
        <v>0</v>
      </c>
      <c r="M67" s="586">
        <f t="shared" si="36"/>
        <v>0</v>
      </c>
      <c r="N67" s="586">
        <f t="shared" si="36"/>
        <v>22519</v>
      </c>
      <c r="O67" s="586">
        <f t="shared" si="36"/>
        <v>0</v>
      </c>
      <c r="P67" s="586">
        <f t="shared" si="36"/>
        <v>0</v>
      </c>
      <c r="Q67" s="586">
        <f>Q68</f>
        <v>22074.962</v>
      </c>
      <c r="R67" s="586">
        <f>R68</f>
        <v>444.03800000000047</v>
      </c>
      <c r="S67" s="586">
        <f>S68</f>
        <v>444.03800000000047</v>
      </c>
      <c r="T67" s="603"/>
      <c r="U67" s="587"/>
      <c r="V67" s="446"/>
      <c r="W67" s="589"/>
      <c r="AC67" s="669"/>
      <c r="AD67" s="298"/>
      <c r="AE67" s="298"/>
      <c r="AF67" s="298"/>
      <c r="AG67" s="298"/>
      <c r="AH67" s="298"/>
      <c r="AI67" s="298"/>
      <c r="AJ67" s="298"/>
      <c r="AK67" s="298"/>
      <c r="AL67" s="298"/>
      <c r="AM67" s="298"/>
      <c r="AN67" s="298"/>
      <c r="AO67" s="298"/>
      <c r="AP67" s="298"/>
      <c r="AQ67" s="298"/>
      <c r="AR67" s="298"/>
      <c r="AS67" s="298"/>
      <c r="AT67" s="298"/>
      <c r="AU67" s="298"/>
      <c r="AV67" s="298"/>
      <c r="AW67" s="298"/>
      <c r="AX67" s="298"/>
      <c r="AY67" s="298"/>
      <c r="AZ67" s="298"/>
      <c r="BA67" s="298"/>
      <c r="BB67" s="298"/>
      <c r="BC67" s="298"/>
      <c r="BD67" s="298"/>
      <c r="BE67" s="298"/>
      <c r="BF67" s="298"/>
      <c r="BG67" s="298"/>
      <c r="BH67" s="298"/>
      <c r="BI67" s="298"/>
      <c r="BJ67" s="298"/>
      <c r="BK67" s="298"/>
      <c r="BL67" s="298"/>
      <c r="BM67" s="298"/>
      <c r="BN67" s="298"/>
      <c r="BO67" s="298"/>
      <c r="BP67" s="298"/>
      <c r="BQ67" s="298"/>
      <c r="BR67" s="298"/>
      <c r="BS67" s="298"/>
      <c r="BT67" s="298"/>
      <c r="BU67" s="298"/>
      <c r="BV67" s="298"/>
      <c r="BW67" s="298"/>
      <c r="BX67" s="298"/>
      <c r="BY67" s="298"/>
      <c r="BZ67" s="298"/>
      <c r="CA67" s="298"/>
      <c r="CB67" s="298"/>
      <c r="CC67" s="298"/>
      <c r="CD67" s="298"/>
      <c r="CE67" s="298"/>
      <c r="CF67" s="298"/>
      <c r="CG67" s="298"/>
      <c r="CH67" s="298"/>
      <c r="CI67" s="298"/>
      <c r="CJ67" s="298"/>
      <c r="CK67" s="298"/>
      <c r="CL67" s="298"/>
      <c r="CM67" s="298"/>
      <c r="CN67" s="298"/>
      <c r="CO67" s="298"/>
      <c r="CP67" s="298"/>
      <c r="CQ67" s="298"/>
      <c r="CR67" s="298"/>
      <c r="CS67" s="298"/>
      <c r="CT67" s="298"/>
      <c r="CU67" s="298"/>
      <c r="CV67" s="298"/>
      <c r="CW67" s="298"/>
      <c r="CX67" s="298"/>
      <c r="CY67" s="298"/>
      <c r="CZ67" s="298"/>
      <c r="DA67" s="298"/>
      <c r="DB67" s="298"/>
      <c r="DC67" s="298"/>
      <c r="DD67" s="298"/>
      <c r="DE67" s="298"/>
      <c r="DF67" s="298"/>
      <c r="DG67" s="298"/>
      <c r="DH67" s="298"/>
      <c r="DI67" s="298"/>
      <c r="DJ67" s="298"/>
      <c r="DK67" s="298"/>
      <c r="DL67" s="298"/>
      <c r="DM67" s="298"/>
      <c r="DN67" s="298"/>
      <c r="DO67" s="298"/>
      <c r="DP67" s="298"/>
      <c r="DQ67" s="298"/>
      <c r="DR67" s="670"/>
    </row>
    <row r="68" spans="1:122" s="581" customFormat="1" ht="33.75">
      <c r="A68" s="625">
        <v>1</v>
      </c>
      <c r="B68" s="626" t="s">
        <v>363</v>
      </c>
      <c r="C68" s="595" t="s">
        <v>225</v>
      </c>
      <c r="D68" s="605" t="s">
        <v>364</v>
      </c>
      <c r="E68" s="605" t="s">
        <v>208</v>
      </c>
      <c r="F68" s="587" t="s">
        <v>366</v>
      </c>
      <c r="G68" s="597">
        <v>25000</v>
      </c>
      <c r="H68" s="596">
        <v>22519</v>
      </c>
      <c r="I68" s="598">
        <f>J68</f>
        <v>22074.962</v>
      </c>
      <c r="J68" s="598">
        <f>16443.318+5376+255.644</f>
        <v>22074.962</v>
      </c>
      <c r="K68" s="576"/>
      <c r="L68" s="576"/>
      <c r="M68" s="576">
        <f t="shared" ref="M68" si="37">K68</f>
        <v>0</v>
      </c>
      <c r="N68" s="597">
        <v>22519</v>
      </c>
      <c r="O68" s="597"/>
      <c r="P68" s="596"/>
      <c r="Q68" s="596">
        <f>J68</f>
        <v>22074.962</v>
      </c>
      <c r="R68" s="596">
        <f>H68-Q68</f>
        <v>444.03800000000047</v>
      </c>
      <c r="S68" s="596">
        <f>R68</f>
        <v>444.03800000000047</v>
      </c>
      <c r="T68" s="587">
        <v>2018</v>
      </c>
      <c r="U68" s="587"/>
      <c r="V68" s="446" t="s">
        <v>601</v>
      </c>
      <c r="W68" s="589"/>
      <c r="AC68" s="669"/>
      <c r="AD68" s="298"/>
      <c r="AE68" s="298"/>
      <c r="AF68" s="298"/>
      <c r="AG68" s="298"/>
      <c r="AH68" s="298"/>
      <c r="AI68" s="298"/>
      <c r="AJ68" s="298"/>
      <c r="AK68" s="298"/>
      <c r="AL68" s="298"/>
      <c r="AM68" s="298"/>
      <c r="AN68" s="298"/>
      <c r="AO68" s="298"/>
      <c r="AP68" s="298"/>
      <c r="AQ68" s="298"/>
      <c r="AR68" s="298"/>
      <c r="AS68" s="298"/>
      <c r="AT68" s="298"/>
      <c r="AU68" s="298"/>
      <c r="AV68" s="298"/>
      <c r="AW68" s="298"/>
      <c r="AX68" s="298"/>
      <c r="AY68" s="298"/>
      <c r="AZ68" s="298"/>
      <c r="BA68" s="298"/>
      <c r="BB68" s="298"/>
      <c r="BC68" s="298"/>
      <c r="BD68" s="298"/>
      <c r="BE68" s="298"/>
      <c r="BF68" s="298"/>
      <c r="BG68" s="298"/>
      <c r="BH68" s="298"/>
      <c r="BI68" s="298"/>
      <c r="BJ68" s="298"/>
      <c r="BK68" s="298"/>
      <c r="BL68" s="298"/>
      <c r="BM68" s="298"/>
      <c r="BN68" s="298"/>
      <c r="BO68" s="298"/>
      <c r="BP68" s="298"/>
      <c r="BQ68" s="298"/>
      <c r="BR68" s="298"/>
      <c r="BS68" s="298"/>
      <c r="BT68" s="298"/>
      <c r="BU68" s="298"/>
      <c r="BV68" s="298"/>
      <c r="BW68" s="298"/>
      <c r="BX68" s="298"/>
      <c r="BY68" s="298"/>
      <c r="BZ68" s="298"/>
      <c r="CA68" s="298"/>
      <c r="CB68" s="298"/>
      <c r="CC68" s="298"/>
      <c r="CD68" s="298"/>
      <c r="CE68" s="298"/>
      <c r="CF68" s="298"/>
      <c r="CG68" s="298"/>
      <c r="CH68" s="298"/>
      <c r="CI68" s="298"/>
      <c r="CJ68" s="298"/>
      <c r="CK68" s="298"/>
      <c r="CL68" s="298"/>
      <c r="CM68" s="298"/>
      <c r="CN68" s="298"/>
      <c r="CO68" s="298"/>
      <c r="CP68" s="298"/>
      <c r="CQ68" s="298"/>
      <c r="CR68" s="298"/>
      <c r="CS68" s="298"/>
      <c r="CT68" s="298"/>
      <c r="CU68" s="298"/>
      <c r="CV68" s="298"/>
      <c r="CW68" s="298"/>
      <c r="CX68" s="298"/>
      <c r="CY68" s="298"/>
      <c r="CZ68" s="298"/>
      <c r="DA68" s="298"/>
      <c r="DB68" s="298"/>
      <c r="DC68" s="298"/>
      <c r="DD68" s="298"/>
      <c r="DE68" s="298"/>
      <c r="DF68" s="298"/>
      <c r="DG68" s="298"/>
      <c r="DH68" s="298"/>
      <c r="DI68" s="298"/>
      <c r="DJ68" s="298"/>
      <c r="DK68" s="298"/>
      <c r="DL68" s="298"/>
      <c r="DM68" s="298"/>
      <c r="DN68" s="298"/>
      <c r="DO68" s="298"/>
      <c r="DP68" s="298"/>
      <c r="DQ68" s="298"/>
      <c r="DR68" s="670"/>
    </row>
    <row r="69" spans="1:122" s="660" customFormat="1" ht="17.25" customHeight="1">
      <c r="A69" s="584" t="s">
        <v>84</v>
      </c>
      <c r="B69" s="581" t="s">
        <v>656</v>
      </c>
      <c r="C69" s="595"/>
      <c r="D69" s="605"/>
      <c r="E69" s="605"/>
      <c r="F69" s="585"/>
      <c r="G69" s="586">
        <f>SUM(G70:G82)</f>
        <v>104365</v>
      </c>
      <c r="H69" s="586">
        <f t="shared" ref="H69:S69" si="38">SUM(H70:H82)</f>
        <v>100954</v>
      </c>
      <c r="I69" s="586">
        <f t="shared" si="38"/>
        <v>54301</v>
      </c>
      <c r="J69" s="586">
        <f t="shared" si="38"/>
        <v>48250.75</v>
      </c>
      <c r="K69" s="586">
        <f t="shared" si="38"/>
        <v>39426</v>
      </c>
      <c r="L69" s="586">
        <f t="shared" si="38"/>
        <v>25405.759999999998</v>
      </c>
      <c r="M69" s="586">
        <f t="shared" si="38"/>
        <v>39426</v>
      </c>
      <c r="N69" s="586">
        <f t="shared" si="38"/>
        <v>85410</v>
      </c>
      <c r="O69" s="586">
        <f t="shared" si="38"/>
        <v>51100</v>
      </c>
      <c r="P69" s="586">
        <f t="shared" si="38"/>
        <v>65017</v>
      </c>
      <c r="Q69" s="586">
        <f t="shared" si="38"/>
        <v>97509</v>
      </c>
      <c r="R69" s="586">
        <f t="shared" si="38"/>
        <v>0</v>
      </c>
      <c r="S69" s="586">
        <f t="shared" si="38"/>
        <v>0</v>
      </c>
      <c r="T69" s="603"/>
      <c r="U69" s="587"/>
      <c r="V69" s="446"/>
      <c r="W69" s="589"/>
      <c r="X69" s="581"/>
      <c r="Y69" s="581"/>
      <c r="Z69" s="581"/>
      <c r="AA69" s="581"/>
      <c r="AC69" s="661"/>
      <c r="AD69" s="662"/>
      <c r="AE69" s="662"/>
      <c r="AF69" s="662"/>
      <c r="AG69" s="662"/>
      <c r="AH69" s="662"/>
      <c r="AI69" s="662"/>
      <c r="AJ69" s="662"/>
      <c r="AK69" s="662"/>
      <c r="AL69" s="662"/>
      <c r="AM69" s="662"/>
      <c r="AN69" s="662"/>
      <c r="AO69" s="662"/>
      <c r="AP69" s="662"/>
      <c r="AQ69" s="662"/>
      <c r="AR69" s="662"/>
      <c r="AS69" s="662"/>
      <c r="AT69" s="662"/>
      <c r="AU69" s="662"/>
      <c r="AV69" s="662"/>
      <c r="AW69" s="662"/>
      <c r="AX69" s="662"/>
      <c r="AY69" s="662"/>
      <c r="AZ69" s="662"/>
      <c r="BA69" s="662"/>
      <c r="BB69" s="662"/>
      <c r="BC69" s="662"/>
      <c r="BD69" s="662"/>
      <c r="BE69" s="662"/>
      <c r="BF69" s="662"/>
      <c r="BG69" s="662"/>
      <c r="BH69" s="662"/>
      <c r="BI69" s="662"/>
      <c r="BJ69" s="662"/>
      <c r="BK69" s="662"/>
      <c r="BL69" s="662"/>
      <c r="BM69" s="662"/>
      <c r="BN69" s="662"/>
      <c r="BO69" s="662"/>
      <c r="BP69" s="662"/>
      <c r="BQ69" s="662"/>
      <c r="BR69" s="662"/>
      <c r="BS69" s="662"/>
      <c r="BT69" s="662"/>
      <c r="BU69" s="662"/>
      <c r="BV69" s="662"/>
      <c r="BW69" s="662"/>
      <c r="BX69" s="662"/>
      <c r="BY69" s="662"/>
      <c r="BZ69" s="662"/>
      <c r="CA69" s="662"/>
      <c r="CB69" s="662"/>
      <c r="CC69" s="662"/>
      <c r="CD69" s="662"/>
      <c r="CE69" s="662"/>
      <c r="CF69" s="662"/>
      <c r="CG69" s="662"/>
      <c r="CH69" s="662"/>
      <c r="CI69" s="662"/>
      <c r="CJ69" s="662"/>
      <c r="CK69" s="662"/>
      <c r="CL69" s="662"/>
      <c r="CM69" s="662"/>
      <c r="CN69" s="662"/>
      <c r="CO69" s="662"/>
      <c r="CP69" s="662"/>
      <c r="CQ69" s="662"/>
      <c r="CR69" s="662"/>
      <c r="CS69" s="662"/>
      <c r="CT69" s="662"/>
      <c r="CU69" s="662"/>
      <c r="CV69" s="662"/>
      <c r="CW69" s="662"/>
      <c r="CX69" s="662"/>
      <c r="CY69" s="662"/>
      <c r="CZ69" s="662"/>
      <c r="DA69" s="662"/>
      <c r="DB69" s="662"/>
      <c r="DC69" s="662"/>
      <c r="DD69" s="662"/>
      <c r="DE69" s="662"/>
      <c r="DF69" s="662"/>
      <c r="DG69" s="662"/>
      <c r="DH69" s="662"/>
      <c r="DI69" s="662"/>
      <c r="DJ69" s="662"/>
      <c r="DK69" s="662"/>
      <c r="DL69" s="662"/>
      <c r="DM69" s="662"/>
      <c r="DN69" s="662"/>
      <c r="DO69" s="662"/>
      <c r="DP69" s="662"/>
      <c r="DQ69" s="662"/>
      <c r="DR69" s="663"/>
    </row>
    <row r="70" spans="1:122" s="660" customFormat="1" ht="27">
      <c r="A70" s="625">
        <v>1</v>
      </c>
      <c r="B70" s="626" t="s">
        <v>370</v>
      </c>
      <c r="C70" s="595" t="s">
        <v>275</v>
      </c>
      <c r="D70" s="605" t="s">
        <v>371</v>
      </c>
      <c r="E70" s="605" t="s">
        <v>237</v>
      </c>
      <c r="F70" s="587" t="s">
        <v>671</v>
      </c>
      <c r="G70" s="596">
        <v>14995</v>
      </c>
      <c r="H70" s="601">
        <f>G70-226</f>
        <v>14769</v>
      </c>
      <c r="I70" s="606">
        <v>9660</v>
      </c>
      <c r="J70" s="606">
        <v>9660</v>
      </c>
      <c r="K70" s="606">
        <v>3328</v>
      </c>
      <c r="L70" s="596">
        <v>3328</v>
      </c>
      <c r="M70" s="596">
        <f>K70</f>
        <v>3328</v>
      </c>
      <c r="N70" s="607">
        <v>14400</v>
      </c>
      <c r="O70" s="606">
        <v>6900</v>
      </c>
      <c r="P70" s="596">
        <v>7100</v>
      </c>
      <c r="Q70" s="596">
        <f>K70+I70</f>
        <v>12988</v>
      </c>
      <c r="R70" s="596">
        <f>H70-Q70-1781</f>
        <v>0</v>
      </c>
      <c r="S70" s="596">
        <f>R70</f>
        <v>0</v>
      </c>
      <c r="T70" s="587"/>
      <c r="U70" s="587" t="s">
        <v>493</v>
      </c>
      <c r="V70" s="446"/>
      <c r="W70" s="589"/>
      <c r="X70" s="581"/>
      <c r="Y70" s="581"/>
      <c r="Z70" s="581"/>
      <c r="AA70" s="581"/>
      <c r="AC70" s="661"/>
      <c r="AD70" s="662"/>
      <c r="AE70" s="662"/>
      <c r="AF70" s="662"/>
      <c r="AG70" s="662"/>
      <c r="AH70" s="662"/>
      <c r="AI70" s="662"/>
      <c r="AJ70" s="662"/>
      <c r="AK70" s="662"/>
      <c r="AL70" s="662"/>
      <c r="AM70" s="662"/>
      <c r="AN70" s="662"/>
      <c r="AO70" s="662"/>
      <c r="AP70" s="662"/>
      <c r="AQ70" s="662"/>
      <c r="AR70" s="662"/>
      <c r="AS70" s="662"/>
      <c r="AT70" s="662"/>
      <c r="AU70" s="662"/>
      <c r="AV70" s="662"/>
      <c r="AW70" s="662"/>
      <c r="AX70" s="662"/>
      <c r="AY70" s="662"/>
      <c r="AZ70" s="662"/>
      <c r="BA70" s="662"/>
      <c r="BB70" s="662"/>
      <c r="BC70" s="662"/>
      <c r="BD70" s="662"/>
      <c r="BE70" s="662"/>
      <c r="BF70" s="662"/>
      <c r="BG70" s="662"/>
      <c r="BH70" s="662"/>
      <c r="BI70" s="662"/>
      <c r="BJ70" s="662"/>
      <c r="BK70" s="662"/>
      <c r="BL70" s="662"/>
      <c r="BM70" s="662"/>
      <c r="BN70" s="662"/>
      <c r="BO70" s="662"/>
      <c r="BP70" s="662"/>
      <c r="BQ70" s="662"/>
      <c r="BR70" s="662"/>
      <c r="BS70" s="662"/>
      <c r="BT70" s="662"/>
      <c r="BU70" s="662"/>
      <c r="BV70" s="662"/>
      <c r="BW70" s="662"/>
      <c r="BX70" s="662"/>
      <c r="BY70" s="662"/>
      <c r="BZ70" s="662"/>
      <c r="CA70" s="662"/>
      <c r="CB70" s="662"/>
      <c r="CC70" s="662"/>
      <c r="CD70" s="662"/>
      <c r="CE70" s="662"/>
      <c r="CF70" s="662"/>
      <c r="CG70" s="662"/>
      <c r="CH70" s="662"/>
      <c r="CI70" s="662"/>
      <c r="CJ70" s="662"/>
      <c r="CK70" s="662"/>
      <c r="CL70" s="662"/>
      <c r="CM70" s="662"/>
      <c r="CN70" s="662"/>
      <c r="CO70" s="662"/>
      <c r="CP70" s="662"/>
      <c r="CQ70" s="662"/>
      <c r="CR70" s="662"/>
      <c r="CS70" s="662"/>
      <c r="CT70" s="662"/>
      <c r="CU70" s="662"/>
      <c r="CV70" s="662"/>
      <c r="CW70" s="662"/>
      <c r="CX70" s="662"/>
      <c r="CY70" s="662"/>
      <c r="CZ70" s="662"/>
      <c r="DA70" s="662"/>
      <c r="DB70" s="662"/>
      <c r="DC70" s="662"/>
      <c r="DD70" s="662"/>
      <c r="DE70" s="662"/>
      <c r="DF70" s="662"/>
      <c r="DG70" s="662"/>
      <c r="DH70" s="662"/>
      <c r="DI70" s="662"/>
      <c r="DJ70" s="662"/>
      <c r="DK70" s="662"/>
      <c r="DL70" s="662"/>
      <c r="DM70" s="662"/>
      <c r="DN70" s="662"/>
      <c r="DO70" s="662"/>
      <c r="DP70" s="662"/>
      <c r="DQ70" s="662"/>
      <c r="DR70" s="663"/>
    </row>
    <row r="71" spans="1:122" s="660" customFormat="1" ht="36">
      <c r="A71" s="446">
        <v>2</v>
      </c>
      <c r="B71" s="626" t="s">
        <v>329</v>
      </c>
      <c r="C71" s="595" t="s">
        <v>212</v>
      </c>
      <c r="D71" s="595" t="s">
        <v>330</v>
      </c>
      <c r="E71" s="595" t="s">
        <v>237</v>
      </c>
      <c r="F71" s="587" t="s">
        <v>727</v>
      </c>
      <c r="G71" s="596">
        <v>13390</v>
      </c>
      <c r="H71" s="601">
        <f>G71-440</f>
        <v>12950</v>
      </c>
      <c r="I71" s="606">
        <v>6349</v>
      </c>
      <c r="J71" s="596">
        <f>I71</f>
        <v>6349</v>
      </c>
      <c r="K71" s="606">
        <v>2601</v>
      </c>
      <c r="L71" s="596">
        <v>2480.5</v>
      </c>
      <c r="M71" s="596">
        <f t="shared" ref="M71:M75" si="39">K71</f>
        <v>2601</v>
      </c>
      <c r="N71" s="607">
        <v>10900</v>
      </c>
      <c r="O71" s="606">
        <v>5900</v>
      </c>
      <c r="P71" s="596">
        <v>7850</v>
      </c>
      <c r="Q71" s="596">
        <f>I71+K71+1000+2782</f>
        <v>12732</v>
      </c>
      <c r="R71" s="596">
        <v>0</v>
      </c>
      <c r="S71" s="596">
        <f>R71</f>
        <v>0</v>
      </c>
      <c r="T71" s="587"/>
      <c r="U71" s="587" t="s">
        <v>494</v>
      </c>
      <c r="V71" s="446"/>
      <c r="W71" s="589"/>
      <c r="X71" s="581"/>
      <c r="Y71" s="581"/>
      <c r="Z71" s="581"/>
      <c r="AA71" s="581"/>
      <c r="AC71" s="661"/>
      <c r="AD71" s="662"/>
      <c r="AE71" s="662"/>
      <c r="AF71" s="662"/>
      <c r="AG71" s="662"/>
      <c r="AH71" s="662"/>
      <c r="AI71" s="662"/>
      <c r="AJ71" s="662"/>
      <c r="AK71" s="662"/>
      <c r="AL71" s="662"/>
      <c r="AM71" s="662"/>
      <c r="AN71" s="662"/>
      <c r="AO71" s="662"/>
      <c r="AP71" s="662"/>
      <c r="AQ71" s="662"/>
      <c r="AR71" s="662"/>
      <c r="AS71" s="662"/>
      <c r="AT71" s="662"/>
      <c r="AU71" s="662"/>
      <c r="AV71" s="662"/>
      <c r="AW71" s="662"/>
      <c r="AX71" s="662"/>
      <c r="AY71" s="662"/>
      <c r="AZ71" s="662"/>
      <c r="BA71" s="662"/>
      <c r="BB71" s="662"/>
      <c r="BC71" s="662"/>
      <c r="BD71" s="662"/>
      <c r="BE71" s="662"/>
      <c r="BF71" s="662"/>
      <c r="BG71" s="662"/>
      <c r="BH71" s="662"/>
      <c r="BI71" s="662"/>
      <c r="BJ71" s="662"/>
      <c r="BK71" s="662"/>
      <c r="BL71" s="662"/>
      <c r="BM71" s="662"/>
      <c r="BN71" s="662"/>
      <c r="BO71" s="662"/>
      <c r="BP71" s="662"/>
      <c r="BQ71" s="662"/>
      <c r="BR71" s="662"/>
      <c r="BS71" s="662"/>
      <c r="BT71" s="662"/>
      <c r="BU71" s="662"/>
      <c r="BV71" s="662"/>
      <c r="BW71" s="662"/>
      <c r="BX71" s="662"/>
      <c r="BY71" s="662"/>
      <c r="BZ71" s="662"/>
      <c r="CA71" s="662"/>
      <c r="CB71" s="662"/>
      <c r="CC71" s="662"/>
      <c r="CD71" s="662"/>
      <c r="CE71" s="662"/>
      <c r="CF71" s="662"/>
      <c r="CG71" s="662"/>
      <c r="CH71" s="662"/>
      <c r="CI71" s="662"/>
      <c r="CJ71" s="662"/>
      <c r="CK71" s="662"/>
      <c r="CL71" s="662"/>
      <c r="CM71" s="662"/>
      <c r="CN71" s="662"/>
      <c r="CO71" s="662"/>
      <c r="CP71" s="662"/>
      <c r="CQ71" s="662"/>
      <c r="CR71" s="662"/>
      <c r="CS71" s="662"/>
      <c r="CT71" s="662"/>
      <c r="CU71" s="662"/>
      <c r="CV71" s="662"/>
      <c r="CW71" s="662"/>
      <c r="CX71" s="662"/>
      <c r="CY71" s="662"/>
      <c r="CZ71" s="662"/>
      <c r="DA71" s="662"/>
      <c r="DB71" s="662"/>
      <c r="DC71" s="662"/>
      <c r="DD71" s="662"/>
      <c r="DE71" s="662"/>
      <c r="DF71" s="662"/>
      <c r="DG71" s="662"/>
      <c r="DH71" s="662"/>
      <c r="DI71" s="662"/>
      <c r="DJ71" s="662"/>
      <c r="DK71" s="662"/>
      <c r="DL71" s="662"/>
      <c r="DM71" s="662"/>
      <c r="DN71" s="662"/>
      <c r="DO71" s="662"/>
      <c r="DP71" s="662"/>
      <c r="DQ71" s="662"/>
      <c r="DR71" s="663"/>
    </row>
    <row r="72" spans="1:122" s="660" customFormat="1" ht="22.5">
      <c r="A72" s="625">
        <v>3</v>
      </c>
      <c r="B72" s="626" t="s">
        <v>372</v>
      </c>
      <c r="C72" s="595" t="s">
        <v>253</v>
      </c>
      <c r="D72" s="605" t="s">
        <v>373</v>
      </c>
      <c r="E72" s="595" t="s">
        <v>237</v>
      </c>
      <c r="F72" s="587" t="s">
        <v>728</v>
      </c>
      <c r="G72" s="596">
        <v>14990</v>
      </c>
      <c r="H72" s="601">
        <v>14764</v>
      </c>
      <c r="I72" s="596">
        <v>11005</v>
      </c>
      <c r="J72" s="596">
        <f>I72-373.1</f>
        <v>10631.9</v>
      </c>
      <c r="K72" s="596">
        <v>3759</v>
      </c>
      <c r="L72" s="596">
        <v>405</v>
      </c>
      <c r="M72" s="596">
        <f t="shared" si="39"/>
        <v>3759</v>
      </c>
      <c r="N72" s="607">
        <v>14500</v>
      </c>
      <c r="O72" s="606">
        <v>8500</v>
      </c>
      <c r="P72" s="596">
        <v>8700</v>
      </c>
      <c r="Q72" s="596">
        <f>I72+K72</f>
        <v>14764</v>
      </c>
      <c r="R72" s="596">
        <f t="shared" ref="R72:R73" si="40">H72-Q72</f>
        <v>0</v>
      </c>
      <c r="S72" s="596">
        <f t="shared" ref="S72:S74" si="41">R72</f>
        <v>0</v>
      </c>
      <c r="T72" s="587"/>
      <c r="U72" s="587"/>
      <c r="V72" s="446"/>
      <c r="W72" s="589"/>
      <c r="X72" s="581"/>
      <c r="Y72" s="581"/>
      <c r="Z72" s="581"/>
      <c r="AA72" s="581"/>
      <c r="AC72" s="661"/>
      <c r="AD72" s="662"/>
      <c r="AE72" s="662"/>
      <c r="AF72" s="662"/>
      <c r="AG72" s="662"/>
      <c r="AH72" s="662"/>
      <c r="AI72" s="662"/>
      <c r="AJ72" s="662"/>
      <c r="AK72" s="662"/>
      <c r="AL72" s="662"/>
      <c r="AM72" s="662"/>
      <c r="AN72" s="662"/>
      <c r="AO72" s="662"/>
      <c r="AP72" s="662"/>
      <c r="AQ72" s="662"/>
      <c r="AR72" s="662"/>
      <c r="AS72" s="662"/>
      <c r="AT72" s="662"/>
      <c r="AU72" s="662"/>
      <c r="AV72" s="662"/>
      <c r="AW72" s="662"/>
      <c r="AX72" s="662"/>
      <c r="AY72" s="662"/>
      <c r="AZ72" s="662"/>
      <c r="BA72" s="662"/>
      <c r="BB72" s="662"/>
      <c r="BC72" s="662"/>
      <c r="BD72" s="662"/>
      <c r="BE72" s="662"/>
      <c r="BF72" s="662"/>
      <c r="BG72" s="662"/>
      <c r="BH72" s="662"/>
      <c r="BI72" s="662"/>
      <c r="BJ72" s="662"/>
      <c r="BK72" s="662"/>
      <c r="BL72" s="662"/>
      <c r="BM72" s="662"/>
      <c r="BN72" s="662"/>
      <c r="BO72" s="662"/>
      <c r="BP72" s="662"/>
      <c r="BQ72" s="662"/>
      <c r="BR72" s="662"/>
      <c r="BS72" s="662"/>
      <c r="BT72" s="662"/>
      <c r="BU72" s="662"/>
      <c r="BV72" s="662"/>
      <c r="BW72" s="662"/>
      <c r="BX72" s="662"/>
      <c r="BY72" s="662"/>
      <c r="BZ72" s="662"/>
      <c r="CA72" s="662"/>
      <c r="CB72" s="662"/>
      <c r="CC72" s="662"/>
      <c r="CD72" s="662"/>
      <c r="CE72" s="662"/>
      <c r="CF72" s="662"/>
      <c r="CG72" s="662"/>
      <c r="CH72" s="662"/>
      <c r="CI72" s="662"/>
      <c r="CJ72" s="662"/>
      <c r="CK72" s="662"/>
      <c r="CL72" s="662"/>
      <c r="CM72" s="662"/>
      <c r="CN72" s="662"/>
      <c r="CO72" s="662"/>
      <c r="CP72" s="662"/>
      <c r="CQ72" s="662"/>
      <c r="CR72" s="662"/>
      <c r="CS72" s="662"/>
      <c r="CT72" s="662"/>
      <c r="CU72" s="662"/>
      <c r="CV72" s="662"/>
      <c r="CW72" s="662"/>
      <c r="CX72" s="662"/>
      <c r="CY72" s="662"/>
      <c r="CZ72" s="662"/>
      <c r="DA72" s="662"/>
      <c r="DB72" s="662"/>
      <c r="DC72" s="662"/>
      <c r="DD72" s="662"/>
      <c r="DE72" s="662"/>
      <c r="DF72" s="662"/>
      <c r="DG72" s="662"/>
      <c r="DH72" s="662"/>
      <c r="DI72" s="662"/>
      <c r="DJ72" s="662"/>
      <c r="DK72" s="662"/>
      <c r="DL72" s="662"/>
      <c r="DM72" s="662"/>
      <c r="DN72" s="662"/>
      <c r="DO72" s="662"/>
      <c r="DP72" s="662"/>
      <c r="DQ72" s="662"/>
      <c r="DR72" s="663"/>
    </row>
    <row r="73" spans="1:122" s="660" customFormat="1" ht="22.5">
      <c r="A73" s="625">
        <v>4</v>
      </c>
      <c r="B73" s="626" t="s">
        <v>374</v>
      </c>
      <c r="C73" s="595" t="s">
        <v>356</v>
      </c>
      <c r="D73" s="605" t="s">
        <v>375</v>
      </c>
      <c r="E73" s="595" t="s">
        <v>237</v>
      </c>
      <c r="F73" s="587" t="s">
        <v>729</v>
      </c>
      <c r="G73" s="596">
        <v>12000</v>
      </c>
      <c r="H73" s="601">
        <f>G73-360</f>
        <v>11640</v>
      </c>
      <c r="I73" s="606">
        <v>8659</v>
      </c>
      <c r="J73" s="596">
        <f>I73</f>
        <v>8659</v>
      </c>
      <c r="K73" s="606">
        <v>2981</v>
      </c>
      <c r="L73" s="596">
        <v>1185.32</v>
      </c>
      <c r="M73" s="596">
        <f t="shared" si="39"/>
        <v>2981</v>
      </c>
      <c r="N73" s="607">
        <v>10500</v>
      </c>
      <c r="O73" s="606">
        <v>5100</v>
      </c>
      <c r="P73" s="596">
        <v>6150</v>
      </c>
      <c r="Q73" s="596">
        <f>K73+I73</f>
        <v>11640</v>
      </c>
      <c r="R73" s="596">
        <f t="shared" si="40"/>
        <v>0</v>
      </c>
      <c r="S73" s="596">
        <f t="shared" si="41"/>
        <v>0</v>
      </c>
      <c r="T73" s="587"/>
      <c r="U73" s="587"/>
      <c r="V73" s="446"/>
      <c r="W73" s="589"/>
      <c r="X73" s="581"/>
      <c r="Y73" s="581"/>
      <c r="Z73" s="581"/>
      <c r="AA73" s="581"/>
      <c r="AC73" s="661"/>
      <c r="AD73" s="662"/>
      <c r="AE73" s="662"/>
      <c r="AF73" s="662"/>
      <c r="AG73" s="662"/>
      <c r="AH73" s="662"/>
      <c r="AI73" s="662"/>
      <c r="AJ73" s="662"/>
      <c r="AK73" s="662"/>
      <c r="AL73" s="662"/>
      <c r="AM73" s="662"/>
      <c r="AN73" s="662"/>
      <c r="AO73" s="662"/>
      <c r="AP73" s="662"/>
      <c r="AQ73" s="662"/>
      <c r="AR73" s="662"/>
      <c r="AS73" s="662"/>
      <c r="AT73" s="662"/>
      <c r="AU73" s="662"/>
      <c r="AV73" s="662"/>
      <c r="AW73" s="662"/>
      <c r="AX73" s="662"/>
      <c r="AY73" s="662"/>
      <c r="AZ73" s="662"/>
      <c r="BA73" s="662"/>
      <c r="BB73" s="662"/>
      <c r="BC73" s="662"/>
      <c r="BD73" s="662"/>
      <c r="BE73" s="662"/>
      <c r="BF73" s="662"/>
      <c r="BG73" s="662"/>
      <c r="BH73" s="662"/>
      <c r="BI73" s="662"/>
      <c r="BJ73" s="662"/>
      <c r="BK73" s="662"/>
      <c r="BL73" s="662"/>
      <c r="BM73" s="662"/>
      <c r="BN73" s="662"/>
      <c r="BO73" s="662"/>
      <c r="BP73" s="662"/>
      <c r="BQ73" s="662"/>
      <c r="BR73" s="662"/>
      <c r="BS73" s="662"/>
      <c r="BT73" s="662"/>
      <c r="BU73" s="662"/>
      <c r="BV73" s="662"/>
      <c r="BW73" s="662"/>
      <c r="BX73" s="662"/>
      <c r="BY73" s="662"/>
      <c r="BZ73" s="662"/>
      <c r="CA73" s="662"/>
      <c r="CB73" s="662"/>
      <c r="CC73" s="662"/>
      <c r="CD73" s="662"/>
      <c r="CE73" s="662"/>
      <c r="CF73" s="662"/>
      <c r="CG73" s="662"/>
      <c r="CH73" s="662"/>
      <c r="CI73" s="662"/>
      <c r="CJ73" s="662"/>
      <c r="CK73" s="662"/>
      <c r="CL73" s="662"/>
      <c r="CM73" s="662"/>
      <c r="CN73" s="662"/>
      <c r="CO73" s="662"/>
      <c r="CP73" s="662"/>
      <c r="CQ73" s="662"/>
      <c r="CR73" s="662"/>
      <c r="CS73" s="662"/>
      <c r="CT73" s="662"/>
      <c r="CU73" s="662"/>
      <c r="CV73" s="662"/>
      <c r="CW73" s="662"/>
      <c r="CX73" s="662"/>
      <c r="CY73" s="662"/>
      <c r="CZ73" s="662"/>
      <c r="DA73" s="662"/>
      <c r="DB73" s="662"/>
      <c r="DC73" s="662"/>
      <c r="DD73" s="662"/>
      <c r="DE73" s="662"/>
      <c r="DF73" s="662"/>
      <c r="DG73" s="662"/>
      <c r="DH73" s="662"/>
      <c r="DI73" s="662"/>
      <c r="DJ73" s="662"/>
      <c r="DK73" s="662"/>
      <c r="DL73" s="662"/>
      <c r="DM73" s="662"/>
      <c r="DN73" s="662"/>
      <c r="DO73" s="662"/>
      <c r="DP73" s="662"/>
      <c r="DQ73" s="662"/>
      <c r="DR73" s="663"/>
    </row>
    <row r="74" spans="1:122" s="660" customFormat="1" ht="22.5">
      <c r="A74" s="625">
        <v>5</v>
      </c>
      <c r="B74" s="626" t="s">
        <v>376</v>
      </c>
      <c r="C74" s="595" t="s">
        <v>206</v>
      </c>
      <c r="D74" s="605" t="s">
        <v>377</v>
      </c>
      <c r="E74" s="595" t="s">
        <v>237</v>
      </c>
      <c r="F74" s="587" t="s">
        <v>730</v>
      </c>
      <c r="G74" s="596">
        <v>10500</v>
      </c>
      <c r="H74" s="601">
        <v>10230</v>
      </c>
      <c r="I74" s="606">
        <v>7761</v>
      </c>
      <c r="J74" s="596">
        <f>I74-1086.23</f>
        <v>6674.77</v>
      </c>
      <c r="K74" s="606">
        <v>2469</v>
      </c>
      <c r="L74" s="596">
        <v>2469</v>
      </c>
      <c r="M74" s="596">
        <f t="shared" si="39"/>
        <v>2469</v>
      </c>
      <c r="N74" s="607">
        <v>9700</v>
      </c>
      <c r="O74" s="606">
        <v>4200</v>
      </c>
      <c r="P74" s="596">
        <v>4600</v>
      </c>
      <c r="Q74" s="596">
        <f>K74+I74</f>
        <v>10230</v>
      </c>
      <c r="R74" s="596">
        <f>H74-Q74</f>
        <v>0</v>
      </c>
      <c r="S74" s="596">
        <f t="shared" si="41"/>
        <v>0</v>
      </c>
      <c r="T74" s="587"/>
      <c r="U74" s="587"/>
      <c r="V74" s="446"/>
      <c r="W74" s="589"/>
      <c r="X74" s="581"/>
      <c r="Y74" s="581"/>
      <c r="Z74" s="581"/>
      <c r="AA74" s="581"/>
      <c r="AC74" s="661"/>
      <c r="AD74" s="662"/>
      <c r="AE74" s="662"/>
      <c r="AF74" s="662"/>
      <c r="AG74" s="662"/>
      <c r="AH74" s="662"/>
      <c r="AI74" s="662"/>
      <c r="AJ74" s="662"/>
      <c r="AK74" s="662"/>
      <c r="AL74" s="662"/>
      <c r="AM74" s="662"/>
      <c r="AN74" s="662"/>
      <c r="AO74" s="662"/>
      <c r="AP74" s="662"/>
      <c r="AQ74" s="662"/>
      <c r="AR74" s="662"/>
      <c r="AS74" s="662"/>
      <c r="AT74" s="662"/>
      <c r="AU74" s="662"/>
      <c r="AV74" s="662"/>
      <c r="AW74" s="662"/>
      <c r="AX74" s="662"/>
      <c r="AY74" s="662"/>
      <c r="AZ74" s="662"/>
      <c r="BA74" s="662"/>
      <c r="BB74" s="662"/>
      <c r="BC74" s="662"/>
      <c r="BD74" s="662"/>
      <c r="BE74" s="662"/>
      <c r="BF74" s="662"/>
      <c r="BG74" s="662"/>
      <c r="BH74" s="662"/>
      <c r="BI74" s="662"/>
      <c r="BJ74" s="662"/>
      <c r="BK74" s="662"/>
      <c r="BL74" s="662"/>
      <c r="BM74" s="662"/>
      <c r="BN74" s="662"/>
      <c r="BO74" s="662"/>
      <c r="BP74" s="662"/>
      <c r="BQ74" s="662"/>
      <c r="BR74" s="662"/>
      <c r="BS74" s="662"/>
      <c r="BT74" s="662"/>
      <c r="BU74" s="662"/>
      <c r="BV74" s="662"/>
      <c r="BW74" s="662"/>
      <c r="BX74" s="662"/>
      <c r="BY74" s="662"/>
      <c r="BZ74" s="662"/>
      <c r="CA74" s="662"/>
      <c r="CB74" s="662"/>
      <c r="CC74" s="662"/>
      <c r="CD74" s="662"/>
      <c r="CE74" s="662"/>
      <c r="CF74" s="662"/>
      <c r="CG74" s="662"/>
      <c r="CH74" s="662"/>
      <c r="CI74" s="662"/>
      <c r="CJ74" s="662"/>
      <c r="CK74" s="662"/>
      <c r="CL74" s="662"/>
      <c r="CM74" s="662"/>
      <c r="CN74" s="662"/>
      <c r="CO74" s="662"/>
      <c r="CP74" s="662"/>
      <c r="CQ74" s="662"/>
      <c r="CR74" s="662"/>
      <c r="CS74" s="662"/>
      <c r="CT74" s="662"/>
      <c r="CU74" s="662"/>
      <c r="CV74" s="662"/>
      <c r="CW74" s="662"/>
      <c r="CX74" s="662"/>
      <c r="CY74" s="662"/>
      <c r="CZ74" s="662"/>
      <c r="DA74" s="662"/>
      <c r="DB74" s="662"/>
      <c r="DC74" s="662"/>
      <c r="DD74" s="662"/>
      <c r="DE74" s="662"/>
      <c r="DF74" s="662"/>
      <c r="DG74" s="662"/>
      <c r="DH74" s="662"/>
      <c r="DI74" s="662"/>
      <c r="DJ74" s="662"/>
      <c r="DK74" s="662"/>
      <c r="DL74" s="662"/>
      <c r="DM74" s="662"/>
      <c r="DN74" s="662"/>
      <c r="DO74" s="662"/>
      <c r="DP74" s="662"/>
      <c r="DQ74" s="662"/>
      <c r="DR74" s="663"/>
    </row>
    <row r="75" spans="1:122" s="660" customFormat="1" ht="22.5">
      <c r="A75" s="625">
        <v>6</v>
      </c>
      <c r="B75" s="626" t="s">
        <v>378</v>
      </c>
      <c r="C75" s="595" t="s">
        <v>206</v>
      </c>
      <c r="D75" s="605" t="s">
        <v>379</v>
      </c>
      <c r="E75" s="595" t="s">
        <v>237</v>
      </c>
      <c r="F75" s="587" t="s">
        <v>730</v>
      </c>
      <c r="G75" s="596">
        <v>14900</v>
      </c>
      <c r="H75" s="601">
        <v>14373</v>
      </c>
      <c r="I75" s="606">
        <v>10867</v>
      </c>
      <c r="J75" s="596">
        <f>I75-4590.92</f>
        <v>6276.08</v>
      </c>
      <c r="K75" s="606">
        <v>3506</v>
      </c>
      <c r="L75" s="596">
        <v>1676.62</v>
      </c>
      <c r="M75" s="596">
        <f t="shared" si="39"/>
        <v>3506</v>
      </c>
      <c r="N75" s="607">
        <v>9500</v>
      </c>
      <c r="O75" s="606">
        <v>5500</v>
      </c>
      <c r="P75" s="596">
        <v>9000</v>
      </c>
      <c r="Q75" s="596">
        <f>K75+I75</f>
        <v>14373</v>
      </c>
      <c r="R75" s="596">
        <f>H75-Q75</f>
        <v>0</v>
      </c>
      <c r="S75" s="596">
        <f>R75</f>
        <v>0</v>
      </c>
      <c r="T75" s="587"/>
      <c r="U75" s="587"/>
      <c r="V75" s="446"/>
      <c r="W75" s="589"/>
      <c r="X75" s="581"/>
      <c r="Y75" s="581"/>
      <c r="Z75" s="581"/>
      <c r="AA75" s="581"/>
      <c r="AC75" s="661"/>
      <c r="AD75" s="662"/>
      <c r="AE75" s="662"/>
      <c r="AF75" s="662"/>
      <c r="AG75" s="662"/>
      <c r="AH75" s="662"/>
      <c r="AI75" s="662"/>
      <c r="AJ75" s="662"/>
      <c r="AK75" s="662"/>
      <c r="AL75" s="662"/>
      <c r="AM75" s="662"/>
      <c r="AN75" s="662"/>
      <c r="AO75" s="662"/>
      <c r="AP75" s="662"/>
      <c r="AQ75" s="662"/>
      <c r="AR75" s="662"/>
      <c r="AS75" s="662"/>
      <c r="AT75" s="662"/>
      <c r="AU75" s="662"/>
      <c r="AV75" s="662"/>
      <c r="AW75" s="662"/>
      <c r="AX75" s="662"/>
      <c r="AY75" s="662"/>
      <c r="AZ75" s="662"/>
      <c r="BA75" s="662"/>
      <c r="BB75" s="662"/>
      <c r="BC75" s="662"/>
      <c r="BD75" s="662"/>
      <c r="BE75" s="662"/>
      <c r="BF75" s="662"/>
      <c r="BG75" s="662"/>
      <c r="BH75" s="662"/>
      <c r="BI75" s="662"/>
      <c r="BJ75" s="662"/>
      <c r="BK75" s="662"/>
      <c r="BL75" s="662"/>
      <c r="BM75" s="662"/>
      <c r="BN75" s="662"/>
      <c r="BO75" s="662"/>
      <c r="BP75" s="662"/>
      <c r="BQ75" s="662"/>
      <c r="BR75" s="662"/>
      <c r="BS75" s="662"/>
      <c r="BT75" s="662"/>
      <c r="BU75" s="662"/>
      <c r="BV75" s="662"/>
      <c r="BW75" s="662"/>
      <c r="BX75" s="662"/>
      <c r="BY75" s="662"/>
      <c r="BZ75" s="662"/>
      <c r="CA75" s="662"/>
      <c r="CB75" s="662"/>
      <c r="CC75" s="662"/>
      <c r="CD75" s="662"/>
      <c r="CE75" s="662"/>
      <c r="CF75" s="662"/>
      <c r="CG75" s="662"/>
      <c r="CH75" s="662"/>
      <c r="CI75" s="662"/>
      <c r="CJ75" s="662"/>
      <c r="CK75" s="662"/>
      <c r="CL75" s="662"/>
      <c r="CM75" s="662"/>
      <c r="CN75" s="662"/>
      <c r="CO75" s="662"/>
      <c r="CP75" s="662"/>
      <c r="CQ75" s="662"/>
      <c r="CR75" s="662"/>
      <c r="CS75" s="662"/>
      <c r="CT75" s="662"/>
      <c r="CU75" s="662"/>
      <c r="CV75" s="662"/>
      <c r="CW75" s="662"/>
      <c r="CX75" s="662"/>
      <c r="CY75" s="662"/>
      <c r="CZ75" s="662"/>
      <c r="DA75" s="662"/>
      <c r="DB75" s="662"/>
      <c r="DC75" s="662"/>
      <c r="DD75" s="662"/>
      <c r="DE75" s="662"/>
      <c r="DF75" s="662"/>
      <c r="DG75" s="662"/>
      <c r="DH75" s="662"/>
      <c r="DI75" s="662"/>
      <c r="DJ75" s="662"/>
      <c r="DK75" s="662"/>
      <c r="DL75" s="662"/>
      <c r="DM75" s="662"/>
      <c r="DN75" s="662"/>
      <c r="DO75" s="662"/>
      <c r="DP75" s="662"/>
      <c r="DQ75" s="662"/>
      <c r="DR75" s="663"/>
    </row>
    <row r="76" spans="1:122" s="660" customFormat="1" ht="22.5">
      <c r="A76" s="625">
        <v>7</v>
      </c>
      <c r="B76" s="602" t="s">
        <v>482</v>
      </c>
      <c r="C76" s="595" t="s">
        <v>486</v>
      </c>
      <c r="D76" s="605" t="s">
        <v>487</v>
      </c>
      <c r="E76" s="595" t="s">
        <v>481</v>
      </c>
      <c r="F76" s="587" t="s">
        <v>731</v>
      </c>
      <c r="G76" s="596">
        <v>6000</v>
      </c>
      <c r="H76" s="596">
        <v>5950</v>
      </c>
      <c r="I76" s="596"/>
      <c r="J76" s="596"/>
      <c r="K76" s="627">
        <v>5950</v>
      </c>
      <c r="L76" s="596">
        <v>3172.92</v>
      </c>
      <c r="M76" s="596">
        <f>K76</f>
        <v>5950</v>
      </c>
      <c r="N76" s="606">
        <v>4300</v>
      </c>
      <c r="O76" s="606">
        <v>4100</v>
      </c>
      <c r="P76" s="596">
        <v>5900</v>
      </c>
      <c r="Q76" s="596">
        <f>K76+I76</f>
        <v>5950</v>
      </c>
      <c r="R76" s="596">
        <f>H76-K76</f>
        <v>0</v>
      </c>
      <c r="S76" s="596">
        <f>R76</f>
        <v>0</v>
      </c>
      <c r="T76" s="587"/>
      <c r="U76" s="587"/>
      <c r="V76" s="446"/>
      <c r="W76" s="589"/>
      <c r="X76" s="581"/>
      <c r="Y76" s="581"/>
      <c r="Z76" s="581"/>
      <c r="AA76" s="581"/>
      <c r="AC76" s="661"/>
      <c r="AD76" s="662"/>
      <c r="AE76" s="662"/>
      <c r="AF76" s="662"/>
      <c r="AG76" s="662"/>
      <c r="AH76" s="662"/>
      <c r="AI76" s="662"/>
      <c r="AJ76" s="662"/>
      <c r="AK76" s="662"/>
      <c r="AL76" s="662"/>
      <c r="AM76" s="662"/>
      <c r="AN76" s="662"/>
      <c r="AO76" s="662"/>
      <c r="AP76" s="662"/>
      <c r="AQ76" s="662"/>
      <c r="AR76" s="662"/>
      <c r="AS76" s="662"/>
      <c r="AT76" s="662"/>
      <c r="AU76" s="662"/>
      <c r="AV76" s="662"/>
      <c r="AW76" s="662"/>
      <c r="AX76" s="662"/>
      <c r="AY76" s="662"/>
      <c r="AZ76" s="662"/>
      <c r="BA76" s="662"/>
      <c r="BB76" s="662"/>
      <c r="BC76" s="662"/>
      <c r="BD76" s="662"/>
      <c r="BE76" s="662"/>
      <c r="BF76" s="662"/>
      <c r="BG76" s="662"/>
      <c r="BH76" s="662"/>
      <c r="BI76" s="662"/>
      <c r="BJ76" s="662"/>
      <c r="BK76" s="662"/>
      <c r="BL76" s="662"/>
      <c r="BM76" s="662"/>
      <c r="BN76" s="662"/>
      <c r="BO76" s="662"/>
      <c r="BP76" s="662"/>
      <c r="BQ76" s="662"/>
      <c r="BR76" s="662"/>
      <c r="BS76" s="662"/>
      <c r="BT76" s="662"/>
      <c r="BU76" s="662"/>
      <c r="BV76" s="662"/>
      <c r="BW76" s="662"/>
      <c r="BX76" s="662"/>
      <c r="BY76" s="662"/>
      <c r="BZ76" s="662"/>
      <c r="CA76" s="662"/>
      <c r="CB76" s="662"/>
      <c r="CC76" s="662"/>
      <c r="CD76" s="662"/>
      <c r="CE76" s="662"/>
      <c r="CF76" s="662"/>
      <c r="CG76" s="662"/>
      <c r="CH76" s="662"/>
      <c r="CI76" s="662"/>
      <c r="CJ76" s="662"/>
      <c r="CK76" s="662"/>
      <c r="CL76" s="662"/>
      <c r="CM76" s="662"/>
      <c r="CN76" s="662"/>
      <c r="CO76" s="662"/>
      <c r="CP76" s="662"/>
      <c r="CQ76" s="662"/>
      <c r="CR76" s="662"/>
      <c r="CS76" s="662"/>
      <c r="CT76" s="662"/>
      <c r="CU76" s="662"/>
      <c r="CV76" s="662"/>
      <c r="CW76" s="662"/>
      <c r="CX76" s="662"/>
      <c r="CY76" s="662"/>
      <c r="CZ76" s="662"/>
      <c r="DA76" s="662"/>
      <c r="DB76" s="662"/>
      <c r="DC76" s="662"/>
      <c r="DD76" s="662"/>
      <c r="DE76" s="662"/>
      <c r="DF76" s="662"/>
      <c r="DG76" s="662"/>
      <c r="DH76" s="662"/>
      <c r="DI76" s="662"/>
      <c r="DJ76" s="662"/>
      <c r="DK76" s="662"/>
      <c r="DL76" s="662"/>
      <c r="DM76" s="662"/>
      <c r="DN76" s="662"/>
      <c r="DO76" s="662"/>
      <c r="DP76" s="662"/>
      <c r="DQ76" s="662"/>
      <c r="DR76" s="663"/>
    </row>
    <row r="77" spans="1:122" s="660" customFormat="1" ht="27">
      <c r="A77" s="625">
        <v>8</v>
      </c>
      <c r="B77" s="602" t="s">
        <v>483</v>
      </c>
      <c r="C77" s="595" t="s">
        <v>211</v>
      </c>
      <c r="D77" s="605" t="s">
        <v>488</v>
      </c>
      <c r="E77" s="595" t="s">
        <v>481</v>
      </c>
      <c r="F77" s="587" t="s">
        <v>732</v>
      </c>
      <c r="G77" s="596">
        <v>6995</v>
      </c>
      <c r="H77" s="596">
        <v>6975</v>
      </c>
      <c r="I77" s="606"/>
      <c r="J77" s="606"/>
      <c r="K77" s="627">
        <v>5529</v>
      </c>
      <c r="L77" s="596">
        <v>3828.48</v>
      </c>
      <c r="M77" s="596">
        <f>K77</f>
        <v>5529</v>
      </c>
      <c r="N77" s="606">
        <v>4000</v>
      </c>
      <c r="O77" s="606">
        <v>3700</v>
      </c>
      <c r="P77" s="596">
        <v>6900</v>
      </c>
      <c r="Q77" s="596">
        <f t="shared" ref="Q77:Q79" si="42">K77+I77</f>
        <v>5529</v>
      </c>
      <c r="R77" s="596">
        <f>6975-823-623-5529</f>
        <v>0</v>
      </c>
      <c r="S77" s="596">
        <f>R77</f>
        <v>0</v>
      </c>
      <c r="T77" s="587"/>
      <c r="U77" s="587" t="s">
        <v>491</v>
      </c>
      <c r="V77" s="446"/>
      <c r="W77" s="589"/>
      <c r="X77" s="581"/>
      <c r="Y77" s="581"/>
      <c r="Z77" s="581"/>
      <c r="AA77" s="581"/>
      <c r="AC77" s="661"/>
      <c r="AD77" s="662"/>
      <c r="AE77" s="662"/>
      <c r="AF77" s="662"/>
      <c r="AG77" s="662"/>
      <c r="AH77" s="662"/>
      <c r="AI77" s="662"/>
      <c r="AJ77" s="662"/>
      <c r="AK77" s="662"/>
      <c r="AL77" s="662"/>
      <c r="AM77" s="662"/>
      <c r="AN77" s="662"/>
      <c r="AO77" s="662"/>
      <c r="AP77" s="662"/>
      <c r="AQ77" s="662"/>
      <c r="AR77" s="662"/>
      <c r="AS77" s="662"/>
      <c r="AT77" s="662"/>
      <c r="AU77" s="662"/>
      <c r="AV77" s="662"/>
      <c r="AW77" s="662"/>
      <c r="AX77" s="662"/>
      <c r="AY77" s="662"/>
      <c r="AZ77" s="662"/>
      <c r="BA77" s="662"/>
      <c r="BB77" s="662"/>
      <c r="BC77" s="662"/>
      <c r="BD77" s="662"/>
      <c r="BE77" s="662"/>
      <c r="BF77" s="662"/>
      <c r="BG77" s="662"/>
      <c r="BH77" s="662"/>
      <c r="BI77" s="662"/>
      <c r="BJ77" s="662"/>
      <c r="BK77" s="662"/>
      <c r="BL77" s="662"/>
      <c r="BM77" s="662"/>
      <c r="BN77" s="662"/>
      <c r="BO77" s="662"/>
      <c r="BP77" s="662"/>
      <c r="BQ77" s="662"/>
      <c r="BR77" s="662"/>
      <c r="BS77" s="662"/>
      <c r="BT77" s="662"/>
      <c r="BU77" s="662"/>
      <c r="BV77" s="662"/>
      <c r="BW77" s="662"/>
      <c r="BX77" s="662"/>
      <c r="BY77" s="662"/>
      <c r="BZ77" s="662"/>
      <c r="CA77" s="662"/>
      <c r="CB77" s="662"/>
      <c r="CC77" s="662"/>
      <c r="CD77" s="662"/>
      <c r="CE77" s="662"/>
      <c r="CF77" s="662"/>
      <c r="CG77" s="662"/>
      <c r="CH77" s="662"/>
      <c r="CI77" s="662"/>
      <c r="CJ77" s="662"/>
      <c r="CK77" s="662"/>
      <c r="CL77" s="662"/>
      <c r="CM77" s="662"/>
      <c r="CN77" s="662"/>
      <c r="CO77" s="662"/>
      <c r="CP77" s="662"/>
      <c r="CQ77" s="662"/>
      <c r="CR77" s="662"/>
      <c r="CS77" s="662"/>
      <c r="CT77" s="662"/>
      <c r="CU77" s="662"/>
      <c r="CV77" s="662"/>
      <c r="CW77" s="662"/>
      <c r="CX77" s="662"/>
      <c r="CY77" s="662"/>
      <c r="CZ77" s="662"/>
      <c r="DA77" s="662"/>
      <c r="DB77" s="662"/>
      <c r="DC77" s="662"/>
      <c r="DD77" s="662"/>
      <c r="DE77" s="662"/>
      <c r="DF77" s="662"/>
      <c r="DG77" s="662"/>
      <c r="DH77" s="662"/>
      <c r="DI77" s="662"/>
      <c r="DJ77" s="662"/>
      <c r="DK77" s="662"/>
      <c r="DL77" s="662"/>
      <c r="DM77" s="662"/>
      <c r="DN77" s="662"/>
      <c r="DO77" s="662"/>
      <c r="DP77" s="662"/>
      <c r="DQ77" s="662"/>
      <c r="DR77" s="663"/>
    </row>
    <row r="78" spans="1:122" s="660" customFormat="1" ht="36">
      <c r="A78" s="625">
        <v>9</v>
      </c>
      <c r="B78" s="602" t="s">
        <v>484</v>
      </c>
      <c r="C78" s="595" t="s">
        <v>365</v>
      </c>
      <c r="D78" s="605" t="s">
        <v>489</v>
      </c>
      <c r="E78" s="595" t="s">
        <v>481</v>
      </c>
      <c r="F78" s="587" t="s">
        <v>733</v>
      </c>
      <c r="G78" s="596">
        <v>2648</v>
      </c>
      <c r="H78" s="596">
        <v>2628</v>
      </c>
      <c r="I78" s="596"/>
      <c r="J78" s="596"/>
      <c r="K78" s="596">
        <v>2628</v>
      </c>
      <c r="L78" s="596">
        <v>2625.51</v>
      </c>
      <c r="M78" s="596">
        <f t="shared" ref="M78:M82" si="43">K78</f>
        <v>2628</v>
      </c>
      <c r="N78" s="606">
        <v>2510</v>
      </c>
      <c r="O78" s="606">
        <v>2400</v>
      </c>
      <c r="P78" s="596">
        <v>2490</v>
      </c>
      <c r="Q78" s="596">
        <f t="shared" si="42"/>
        <v>2628</v>
      </c>
      <c r="R78" s="596">
        <f>H78-K78</f>
        <v>0</v>
      </c>
      <c r="S78" s="596">
        <f>R78</f>
        <v>0</v>
      </c>
      <c r="T78" s="587"/>
      <c r="U78" s="587"/>
      <c r="V78" s="446"/>
      <c r="W78" s="589"/>
      <c r="X78" s="581"/>
      <c r="Y78" s="581"/>
      <c r="Z78" s="581"/>
      <c r="AA78" s="581"/>
      <c r="AC78" s="661"/>
      <c r="AD78" s="662"/>
      <c r="AE78" s="662"/>
      <c r="AF78" s="662"/>
      <c r="AG78" s="662"/>
      <c r="AH78" s="662"/>
      <c r="AI78" s="662"/>
      <c r="AJ78" s="662"/>
      <c r="AK78" s="662"/>
      <c r="AL78" s="662"/>
      <c r="AM78" s="662"/>
      <c r="AN78" s="662"/>
      <c r="AO78" s="662"/>
      <c r="AP78" s="662"/>
      <c r="AQ78" s="662"/>
      <c r="AR78" s="662"/>
      <c r="AS78" s="662"/>
      <c r="AT78" s="662"/>
      <c r="AU78" s="662"/>
      <c r="AV78" s="662"/>
      <c r="AW78" s="662"/>
      <c r="AX78" s="662"/>
      <c r="AY78" s="662"/>
      <c r="AZ78" s="662"/>
      <c r="BA78" s="662"/>
      <c r="BB78" s="662"/>
      <c r="BC78" s="662"/>
      <c r="BD78" s="662"/>
      <c r="BE78" s="662"/>
      <c r="BF78" s="662"/>
      <c r="BG78" s="662"/>
      <c r="BH78" s="662"/>
      <c r="BI78" s="662"/>
      <c r="BJ78" s="662"/>
      <c r="BK78" s="662"/>
      <c r="BL78" s="662"/>
      <c r="BM78" s="662"/>
      <c r="BN78" s="662"/>
      <c r="BO78" s="662"/>
      <c r="BP78" s="662"/>
      <c r="BQ78" s="662"/>
      <c r="BR78" s="662"/>
      <c r="BS78" s="662"/>
      <c r="BT78" s="662"/>
      <c r="BU78" s="662"/>
      <c r="BV78" s="662"/>
      <c r="BW78" s="662"/>
      <c r="BX78" s="662"/>
      <c r="BY78" s="662"/>
      <c r="BZ78" s="662"/>
      <c r="CA78" s="662"/>
      <c r="CB78" s="662"/>
      <c r="CC78" s="662"/>
      <c r="CD78" s="662"/>
      <c r="CE78" s="662"/>
      <c r="CF78" s="662"/>
      <c r="CG78" s="662"/>
      <c r="CH78" s="662"/>
      <c r="CI78" s="662"/>
      <c r="CJ78" s="662"/>
      <c r="CK78" s="662"/>
      <c r="CL78" s="662"/>
      <c r="CM78" s="662"/>
      <c r="CN78" s="662"/>
      <c r="CO78" s="662"/>
      <c r="CP78" s="662"/>
      <c r="CQ78" s="662"/>
      <c r="CR78" s="662"/>
      <c r="CS78" s="662"/>
      <c r="CT78" s="662"/>
      <c r="CU78" s="662"/>
      <c r="CV78" s="662"/>
      <c r="CW78" s="662"/>
      <c r="CX78" s="662"/>
      <c r="CY78" s="662"/>
      <c r="CZ78" s="662"/>
      <c r="DA78" s="662"/>
      <c r="DB78" s="662"/>
      <c r="DC78" s="662"/>
      <c r="DD78" s="662"/>
      <c r="DE78" s="662"/>
      <c r="DF78" s="662"/>
      <c r="DG78" s="662"/>
      <c r="DH78" s="662"/>
      <c r="DI78" s="662"/>
      <c r="DJ78" s="662"/>
      <c r="DK78" s="662"/>
      <c r="DL78" s="662"/>
      <c r="DM78" s="662"/>
      <c r="DN78" s="662"/>
      <c r="DO78" s="662"/>
      <c r="DP78" s="662"/>
      <c r="DQ78" s="662"/>
      <c r="DR78" s="663"/>
    </row>
    <row r="79" spans="1:122" s="660" customFormat="1" ht="45">
      <c r="A79" s="625">
        <v>10</v>
      </c>
      <c r="B79" s="602" t="s">
        <v>485</v>
      </c>
      <c r="C79" s="595" t="s">
        <v>486</v>
      </c>
      <c r="D79" s="605" t="s">
        <v>745</v>
      </c>
      <c r="E79" s="595" t="s">
        <v>481</v>
      </c>
      <c r="F79" s="587" t="s">
        <v>734</v>
      </c>
      <c r="G79" s="596">
        <v>6995</v>
      </c>
      <c r="H79" s="596">
        <v>5748</v>
      </c>
      <c r="I79" s="596"/>
      <c r="J79" s="596"/>
      <c r="K79" s="627">
        <v>5748</v>
      </c>
      <c r="L79" s="596">
        <v>4018</v>
      </c>
      <c r="M79" s="596">
        <f t="shared" si="43"/>
        <v>5748</v>
      </c>
      <c r="N79" s="606">
        <v>4800</v>
      </c>
      <c r="O79" s="606">
        <v>4500</v>
      </c>
      <c r="P79" s="596">
        <v>5400</v>
      </c>
      <c r="Q79" s="596">
        <f t="shared" si="42"/>
        <v>5748</v>
      </c>
      <c r="R79" s="596">
        <f>H79-K79</f>
        <v>0</v>
      </c>
      <c r="S79" s="596">
        <f>R79</f>
        <v>0</v>
      </c>
      <c r="T79" s="587"/>
      <c r="U79" s="587" t="s">
        <v>402</v>
      </c>
      <c r="V79" s="446"/>
      <c r="W79" s="589"/>
      <c r="X79" s="581"/>
      <c r="Y79" s="581"/>
      <c r="Z79" s="581"/>
      <c r="AA79" s="581"/>
      <c r="AC79" s="661"/>
      <c r="AD79" s="662"/>
      <c r="AE79" s="662"/>
      <c r="AF79" s="662"/>
      <c r="AG79" s="662"/>
      <c r="AH79" s="662"/>
      <c r="AI79" s="662"/>
      <c r="AJ79" s="662"/>
      <c r="AK79" s="662"/>
      <c r="AL79" s="662"/>
      <c r="AM79" s="662"/>
      <c r="AN79" s="662"/>
      <c r="AO79" s="662"/>
      <c r="AP79" s="662"/>
      <c r="AQ79" s="662"/>
      <c r="AR79" s="662"/>
      <c r="AS79" s="662"/>
      <c r="AT79" s="662"/>
      <c r="AU79" s="662"/>
      <c r="AV79" s="662"/>
      <c r="AW79" s="662"/>
      <c r="AX79" s="662"/>
      <c r="AY79" s="662"/>
      <c r="AZ79" s="662"/>
      <c r="BA79" s="662"/>
      <c r="BB79" s="662"/>
      <c r="BC79" s="662"/>
      <c r="BD79" s="662"/>
      <c r="BE79" s="662"/>
      <c r="BF79" s="662"/>
      <c r="BG79" s="662"/>
      <c r="BH79" s="662"/>
      <c r="BI79" s="662"/>
      <c r="BJ79" s="662"/>
      <c r="BK79" s="662"/>
      <c r="BL79" s="662"/>
      <c r="BM79" s="662"/>
      <c r="BN79" s="662"/>
      <c r="BO79" s="662"/>
      <c r="BP79" s="662"/>
      <c r="BQ79" s="662"/>
      <c r="BR79" s="662"/>
      <c r="BS79" s="662"/>
      <c r="BT79" s="662"/>
      <c r="BU79" s="662"/>
      <c r="BV79" s="662"/>
      <c r="BW79" s="662"/>
      <c r="BX79" s="662"/>
      <c r="BY79" s="662"/>
      <c r="BZ79" s="662"/>
      <c r="CA79" s="662"/>
      <c r="CB79" s="662"/>
      <c r="CC79" s="662"/>
      <c r="CD79" s="662"/>
      <c r="CE79" s="662"/>
      <c r="CF79" s="662"/>
      <c r="CG79" s="662"/>
      <c r="CH79" s="662"/>
      <c r="CI79" s="662"/>
      <c r="CJ79" s="662"/>
      <c r="CK79" s="662"/>
      <c r="CL79" s="662"/>
      <c r="CM79" s="662"/>
      <c r="CN79" s="662"/>
      <c r="CO79" s="662"/>
      <c r="CP79" s="662"/>
      <c r="CQ79" s="662"/>
      <c r="CR79" s="662"/>
      <c r="CS79" s="662"/>
      <c r="CT79" s="662"/>
      <c r="CU79" s="662"/>
      <c r="CV79" s="662"/>
      <c r="CW79" s="662"/>
      <c r="CX79" s="662"/>
      <c r="CY79" s="662"/>
      <c r="CZ79" s="662"/>
      <c r="DA79" s="662"/>
      <c r="DB79" s="662"/>
      <c r="DC79" s="662"/>
      <c r="DD79" s="662"/>
      <c r="DE79" s="662"/>
      <c r="DF79" s="662"/>
      <c r="DG79" s="662"/>
      <c r="DH79" s="662"/>
      <c r="DI79" s="662"/>
      <c r="DJ79" s="662"/>
      <c r="DK79" s="662"/>
      <c r="DL79" s="662"/>
      <c r="DM79" s="662"/>
      <c r="DN79" s="662"/>
      <c r="DO79" s="662"/>
      <c r="DP79" s="662"/>
      <c r="DQ79" s="662"/>
      <c r="DR79" s="663"/>
    </row>
    <row r="80" spans="1:122" s="660" customFormat="1" ht="22.5">
      <c r="A80" s="613"/>
      <c r="B80" s="628" t="s">
        <v>602</v>
      </c>
      <c r="C80" s="595"/>
      <c r="D80" s="605"/>
      <c r="E80" s="595"/>
      <c r="F80" s="585"/>
      <c r="G80" s="596"/>
      <c r="H80" s="596"/>
      <c r="I80" s="596"/>
      <c r="J80" s="596"/>
      <c r="K80" s="627"/>
      <c r="L80" s="596"/>
      <c r="M80" s="596">
        <f>K80</f>
        <v>0</v>
      </c>
      <c r="N80" s="606"/>
      <c r="O80" s="606"/>
      <c r="P80" s="596"/>
      <c r="Q80" s="596"/>
      <c r="R80" s="596"/>
      <c r="S80" s="596"/>
      <c r="T80" s="587"/>
      <c r="U80" s="587"/>
      <c r="V80" s="446"/>
      <c r="W80" s="589"/>
      <c r="X80" s="581"/>
      <c r="Y80" s="581"/>
      <c r="Z80" s="581"/>
      <c r="AA80" s="581"/>
      <c r="AC80" s="661"/>
      <c r="AD80" s="662"/>
      <c r="AE80" s="662"/>
      <c r="AF80" s="662"/>
      <c r="AG80" s="662"/>
      <c r="AH80" s="662"/>
      <c r="AI80" s="662"/>
      <c r="AJ80" s="662"/>
      <c r="AK80" s="662"/>
      <c r="AL80" s="662"/>
      <c r="AM80" s="662"/>
      <c r="AN80" s="662"/>
      <c r="AO80" s="662"/>
      <c r="AP80" s="662"/>
      <c r="AQ80" s="662"/>
      <c r="AR80" s="662"/>
      <c r="AS80" s="662"/>
      <c r="AT80" s="662"/>
      <c r="AU80" s="662"/>
      <c r="AV80" s="662"/>
      <c r="AW80" s="662"/>
      <c r="AX80" s="662"/>
      <c r="AY80" s="662"/>
      <c r="AZ80" s="662"/>
      <c r="BA80" s="662"/>
      <c r="BB80" s="662"/>
      <c r="BC80" s="662"/>
      <c r="BD80" s="662"/>
      <c r="BE80" s="662"/>
      <c r="BF80" s="662"/>
      <c r="BG80" s="662"/>
      <c r="BH80" s="662"/>
      <c r="BI80" s="662"/>
      <c r="BJ80" s="662"/>
      <c r="BK80" s="662"/>
      <c r="BL80" s="662"/>
      <c r="BM80" s="662"/>
      <c r="BN80" s="662"/>
      <c r="BO80" s="662"/>
      <c r="BP80" s="662"/>
      <c r="BQ80" s="662"/>
      <c r="BR80" s="662"/>
      <c r="BS80" s="662"/>
      <c r="BT80" s="662"/>
      <c r="BU80" s="662"/>
      <c r="BV80" s="662"/>
      <c r="BW80" s="662"/>
      <c r="BX80" s="662"/>
      <c r="BY80" s="662"/>
      <c r="BZ80" s="662"/>
      <c r="CA80" s="662"/>
      <c r="CB80" s="662"/>
      <c r="CC80" s="662"/>
      <c r="CD80" s="662"/>
      <c r="CE80" s="662"/>
      <c r="CF80" s="662"/>
      <c r="CG80" s="662"/>
      <c r="CH80" s="662"/>
      <c r="CI80" s="662"/>
      <c r="CJ80" s="662"/>
      <c r="CK80" s="662"/>
      <c r="CL80" s="662"/>
      <c r="CM80" s="662"/>
      <c r="CN80" s="662"/>
      <c r="CO80" s="662"/>
      <c r="CP80" s="662"/>
      <c r="CQ80" s="662"/>
      <c r="CR80" s="662"/>
      <c r="CS80" s="662"/>
      <c r="CT80" s="662"/>
      <c r="CU80" s="662"/>
      <c r="CV80" s="662"/>
      <c r="CW80" s="662"/>
      <c r="CX80" s="662"/>
      <c r="CY80" s="662"/>
      <c r="CZ80" s="662"/>
      <c r="DA80" s="662"/>
      <c r="DB80" s="662"/>
      <c r="DC80" s="662"/>
      <c r="DD80" s="662"/>
      <c r="DE80" s="662"/>
      <c r="DF80" s="662"/>
      <c r="DG80" s="662"/>
      <c r="DH80" s="662"/>
      <c r="DI80" s="662"/>
      <c r="DJ80" s="662"/>
      <c r="DK80" s="662"/>
      <c r="DL80" s="662"/>
      <c r="DM80" s="662"/>
      <c r="DN80" s="662"/>
      <c r="DO80" s="662"/>
      <c r="DP80" s="662"/>
      <c r="DQ80" s="662"/>
      <c r="DR80" s="663"/>
    </row>
    <row r="81" spans="1:122" s="660" customFormat="1" ht="22.5">
      <c r="A81" s="629">
        <v>11</v>
      </c>
      <c r="B81" s="600" t="s">
        <v>603</v>
      </c>
      <c r="C81" s="595" t="s">
        <v>286</v>
      </c>
      <c r="D81" s="605"/>
      <c r="E81" s="595">
        <v>2020</v>
      </c>
      <c r="F81" s="587" t="s">
        <v>606</v>
      </c>
      <c r="G81" s="630">
        <v>485</v>
      </c>
      <c r="H81" s="596">
        <v>470</v>
      </c>
      <c r="I81" s="596"/>
      <c r="J81" s="596"/>
      <c r="K81" s="627">
        <v>470</v>
      </c>
      <c r="L81" s="596"/>
      <c r="M81" s="596">
        <f t="shared" si="43"/>
        <v>470</v>
      </c>
      <c r="N81" s="606">
        <v>150</v>
      </c>
      <c r="O81" s="606">
        <f>N81</f>
        <v>150</v>
      </c>
      <c r="P81" s="596">
        <v>470</v>
      </c>
      <c r="Q81" s="596">
        <f t="shared" ref="Q81" si="44">K81+I81</f>
        <v>470</v>
      </c>
      <c r="R81" s="596">
        <f>H81-K81</f>
        <v>0</v>
      </c>
      <c r="S81" s="596"/>
      <c r="T81" s="587">
        <v>2020</v>
      </c>
      <c r="U81" s="587"/>
      <c r="V81" s="446"/>
      <c r="W81" s="589"/>
      <c r="X81" s="581"/>
      <c r="Y81" s="581"/>
      <c r="Z81" s="581"/>
      <c r="AA81" s="581"/>
      <c r="AC81" s="661"/>
      <c r="AD81" s="662"/>
      <c r="AE81" s="662"/>
      <c r="AF81" s="662"/>
      <c r="AG81" s="662"/>
      <c r="AH81" s="662"/>
      <c r="AI81" s="662"/>
      <c r="AJ81" s="662"/>
      <c r="AK81" s="662"/>
      <c r="AL81" s="662"/>
      <c r="AM81" s="662"/>
      <c r="AN81" s="662"/>
      <c r="AO81" s="662"/>
      <c r="AP81" s="662"/>
      <c r="AQ81" s="662"/>
      <c r="AR81" s="662"/>
      <c r="AS81" s="662"/>
      <c r="AT81" s="662"/>
      <c r="AU81" s="662"/>
      <c r="AV81" s="662"/>
      <c r="AW81" s="662"/>
      <c r="AX81" s="662"/>
      <c r="AY81" s="662"/>
      <c r="AZ81" s="662"/>
      <c r="BA81" s="662"/>
      <c r="BB81" s="662"/>
      <c r="BC81" s="662"/>
      <c r="BD81" s="662"/>
      <c r="BE81" s="662"/>
      <c r="BF81" s="662"/>
      <c r="BG81" s="662"/>
      <c r="BH81" s="662"/>
      <c r="BI81" s="662"/>
      <c r="BJ81" s="662"/>
      <c r="BK81" s="662"/>
      <c r="BL81" s="662"/>
      <c r="BM81" s="662"/>
      <c r="BN81" s="662"/>
      <c r="BO81" s="662"/>
      <c r="BP81" s="662"/>
      <c r="BQ81" s="662"/>
      <c r="BR81" s="662"/>
      <c r="BS81" s="662"/>
      <c r="BT81" s="662"/>
      <c r="BU81" s="662"/>
      <c r="BV81" s="662"/>
      <c r="BW81" s="662"/>
      <c r="BX81" s="662"/>
      <c r="BY81" s="662"/>
      <c r="BZ81" s="662"/>
      <c r="CA81" s="662"/>
      <c r="CB81" s="662"/>
      <c r="CC81" s="662"/>
      <c r="CD81" s="662"/>
      <c r="CE81" s="662"/>
      <c r="CF81" s="662"/>
      <c r="CG81" s="662"/>
      <c r="CH81" s="662"/>
      <c r="CI81" s="662"/>
      <c r="CJ81" s="662"/>
      <c r="CK81" s="662"/>
      <c r="CL81" s="662"/>
      <c r="CM81" s="662"/>
      <c r="CN81" s="662"/>
      <c r="CO81" s="662"/>
      <c r="CP81" s="662"/>
      <c r="CQ81" s="662"/>
      <c r="CR81" s="662"/>
      <c r="CS81" s="662"/>
      <c r="CT81" s="662"/>
      <c r="CU81" s="662"/>
      <c r="CV81" s="662"/>
      <c r="CW81" s="662"/>
      <c r="CX81" s="662"/>
      <c r="CY81" s="662"/>
      <c r="CZ81" s="662"/>
      <c r="DA81" s="662"/>
      <c r="DB81" s="662"/>
      <c r="DC81" s="662"/>
      <c r="DD81" s="662"/>
      <c r="DE81" s="662"/>
      <c r="DF81" s="662"/>
      <c r="DG81" s="662"/>
      <c r="DH81" s="662"/>
      <c r="DI81" s="662"/>
      <c r="DJ81" s="662"/>
      <c r="DK81" s="662"/>
      <c r="DL81" s="662"/>
      <c r="DM81" s="662"/>
      <c r="DN81" s="662"/>
      <c r="DO81" s="662"/>
      <c r="DP81" s="662"/>
      <c r="DQ81" s="662"/>
      <c r="DR81" s="663"/>
    </row>
    <row r="82" spans="1:122" s="660" customFormat="1" ht="22.5">
      <c r="A82" s="629">
        <v>12</v>
      </c>
      <c r="B82" s="600" t="s">
        <v>604</v>
      </c>
      <c r="C82" s="595" t="s">
        <v>287</v>
      </c>
      <c r="D82" s="605"/>
      <c r="E82" s="595">
        <v>2020</v>
      </c>
      <c r="F82" s="587" t="s">
        <v>607</v>
      </c>
      <c r="G82" s="630">
        <v>467</v>
      </c>
      <c r="H82" s="596">
        <v>457</v>
      </c>
      <c r="I82" s="596"/>
      <c r="J82" s="596"/>
      <c r="K82" s="627">
        <v>457</v>
      </c>
      <c r="L82" s="596">
        <v>216.41</v>
      </c>
      <c r="M82" s="596">
        <f t="shared" si="43"/>
        <v>457</v>
      </c>
      <c r="N82" s="606">
        <v>150</v>
      </c>
      <c r="O82" s="606">
        <f>N82</f>
        <v>150</v>
      </c>
      <c r="P82" s="596">
        <v>457</v>
      </c>
      <c r="Q82" s="596">
        <f t="shared" ref="Q82" si="45">K82+I82</f>
        <v>457</v>
      </c>
      <c r="R82" s="596">
        <f>H82-K82</f>
        <v>0</v>
      </c>
      <c r="S82" s="596"/>
      <c r="T82" s="587">
        <v>2020</v>
      </c>
      <c r="U82" s="587"/>
      <c r="V82" s="446"/>
      <c r="W82" s="589"/>
      <c r="X82" s="581"/>
      <c r="Y82" s="581"/>
      <c r="Z82" s="581"/>
      <c r="AA82" s="581"/>
      <c r="AC82" s="661"/>
      <c r="AD82" s="662"/>
      <c r="AE82" s="662"/>
      <c r="AF82" s="662"/>
      <c r="AG82" s="662"/>
      <c r="AH82" s="662"/>
      <c r="AI82" s="662"/>
      <c r="AJ82" s="662"/>
      <c r="AK82" s="662"/>
      <c r="AL82" s="662"/>
      <c r="AM82" s="662"/>
      <c r="AN82" s="662"/>
      <c r="AO82" s="662"/>
      <c r="AP82" s="662"/>
      <c r="AQ82" s="662"/>
      <c r="AR82" s="662"/>
      <c r="AS82" s="662"/>
      <c r="AT82" s="662"/>
      <c r="AU82" s="662"/>
      <c r="AV82" s="662"/>
      <c r="AW82" s="662"/>
      <c r="AX82" s="662"/>
      <c r="AY82" s="662"/>
      <c r="AZ82" s="662"/>
      <c r="BA82" s="662"/>
      <c r="BB82" s="662"/>
      <c r="BC82" s="662"/>
      <c r="BD82" s="662"/>
      <c r="BE82" s="662"/>
      <c r="BF82" s="662"/>
      <c r="BG82" s="662"/>
      <c r="BH82" s="662"/>
      <c r="BI82" s="662"/>
      <c r="BJ82" s="662"/>
      <c r="BK82" s="662"/>
      <c r="BL82" s="662"/>
      <c r="BM82" s="662"/>
      <c r="BN82" s="662"/>
      <c r="BO82" s="662"/>
      <c r="BP82" s="662"/>
      <c r="BQ82" s="662"/>
      <c r="BR82" s="662"/>
      <c r="BS82" s="662"/>
      <c r="BT82" s="662"/>
      <c r="BU82" s="662"/>
      <c r="BV82" s="662"/>
      <c r="BW82" s="662"/>
      <c r="BX82" s="662"/>
      <c r="BY82" s="662"/>
      <c r="BZ82" s="662"/>
      <c r="CA82" s="662"/>
      <c r="CB82" s="662"/>
      <c r="CC82" s="662"/>
      <c r="CD82" s="662"/>
      <c r="CE82" s="662"/>
      <c r="CF82" s="662"/>
      <c r="CG82" s="662"/>
      <c r="CH82" s="662"/>
      <c r="CI82" s="662"/>
      <c r="CJ82" s="662"/>
      <c r="CK82" s="662"/>
      <c r="CL82" s="662"/>
      <c r="CM82" s="662"/>
      <c r="CN82" s="662"/>
      <c r="CO82" s="662"/>
      <c r="CP82" s="662"/>
      <c r="CQ82" s="662"/>
      <c r="CR82" s="662"/>
      <c r="CS82" s="662"/>
      <c r="CT82" s="662"/>
      <c r="CU82" s="662"/>
      <c r="CV82" s="662"/>
      <c r="CW82" s="662"/>
      <c r="CX82" s="662"/>
      <c r="CY82" s="662"/>
      <c r="CZ82" s="662"/>
      <c r="DA82" s="662"/>
      <c r="DB82" s="662"/>
      <c r="DC82" s="662"/>
      <c r="DD82" s="662"/>
      <c r="DE82" s="662"/>
      <c r="DF82" s="662"/>
      <c r="DG82" s="662"/>
      <c r="DH82" s="662"/>
      <c r="DI82" s="662"/>
      <c r="DJ82" s="662"/>
      <c r="DK82" s="662"/>
      <c r="DL82" s="662"/>
      <c r="DM82" s="662"/>
      <c r="DN82" s="662"/>
      <c r="DO82" s="662"/>
      <c r="DP82" s="662"/>
      <c r="DQ82" s="662"/>
      <c r="DR82" s="663"/>
    </row>
    <row r="83" spans="1:122" s="660" customFormat="1" ht="18">
      <c r="A83" s="631" t="s">
        <v>86</v>
      </c>
      <c r="B83" s="632" t="s">
        <v>492</v>
      </c>
      <c r="C83" s="633"/>
      <c r="D83" s="634"/>
      <c r="E83" s="633"/>
      <c r="F83" s="585"/>
      <c r="G83" s="586">
        <v>25000</v>
      </c>
      <c r="H83" s="586">
        <v>25000</v>
      </c>
      <c r="I83" s="635">
        <v>12500</v>
      </c>
      <c r="J83" s="635">
        <v>12500</v>
      </c>
      <c r="K83" s="635">
        <v>12500</v>
      </c>
      <c r="L83" s="586">
        <f>400+370+585.36+350+3150+1665+3205+1983.44+160</f>
        <v>11868.800000000001</v>
      </c>
      <c r="M83" s="586">
        <v>12500</v>
      </c>
      <c r="N83" s="586"/>
      <c r="O83" s="586"/>
      <c r="P83" s="586"/>
      <c r="Q83" s="586">
        <f>K83+I83</f>
        <v>25000</v>
      </c>
      <c r="R83" s="586">
        <f t="shared" ref="R83" si="46">H83-Q83</f>
        <v>0</v>
      </c>
      <c r="S83" s="586">
        <f t="shared" ref="S83" si="47">R83</f>
        <v>0</v>
      </c>
      <c r="T83" s="603">
        <v>2020</v>
      </c>
      <c r="U83" s="587" t="s">
        <v>495</v>
      </c>
      <c r="V83" s="584"/>
      <c r="W83" s="636"/>
      <c r="X83" s="581"/>
      <c r="Y83" s="581"/>
      <c r="Z83" s="581"/>
      <c r="AA83" s="581"/>
      <c r="AC83" s="661"/>
      <c r="AD83" s="662"/>
      <c r="AE83" s="662"/>
      <c r="AF83" s="662"/>
      <c r="AG83" s="662"/>
      <c r="AH83" s="662"/>
      <c r="AI83" s="662"/>
      <c r="AJ83" s="662"/>
      <c r="AK83" s="662"/>
      <c r="AL83" s="662"/>
      <c r="AM83" s="662"/>
      <c r="AN83" s="662"/>
      <c r="AO83" s="662"/>
      <c r="AP83" s="662"/>
      <c r="AQ83" s="662"/>
      <c r="AR83" s="662"/>
      <c r="AS83" s="662"/>
      <c r="AT83" s="662"/>
      <c r="AU83" s="662"/>
      <c r="AV83" s="662"/>
      <c r="AW83" s="662"/>
      <c r="AX83" s="662"/>
      <c r="AY83" s="662"/>
      <c r="AZ83" s="662"/>
      <c r="BA83" s="662"/>
      <c r="BB83" s="662"/>
      <c r="BC83" s="662"/>
      <c r="BD83" s="662"/>
      <c r="BE83" s="662"/>
      <c r="BF83" s="662"/>
      <c r="BG83" s="662"/>
      <c r="BH83" s="662"/>
      <c r="BI83" s="662"/>
      <c r="BJ83" s="662"/>
      <c r="BK83" s="662"/>
      <c r="BL83" s="662"/>
      <c r="BM83" s="662"/>
      <c r="BN83" s="662"/>
      <c r="BO83" s="662"/>
      <c r="BP83" s="662"/>
      <c r="BQ83" s="662"/>
      <c r="BR83" s="662"/>
      <c r="BS83" s="662"/>
      <c r="BT83" s="662"/>
      <c r="BU83" s="662"/>
      <c r="BV83" s="662"/>
      <c r="BW83" s="662"/>
      <c r="BX83" s="662"/>
      <c r="BY83" s="662"/>
      <c r="BZ83" s="662"/>
      <c r="CA83" s="662"/>
      <c r="CB83" s="662"/>
      <c r="CC83" s="662"/>
      <c r="CD83" s="662"/>
      <c r="CE83" s="662"/>
      <c r="CF83" s="662"/>
      <c r="CG83" s="662"/>
      <c r="CH83" s="662"/>
      <c r="CI83" s="662"/>
      <c r="CJ83" s="662"/>
      <c r="CK83" s="662"/>
      <c r="CL83" s="662"/>
      <c r="CM83" s="662"/>
      <c r="CN83" s="662"/>
      <c r="CO83" s="662"/>
      <c r="CP83" s="662"/>
      <c r="CQ83" s="662"/>
      <c r="CR83" s="662"/>
      <c r="CS83" s="662"/>
      <c r="CT83" s="662"/>
      <c r="CU83" s="662"/>
      <c r="CV83" s="662"/>
      <c r="CW83" s="662"/>
      <c r="CX83" s="662"/>
      <c r="CY83" s="662"/>
      <c r="CZ83" s="662"/>
      <c r="DA83" s="662"/>
      <c r="DB83" s="662"/>
      <c r="DC83" s="662"/>
      <c r="DD83" s="662"/>
      <c r="DE83" s="662"/>
      <c r="DF83" s="662"/>
      <c r="DG83" s="662"/>
      <c r="DH83" s="662"/>
      <c r="DI83" s="662"/>
      <c r="DJ83" s="662"/>
      <c r="DK83" s="662"/>
      <c r="DL83" s="662"/>
      <c r="DM83" s="662"/>
      <c r="DN83" s="662"/>
      <c r="DO83" s="662"/>
      <c r="DP83" s="662"/>
      <c r="DQ83" s="662"/>
      <c r="DR83" s="663"/>
    </row>
    <row r="84" spans="1:122" s="660" customFormat="1" ht="19.5" customHeight="1">
      <c r="A84" s="609" t="s">
        <v>397</v>
      </c>
      <c r="B84" s="581" t="s">
        <v>583</v>
      </c>
      <c r="C84" s="633"/>
      <c r="D84" s="634"/>
      <c r="E84" s="633"/>
      <c r="F84" s="585"/>
      <c r="G84" s="586"/>
      <c r="H84" s="586"/>
      <c r="I84" s="586"/>
      <c r="J84" s="586"/>
      <c r="K84" s="586"/>
      <c r="L84" s="586"/>
      <c r="M84" s="586"/>
      <c r="N84" s="586"/>
      <c r="O84" s="586"/>
      <c r="P84" s="586"/>
      <c r="Q84" s="586"/>
      <c r="R84" s="586"/>
      <c r="S84" s="586"/>
      <c r="T84" s="603"/>
      <c r="U84" s="603"/>
      <c r="V84" s="584"/>
      <c r="W84" s="636"/>
      <c r="X84" s="581"/>
      <c r="Y84" s="581"/>
      <c r="Z84" s="581"/>
      <c r="AA84" s="581"/>
      <c r="AC84" s="661"/>
      <c r="AD84" s="662"/>
      <c r="AE84" s="662"/>
      <c r="AF84" s="662"/>
      <c r="AG84" s="662"/>
      <c r="AH84" s="662"/>
      <c r="AI84" s="662"/>
      <c r="AJ84" s="662"/>
      <c r="AK84" s="662"/>
      <c r="AL84" s="662"/>
      <c r="AM84" s="662"/>
      <c r="AN84" s="662"/>
      <c r="AO84" s="662"/>
      <c r="AP84" s="662"/>
      <c r="AQ84" s="662"/>
      <c r="AR84" s="662"/>
      <c r="AS84" s="662"/>
      <c r="AT84" s="662"/>
      <c r="AU84" s="662"/>
      <c r="AV84" s="662"/>
      <c r="AW84" s="662"/>
      <c r="AX84" s="662"/>
      <c r="AY84" s="662"/>
      <c r="AZ84" s="662"/>
      <c r="BA84" s="662"/>
      <c r="BB84" s="662"/>
      <c r="BC84" s="662"/>
      <c r="BD84" s="662"/>
      <c r="BE84" s="662"/>
      <c r="BF84" s="662"/>
      <c r="BG84" s="662"/>
      <c r="BH84" s="662"/>
      <c r="BI84" s="662"/>
      <c r="BJ84" s="662"/>
      <c r="BK84" s="662"/>
      <c r="BL84" s="662"/>
      <c r="BM84" s="662"/>
      <c r="BN84" s="662"/>
      <c r="BO84" s="662"/>
      <c r="BP84" s="662"/>
      <c r="BQ84" s="662"/>
      <c r="BR84" s="662"/>
      <c r="BS84" s="662"/>
      <c r="BT84" s="662"/>
      <c r="BU84" s="662"/>
      <c r="BV84" s="662"/>
      <c r="BW84" s="662"/>
      <c r="BX84" s="662"/>
      <c r="BY84" s="662"/>
      <c r="BZ84" s="662"/>
      <c r="CA84" s="662"/>
      <c r="CB84" s="662"/>
      <c r="CC84" s="662"/>
      <c r="CD84" s="662"/>
      <c r="CE84" s="662"/>
      <c r="CF84" s="662"/>
      <c r="CG84" s="662"/>
      <c r="CH84" s="662"/>
      <c r="CI84" s="662"/>
      <c r="CJ84" s="662"/>
      <c r="CK84" s="662"/>
      <c r="CL84" s="662"/>
      <c r="CM84" s="662"/>
      <c r="CN84" s="662"/>
      <c r="CO84" s="662"/>
      <c r="CP84" s="662"/>
      <c r="CQ84" s="662"/>
      <c r="CR84" s="662"/>
      <c r="CS84" s="662"/>
      <c r="CT84" s="662"/>
      <c r="CU84" s="662"/>
      <c r="CV84" s="662"/>
      <c r="CW84" s="662"/>
      <c r="CX84" s="662"/>
      <c r="CY84" s="662"/>
      <c r="CZ84" s="662"/>
      <c r="DA84" s="662"/>
      <c r="DB84" s="662"/>
      <c r="DC84" s="662"/>
      <c r="DD84" s="662"/>
      <c r="DE84" s="662"/>
      <c r="DF84" s="662"/>
      <c r="DG84" s="662"/>
      <c r="DH84" s="662"/>
      <c r="DI84" s="662"/>
      <c r="DJ84" s="662"/>
      <c r="DK84" s="662"/>
      <c r="DL84" s="662"/>
      <c r="DM84" s="662"/>
      <c r="DN84" s="662"/>
      <c r="DO84" s="662"/>
      <c r="DP84" s="662"/>
      <c r="DQ84" s="662"/>
      <c r="DR84" s="663"/>
    </row>
    <row r="85" spans="1:122" s="660" customFormat="1" ht="21">
      <c r="A85" s="277" t="s">
        <v>317</v>
      </c>
      <c r="B85" s="277" t="s">
        <v>380</v>
      </c>
      <c r="C85" s="579"/>
      <c r="D85" s="579"/>
      <c r="E85" s="579"/>
      <c r="F85" s="579"/>
      <c r="G85" s="578">
        <f>G86+G94</f>
        <v>20155.436999999998</v>
      </c>
      <c r="H85" s="578">
        <f t="shared" ref="H85:S85" si="48">H86+H94</f>
        <v>18953.16</v>
      </c>
      <c r="I85" s="578">
        <f t="shared" si="48"/>
        <v>10740</v>
      </c>
      <c r="J85" s="578">
        <f t="shared" si="48"/>
        <v>10740</v>
      </c>
      <c r="K85" s="578">
        <f t="shared" si="48"/>
        <v>12673</v>
      </c>
      <c r="L85" s="578">
        <f t="shared" si="48"/>
        <v>7118.59</v>
      </c>
      <c r="M85" s="578">
        <f t="shared" si="48"/>
        <v>12673</v>
      </c>
      <c r="N85" s="578">
        <f t="shared" si="48"/>
        <v>17488.16</v>
      </c>
      <c r="O85" s="578">
        <f t="shared" si="48"/>
        <v>8535</v>
      </c>
      <c r="P85" s="578">
        <f t="shared" si="48"/>
        <v>9935</v>
      </c>
      <c r="Q85" s="578">
        <f t="shared" si="48"/>
        <v>23713</v>
      </c>
      <c r="R85" s="578">
        <f t="shared" si="48"/>
        <v>0</v>
      </c>
      <c r="S85" s="578">
        <f t="shared" si="48"/>
        <v>0</v>
      </c>
      <c r="T85" s="418"/>
      <c r="U85" s="587"/>
      <c r="V85" s="574">
        <f>L85/K85%</f>
        <v>56.171309082300951</v>
      </c>
      <c r="W85" s="575">
        <f>M85/K85%</f>
        <v>100</v>
      </c>
      <c r="X85" s="581"/>
      <c r="Y85" s="581"/>
      <c r="Z85" s="581"/>
      <c r="AA85" s="581"/>
      <c r="AC85" s="661"/>
      <c r="AD85" s="662"/>
      <c r="AE85" s="662"/>
      <c r="AF85" s="662"/>
      <c r="AG85" s="662"/>
      <c r="AH85" s="662"/>
      <c r="AI85" s="662"/>
      <c r="AJ85" s="662"/>
      <c r="AK85" s="662"/>
      <c r="AL85" s="662"/>
      <c r="AM85" s="662"/>
      <c r="AN85" s="662"/>
      <c r="AO85" s="662"/>
      <c r="AP85" s="662"/>
      <c r="AQ85" s="662"/>
      <c r="AR85" s="662"/>
      <c r="AS85" s="662"/>
      <c r="AT85" s="662"/>
      <c r="AU85" s="662"/>
      <c r="AV85" s="662"/>
      <c r="AW85" s="662"/>
      <c r="AX85" s="662"/>
      <c r="AY85" s="662"/>
      <c r="AZ85" s="662"/>
      <c r="BA85" s="662"/>
      <c r="BB85" s="662"/>
      <c r="BC85" s="662"/>
      <c r="BD85" s="662"/>
      <c r="BE85" s="662"/>
      <c r="BF85" s="662"/>
      <c r="BG85" s="662"/>
      <c r="BH85" s="662"/>
      <c r="BI85" s="662"/>
      <c r="BJ85" s="662"/>
      <c r="BK85" s="662"/>
      <c r="BL85" s="662"/>
      <c r="BM85" s="662"/>
      <c r="BN85" s="662"/>
      <c r="BO85" s="662"/>
      <c r="BP85" s="662"/>
      <c r="BQ85" s="662"/>
      <c r="BR85" s="662"/>
      <c r="BS85" s="662"/>
      <c r="BT85" s="662"/>
      <c r="BU85" s="662"/>
      <c r="BV85" s="662"/>
      <c r="BW85" s="662"/>
      <c r="BX85" s="662"/>
      <c r="BY85" s="662"/>
      <c r="BZ85" s="662"/>
      <c r="CA85" s="662"/>
      <c r="CB85" s="662"/>
      <c r="CC85" s="662"/>
      <c r="CD85" s="662"/>
      <c r="CE85" s="662"/>
      <c r="CF85" s="662"/>
      <c r="CG85" s="662"/>
      <c r="CH85" s="662"/>
      <c r="CI85" s="662"/>
      <c r="CJ85" s="662"/>
      <c r="CK85" s="662"/>
      <c r="CL85" s="662"/>
      <c r="CM85" s="662"/>
      <c r="CN85" s="662"/>
      <c r="CO85" s="662"/>
      <c r="CP85" s="662"/>
      <c r="CQ85" s="662"/>
      <c r="CR85" s="662"/>
      <c r="CS85" s="662"/>
      <c r="CT85" s="662"/>
      <c r="CU85" s="662"/>
      <c r="CV85" s="662"/>
      <c r="CW85" s="662"/>
      <c r="CX85" s="662"/>
      <c r="CY85" s="662"/>
      <c r="CZ85" s="662"/>
      <c r="DA85" s="662"/>
      <c r="DB85" s="662"/>
      <c r="DC85" s="662"/>
      <c r="DD85" s="662"/>
      <c r="DE85" s="662"/>
      <c r="DF85" s="662"/>
      <c r="DG85" s="662"/>
      <c r="DH85" s="662"/>
      <c r="DI85" s="662"/>
      <c r="DJ85" s="662"/>
      <c r="DK85" s="662"/>
      <c r="DL85" s="662"/>
      <c r="DM85" s="662"/>
      <c r="DN85" s="662"/>
      <c r="DO85" s="662"/>
      <c r="DP85" s="662"/>
      <c r="DQ85" s="662"/>
      <c r="DR85" s="663"/>
    </row>
    <row r="86" spans="1:122" s="660" customFormat="1" ht="22.5">
      <c r="A86" s="624" t="s">
        <v>78</v>
      </c>
      <c r="B86" s="581" t="s">
        <v>642</v>
      </c>
      <c r="C86" s="585"/>
      <c r="D86" s="585"/>
      <c r="E86" s="585"/>
      <c r="F86" s="585"/>
      <c r="G86" s="586">
        <f>SUM(G87:G93)</f>
        <v>11542</v>
      </c>
      <c r="H86" s="586">
        <f t="shared" ref="H86:S87" si="49">SUM(H87:H93)</f>
        <v>11163.16</v>
      </c>
      <c r="I86" s="586">
        <f t="shared" si="49"/>
        <v>10740</v>
      </c>
      <c r="J86" s="586">
        <f t="shared" si="49"/>
        <v>10740</v>
      </c>
      <c r="K86" s="586">
        <f t="shared" si="49"/>
        <v>3646</v>
      </c>
      <c r="L86" s="586">
        <f t="shared" si="49"/>
        <v>2674.3199999999997</v>
      </c>
      <c r="M86" s="586">
        <f t="shared" si="49"/>
        <v>3646</v>
      </c>
      <c r="N86" s="586">
        <f t="shared" si="49"/>
        <v>11068.16</v>
      </c>
      <c r="O86" s="586">
        <f t="shared" si="49"/>
        <v>2585</v>
      </c>
      <c r="P86" s="586">
        <f t="shared" si="49"/>
        <v>2585</v>
      </c>
      <c r="Q86" s="586">
        <f t="shared" si="49"/>
        <v>14386</v>
      </c>
      <c r="R86" s="586">
        <f t="shared" si="49"/>
        <v>0</v>
      </c>
      <c r="S86" s="586">
        <f t="shared" si="49"/>
        <v>0</v>
      </c>
      <c r="T86" s="603"/>
      <c r="U86" s="637"/>
      <c r="V86" s="573"/>
      <c r="W86" s="589"/>
      <c r="X86" s="581"/>
      <c r="Y86" s="581"/>
      <c r="Z86" s="581"/>
      <c r="AA86" s="581"/>
      <c r="AC86" s="661"/>
      <c r="AD86" s="662"/>
      <c r="AE86" s="662"/>
      <c r="AF86" s="662"/>
      <c r="AG86" s="662"/>
      <c r="AH86" s="662"/>
      <c r="AI86" s="662"/>
      <c r="AJ86" s="662"/>
      <c r="AK86" s="662"/>
      <c r="AL86" s="662"/>
      <c r="AM86" s="662"/>
      <c r="AN86" s="662"/>
      <c r="AO86" s="662"/>
      <c r="AP86" s="662"/>
      <c r="AQ86" s="662"/>
      <c r="AR86" s="662"/>
      <c r="AS86" s="662"/>
      <c r="AT86" s="662"/>
      <c r="AU86" s="662"/>
      <c r="AV86" s="662"/>
      <c r="AW86" s="662"/>
      <c r="AX86" s="662"/>
      <c r="AY86" s="662"/>
      <c r="AZ86" s="662"/>
      <c r="BA86" s="662"/>
      <c r="BB86" s="662"/>
      <c r="BC86" s="662"/>
      <c r="BD86" s="662"/>
      <c r="BE86" s="662"/>
      <c r="BF86" s="662"/>
      <c r="BG86" s="662"/>
      <c r="BH86" s="662"/>
      <c r="BI86" s="662"/>
      <c r="BJ86" s="662"/>
      <c r="BK86" s="662"/>
      <c r="BL86" s="662"/>
      <c r="BM86" s="662"/>
      <c r="BN86" s="662"/>
      <c r="BO86" s="662"/>
      <c r="BP86" s="662"/>
      <c r="BQ86" s="662"/>
      <c r="BR86" s="662"/>
      <c r="BS86" s="662"/>
      <c r="BT86" s="662"/>
      <c r="BU86" s="662"/>
      <c r="BV86" s="662"/>
      <c r="BW86" s="662"/>
      <c r="BX86" s="662"/>
      <c r="BY86" s="662"/>
      <c r="BZ86" s="662"/>
      <c r="CA86" s="662"/>
      <c r="CB86" s="662"/>
      <c r="CC86" s="662"/>
      <c r="CD86" s="662"/>
      <c r="CE86" s="662"/>
      <c r="CF86" s="662"/>
      <c r="CG86" s="662"/>
      <c r="CH86" s="662"/>
      <c r="CI86" s="662"/>
      <c r="CJ86" s="662"/>
      <c r="CK86" s="662"/>
      <c r="CL86" s="662"/>
      <c r="CM86" s="662"/>
      <c r="CN86" s="662"/>
      <c r="CO86" s="662"/>
      <c r="CP86" s="662"/>
      <c r="CQ86" s="662"/>
      <c r="CR86" s="662"/>
      <c r="CS86" s="662"/>
      <c r="CT86" s="662"/>
      <c r="CU86" s="662"/>
      <c r="CV86" s="662"/>
      <c r="CW86" s="662"/>
      <c r="CX86" s="662"/>
      <c r="CY86" s="662"/>
      <c r="CZ86" s="662"/>
      <c r="DA86" s="662"/>
      <c r="DB86" s="662"/>
      <c r="DC86" s="662"/>
      <c r="DD86" s="662"/>
      <c r="DE86" s="662"/>
      <c r="DF86" s="662"/>
      <c r="DG86" s="662"/>
      <c r="DH86" s="662"/>
      <c r="DI86" s="662"/>
      <c r="DJ86" s="662"/>
      <c r="DK86" s="662"/>
      <c r="DL86" s="662"/>
      <c r="DM86" s="662"/>
      <c r="DN86" s="662"/>
      <c r="DO86" s="662"/>
      <c r="DP86" s="662"/>
      <c r="DQ86" s="662"/>
      <c r="DR86" s="663"/>
    </row>
    <row r="87" spans="1:122" s="581" customFormat="1" ht="18">
      <c r="A87" s="608">
        <v>1</v>
      </c>
      <c r="B87" s="602" t="s">
        <v>382</v>
      </c>
      <c r="C87" s="595" t="s">
        <v>287</v>
      </c>
      <c r="D87" s="605" t="s">
        <v>383</v>
      </c>
      <c r="E87" s="595" t="s">
        <v>237</v>
      </c>
      <c r="F87" s="587" t="s">
        <v>739</v>
      </c>
      <c r="G87" s="597">
        <v>300</v>
      </c>
      <c r="H87" s="596">
        <v>290</v>
      </c>
      <c r="I87" s="596">
        <f>213</f>
        <v>213</v>
      </c>
      <c r="J87" s="596">
        <f>I87</f>
        <v>213</v>
      </c>
      <c r="K87" s="596">
        <v>77</v>
      </c>
      <c r="L87" s="596">
        <v>69.47</v>
      </c>
      <c r="M87" s="596">
        <v>77</v>
      </c>
      <c r="N87" s="606">
        <f>150+60+70</f>
        <v>280</v>
      </c>
      <c r="O87" s="606"/>
      <c r="P87" s="596"/>
      <c r="Q87" s="596">
        <f>K87+I87</f>
        <v>290</v>
      </c>
      <c r="R87" s="586">
        <f t="shared" si="49"/>
        <v>0</v>
      </c>
      <c r="S87" s="596">
        <f t="shared" ref="S87:S93" si="50">R87</f>
        <v>0</v>
      </c>
      <c r="T87" s="587">
        <v>2020</v>
      </c>
      <c r="U87" s="587"/>
      <c r="V87" s="446"/>
      <c r="W87" s="589"/>
      <c r="AC87" s="669"/>
      <c r="AD87" s="298"/>
      <c r="AE87" s="298"/>
      <c r="AF87" s="298"/>
      <c r="AG87" s="298"/>
      <c r="AH87" s="298"/>
      <c r="AI87" s="298"/>
      <c r="AJ87" s="298"/>
      <c r="AK87" s="298"/>
      <c r="AL87" s="298"/>
      <c r="AM87" s="298"/>
      <c r="AN87" s="298"/>
      <c r="AO87" s="298"/>
      <c r="AP87" s="298"/>
      <c r="AQ87" s="298"/>
      <c r="AR87" s="298"/>
      <c r="AS87" s="298"/>
      <c r="AT87" s="298"/>
      <c r="AU87" s="298"/>
      <c r="AV87" s="298"/>
      <c r="AW87" s="298"/>
      <c r="AX87" s="298"/>
      <c r="AY87" s="298"/>
      <c r="AZ87" s="298"/>
      <c r="BA87" s="298"/>
      <c r="BB87" s="298"/>
      <c r="BC87" s="298"/>
      <c r="BD87" s="298"/>
      <c r="BE87" s="298"/>
      <c r="BF87" s="298"/>
      <c r="BG87" s="298"/>
      <c r="BH87" s="298"/>
      <c r="BI87" s="298"/>
      <c r="BJ87" s="298"/>
      <c r="BK87" s="298"/>
      <c r="BL87" s="298"/>
      <c r="BM87" s="298"/>
      <c r="BN87" s="298"/>
      <c r="BO87" s="298"/>
      <c r="BP87" s="298"/>
      <c r="BQ87" s="298"/>
      <c r="BR87" s="298"/>
      <c r="BS87" s="298"/>
      <c r="BT87" s="298"/>
      <c r="BU87" s="298"/>
      <c r="BV87" s="298"/>
      <c r="BW87" s="298"/>
      <c r="BX87" s="298"/>
      <c r="BY87" s="298"/>
      <c r="BZ87" s="298"/>
      <c r="CA87" s="298"/>
      <c r="CB87" s="298"/>
      <c r="CC87" s="298"/>
      <c r="CD87" s="298"/>
      <c r="CE87" s="298"/>
      <c r="CF87" s="298"/>
      <c r="CG87" s="298"/>
      <c r="CH87" s="298"/>
      <c r="CI87" s="298"/>
      <c r="CJ87" s="298"/>
      <c r="CK87" s="298"/>
      <c r="CL87" s="298"/>
      <c r="CM87" s="298"/>
      <c r="CN87" s="298"/>
      <c r="CO87" s="298"/>
      <c r="CP87" s="298"/>
      <c r="CQ87" s="298"/>
      <c r="CR87" s="298"/>
      <c r="CS87" s="298"/>
      <c r="CT87" s="298"/>
      <c r="CU87" s="298"/>
      <c r="CV87" s="298"/>
      <c r="CW87" s="298"/>
      <c r="CX87" s="298"/>
      <c r="CY87" s="298"/>
      <c r="CZ87" s="298"/>
      <c r="DA87" s="298"/>
      <c r="DB87" s="298"/>
      <c r="DC87" s="298"/>
      <c r="DD87" s="298"/>
      <c r="DE87" s="298"/>
      <c r="DF87" s="298"/>
      <c r="DG87" s="298"/>
      <c r="DH87" s="298"/>
      <c r="DI87" s="298"/>
      <c r="DJ87" s="298"/>
      <c r="DK87" s="298"/>
      <c r="DL87" s="298"/>
      <c r="DM87" s="298"/>
      <c r="DN87" s="298"/>
      <c r="DO87" s="298"/>
      <c r="DP87" s="298"/>
      <c r="DQ87" s="298"/>
      <c r="DR87" s="670"/>
    </row>
    <row r="88" spans="1:122" s="581" customFormat="1" ht="18">
      <c r="A88" s="608">
        <v>2</v>
      </c>
      <c r="B88" s="604" t="s">
        <v>238</v>
      </c>
      <c r="C88" s="595" t="s">
        <v>356</v>
      </c>
      <c r="D88" s="605" t="s">
        <v>386</v>
      </c>
      <c r="E88" s="595" t="s">
        <v>237</v>
      </c>
      <c r="F88" s="587" t="s">
        <v>740</v>
      </c>
      <c r="G88" s="597">
        <v>550</v>
      </c>
      <c r="H88" s="596">
        <f>G88-10</f>
        <v>540</v>
      </c>
      <c r="I88" s="596">
        <v>398</v>
      </c>
      <c r="J88" s="596">
        <f>I88</f>
        <v>398</v>
      </c>
      <c r="K88" s="596">
        <v>142</v>
      </c>
      <c r="L88" s="596">
        <v>125.85</v>
      </c>
      <c r="M88" s="596">
        <f>142</f>
        <v>142</v>
      </c>
      <c r="N88" s="607">
        <v>540</v>
      </c>
      <c r="O88" s="606"/>
      <c r="P88" s="596"/>
      <c r="Q88" s="596">
        <f>K88+J88</f>
        <v>540</v>
      </c>
      <c r="R88" s="596">
        <f>H88-Q88</f>
        <v>0</v>
      </c>
      <c r="S88" s="596">
        <f t="shared" si="50"/>
        <v>0</v>
      </c>
      <c r="T88" s="587">
        <v>2020</v>
      </c>
      <c r="U88" s="587"/>
      <c r="V88" s="446"/>
      <c r="W88" s="589"/>
      <c r="AC88" s="669"/>
      <c r="AD88" s="298"/>
      <c r="AE88" s="298"/>
      <c r="AF88" s="298"/>
      <c r="AG88" s="298"/>
      <c r="AH88" s="298"/>
      <c r="AI88" s="298"/>
      <c r="AJ88" s="298"/>
      <c r="AK88" s="298"/>
      <c r="AL88" s="298"/>
      <c r="AM88" s="298"/>
      <c r="AN88" s="298"/>
      <c r="AO88" s="298"/>
      <c r="AP88" s="298"/>
      <c r="AQ88" s="298"/>
      <c r="AR88" s="298"/>
      <c r="AS88" s="298"/>
      <c r="AT88" s="298"/>
      <c r="AU88" s="298"/>
      <c r="AV88" s="298"/>
      <c r="AW88" s="298"/>
      <c r="AX88" s="298"/>
      <c r="AY88" s="298"/>
      <c r="AZ88" s="298"/>
      <c r="BA88" s="298"/>
      <c r="BB88" s="298"/>
      <c r="BC88" s="298"/>
      <c r="BD88" s="298"/>
      <c r="BE88" s="298"/>
      <c r="BF88" s="298"/>
      <c r="BG88" s="298"/>
      <c r="BH88" s="298"/>
      <c r="BI88" s="298"/>
      <c r="BJ88" s="298"/>
      <c r="BK88" s="298"/>
      <c r="BL88" s="298"/>
      <c r="BM88" s="298"/>
      <c r="BN88" s="298"/>
      <c r="BO88" s="298"/>
      <c r="BP88" s="298"/>
      <c r="BQ88" s="298"/>
      <c r="BR88" s="298"/>
      <c r="BS88" s="298"/>
      <c r="BT88" s="298"/>
      <c r="BU88" s="298"/>
      <c r="BV88" s="298"/>
      <c r="BW88" s="298"/>
      <c r="BX88" s="298"/>
      <c r="BY88" s="298"/>
      <c r="BZ88" s="298"/>
      <c r="CA88" s="298"/>
      <c r="CB88" s="298"/>
      <c r="CC88" s="298"/>
      <c r="CD88" s="298"/>
      <c r="CE88" s="298"/>
      <c r="CF88" s="298"/>
      <c r="CG88" s="298"/>
      <c r="CH88" s="298"/>
      <c r="CI88" s="298"/>
      <c r="CJ88" s="298"/>
      <c r="CK88" s="298"/>
      <c r="CL88" s="298"/>
      <c r="CM88" s="298"/>
      <c r="CN88" s="298"/>
      <c r="CO88" s="298"/>
      <c r="CP88" s="298"/>
      <c r="CQ88" s="298"/>
      <c r="CR88" s="298"/>
      <c r="CS88" s="298"/>
      <c r="CT88" s="298"/>
      <c r="CU88" s="298"/>
      <c r="CV88" s="298"/>
      <c r="CW88" s="298"/>
      <c r="CX88" s="298"/>
      <c r="CY88" s="298"/>
      <c r="CZ88" s="298"/>
      <c r="DA88" s="298"/>
      <c r="DB88" s="298"/>
      <c r="DC88" s="298"/>
      <c r="DD88" s="298"/>
      <c r="DE88" s="298"/>
      <c r="DF88" s="298"/>
      <c r="DG88" s="298"/>
      <c r="DH88" s="298"/>
      <c r="DI88" s="298"/>
      <c r="DJ88" s="298"/>
      <c r="DK88" s="298"/>
      <c r="DL88" s="298"/>
      <c r="DM88" s="298"/>
      <c r="DN88" s="298"/>
      <c r="DO88" s="298"/>
      <c r="DP88" s="298"/>
      <c r="DQ88" s="298"/>
      <c r="DR88" s="670"/>
    </row>
    <row r="89" spans="1:122" s="581" customFormat="1" ht="22.5">
      <c r="A89" s="608">
        <v>3</v>
      </c>
      <c r="B89" s="604" t="s">
        <v>388</v>
      </c>
      <c r="C89" s="595" t="s">
        <v>253</v>
      </c>
      <c r="D89" s="605" t="s">
        <v>239</v>
      </c>
      <c r="E89" s="595" t="s">
        <v>237</v>
      </c>
      <c r="F89" s="587" t="s">
        <v>704</v>
      </c>
      <c r="G89" s="597">
        <v>1400</v>
      </c>
      <c r="H89" s="596">
        <f>G89-15</f>
        <v>1385</v>
      </c>
      <c r="I89" s="596">
        <v>663</v>
      </c>
      <c r="J89" s="596">
        <v>663</v>
      </c>
      <c r="K89" s="596">
        <v>237</v>
      </c>
      <c r="L89" s="596"/>
      <c r="M89" s="596">
        <f>K89</f>
        <v>237</v>
      </c>
      <c r="N89" s="607">
        <v>1300</v>
      </c>
      <c r="O89" s="606">
        <v>585</v>
      </c>
      <c r="P89" s="596">
        <f>350+235</f>
        <v>585</v>
      </c>
      <c r="Q89" s="596">
        <f>663+K89</f>
        <v>900</v>
      </c>
      <c r="R89" s="596">
        <f>H89-Q89-485</f>
        <v>0</v>
      </c>
      <c r="S89" s="596">
        <f t="shared" si="50"/>
        <v>0</v>
      </c>
      <c r="T89" s="587">
        <v>2020</v>
      </c>
      <c r="U89" s="587" t="s">
        <v>406</v>
      </c>
      <c r="V89" s="446"/>
      <c r="W89" s="589"/>
      <c r="AC89" s="669"/>
      <c r="AD89" s="298"/>
      <c r="AE89" s="298"/>
      <c r="AF89" s="298"/>
      <c r="AG89" s="298"/>
      <c r="AH89" s="298"/>
      <c r="AI89" s="298"/>
      <c r="AJ89" s="298"/>
      <c r="AK89" s="298"/>
      <c r="AL89" s="298"/>
      <c r="AM89" s="298"/>
      <c r="AN89" s="298"/>
      <c r="AO89" s="298"/>
      <c r="AP89" s="298"/>
      <c r="AQ89" s="298"/>
      <c r="AR89" s="298"/>
      <c r="AS89" s="298"/>
      <c r="AT89" s="298"/>
      <c r="AU89" s="298"/>
      <c r="AV89" s="298"/>
      <c r="AW89" s="298"/>
      <c r="AX89" s="298"/>
      <c r="AY89" s="298"/>
      <c r="AZ89" s="298"/>
      <c r="BA89" s="298"/>
      <c r="BB89" s="298"/>
      <c r="BC89" s="298"/>
      <c r="BD89" s="298"/>
      <c r="BE89" s="298"/>
      <c r="BF89" s="298"/>
      <c r="BG89" s="298"/>
      <c r="BH89" s="298"/>
      <c r="BI89" s="298"/>
      <c r="BJ89" s="298"/>
      <c r="BK89" s="298"/>
      <c r="BL89" s="298"/>
      <c r="BM89" s="298"/>
      <c r="BN89" s="298"/>
      <c r="BO89" s="298"/>
      <c r="BP89" s="298"/>
      <c r="BQ89" s="298"/>
      <c r="BR89" s="298"/>
      <c r="BS89" s="298"/>
      <c r="BT89" s="298"/>
      <c r="BU89" s="298"/>
      <c r="BV89" s="298"/>
      <c r="BW89" s="298"/>
      <c r="BX89" s="298"/>
      <c r="BY89" s="298"/>
      <c r="BZ89" s="298"/>
      <c r="CA89" s="298"/>
      <c r="CB89" s="298"/>
      <c r="CC89" s="298"/>
      <c r="CD89" s="298"/>
      <c r="CE89" s="298"/>
      <c r="CF89" s="298"/>
      <c r="CG89" s="298"/>
      <c r="CH89" s="298"/>
      <c r="CI89" s="298"/>
      <c r="CJ89" s="298"/>
      <c r="CK89" s="298"/>
      <c r="CL89" s="298"/>
      <c r="CM89" s="298"/>
      <c r="CN89" s="298"/>
      <c r="CO89" s="298"/>
      <c r="CP89" s="298"/>
      <c r="CQ89" s="298"/>
      <c r="CR89" s="298"/>
      <c r="CS89" s="298"/>
      <c r="CT89" s="298"/>
      <c r="CU89" s="298"/>
      <c r="CV89" s="298"/>
      <c r="CW89" s="298"/>
      <c r="CX89" s="298"/>
      <c r="CY89" s="298"/>
      <c r="CZ89" s="298"/>
      <c r="DA89" s="298"/>
      <c r="DB89" s="298"/>
      <c r="DC89" s="298"/>
      <c r="DD89" s="298"/>
      <c r="DE89" s="298"/>
      <c r="DF89" s="298"/>
      <c r="DG89" s="298"/>
      <c r="DH89" s="298"/>
      <c r="DI89" s="298"/>
      <c r="DJ89" s="298"/>
      <c r="DK89" s="298"/>
      <c r="DL89" s="298"/>
      <c r="DM89" s="298"/>
      <c r="DN89" s="298"/>
      <c r="DO89" s="298"/>
      <c r="DP89" s="298"/>
      <c r="DQ89" s="298"/>
      <c r="DR89" s="670"/>
    </row>
    <row r="90" spans="1:122" s="581" customFormat="1" ht="18">
      <c r="A90" s="608">
        <v>4</v>
      </c>
      <c r="B90" s="604" t="s">
        <v>248</v>
      </c>
      <c r="C90" s="595" t="s">
        <v>289</v>
      </c>
      <c r="D90" s="605" t="s">
        <v>387</v>
      </c>
      <c r="E90" s="595" t="s">
        <v>237</v>
      </c>
      <c r="F90" s="587" t="s">
        <v>735</v>
      </c>
      <c r="G90" s="597">
        <v>4192</v>
      </c>
      <c r="H90" s="601">
        <v>4139.3519999999999</v>
      </c>
      <c r="I90" s="596">
        <v>2063</v>
      </c>
      <c r="J90" s="596">
        <f>I90</f>
        <v>2063</v>
      </c>
      <c r="K90" s="596">
        <v>737</v>
      </c>
      <c r="L90" s="596">
        <v>737</v>
      </c>
      <c r="M90" s="596">
        <f>K90</f>
        <v>737</v>
      </c>
      <c r="N90" s="596">
        <f>H90</f>
        <v>4139.3519999999999</v>
      </c>
      <c r="O90" s="596">
        <v>1500</v>
      </c>
      <c r="P90" s="596">
        <v>1500</v>
      </c>
      <c r="Q90" s="596">
        <f>K90+I90</f>
        <v>2800</v>
      </c>
      <c r="R90" s="596">
        <v>0</v>
      </c>
      <c r="S90" s="596">
        <f t="shared" si="50"/>
        <v>0</v>
      </c>
      <c r="T90" s="587">
        <v>2020</v>
      </c>
      <c r="U90" s="587" t="s">
        <v>402</v>
      </c>
      <c r="V90" s="446" t="s">
        <v>741</v>
      </c>
      <c r="W90" s="589"/>
      <c r="AC90" s="669"/>
      <c r="AD90" s="298"/>
      <c r="AE90" s="298"/>
      <c r="AF90" s="298"/>
      <c r="AG90" s="298"/>
      <c r="AH90" s="298"/>
      <c r="AI90" s="298"/>
      <c r="AJ90" s="298"/>
      <c r="AK90" s="298"/>
      <c r="AL90" s="298"/>
      <c r="AM90" s="298"/>
      <c r="AN90" s="298"/>
      <c r="AO90" s="298"/>
      <c r="AP90" s="298"/>
      <c r="AQ90" s="298"/>
      <c r="AR90" s="298"/>
      <c r="AS90" s="298"/>
      <c r="AT90" s="298"/>
      <c r="AU90" s="298"/>
      <c r="AV90" s="298"/>
      <c r="AW90" s="298"/>
      <c r="AX90" s="298"/>
      <c r="AY90" s="298"/>
      <c r="AZ90" s="298"/>
      <c r="BA90" s="298"/>
      <c r="BB90" s="298"/>
      <c r="BC90" s="298"/>
      <c r="BD90" s="298"/>
      <c r="BE90" s="298"/>
      <c r="BF90" s="298"/>
      <c r="BG90" s="298"/>
      <c r="BH90" s="298"/>
      <c r="BI90" s="298"/>
      <c r="BJ90" s="298"/>
      <c r="BK90" s="298"/>
      <c r="BL90" s="298"/>
      <c r="BM90" s="298"/>
      <c r="BN90" s="298"/>
      <c r="BO90" s="298"/>
      <c r="BP90" s="298"/>
      <c r="BQ90" s="298"/>
      <c r="BR90" s="298"/>
      <c r="BS90" s="298"/>
      <c r="BT90" s="298"/>
      <c r="BU90" s="298"/>
      <c r="BV90" s="298"/>
      <c r="BW90" s="298"/>
      <c r="BX90" s="298"/>
      <c r="BY90" s="298"/>
      <c r="BZ90" s="298"/>
      <c r="CA90" s="298"/>
      <c r="CB90" s="298"/>
      <c r="CC90" s="298"/>
      <c r="CD90" s="298"/>
      <c r="CE90" s="298"/>
      <c r="CF90" s="298"/>
      <c r="CG90" s="298"/>
      <c r="CH90" s="298"/>
      <c r="CI90" s="298"/>
      <c r="CJ90" s="298"/>
      <c r="CK90" s="298"/>
      <c r="CL90" s="298"/>
      <c r="CM90" s="298"/>
      <c r="CN90" s="298"/>
      <c r="CO90" s="298"/>
      <c r="CP90" s="298"/>
      <c r="CQ90" s="298"/>
      <c r="CR90" s="298"/>
      <c r="CS90" s="298"/>
      <c r="CT90" s="298"/>
      <c r="CU90" s="298"/>
      <c r="CV90" s="298"/>
      <c r="CW90" s="298"/>
      <c r="CX90" s="298"/>
      <c r="CY90" s="298"/>
      <c r="CZ90" s="298"/>
      <c r="DA90" s="298"/>
      <c r="DB90" s="298"/>
      <c r="DC90" s="298"/>
      <c r="DD90" s="298"/>
      <c r="DE90" s="298"/>
      <c r="DF90" s="298"/>
      <c r="DG90" s="298"/>
      <c r="DH90" s="298"/>
      <c r="DI90" s="298"/>
      <c r="DJ90" s="298"/>
      <c r="DK90" s="298"/>
      <c r="DL90" s="298"/>
      <c r="DM90" s="298"/>
      <c r="DN90" s="298"/>
      <c r="DO90" s="298"/>
      <c r="DP90" s="298"/>
      <c r="DQ90" s="298"/>
      <c r="DR90" s="670"/>
    </row>
    <row r="91" spans="1:122" s="581" customFormat="1" ht="33.75">
      <c r="A91" s="608">
        <v>5</v>
      </c>
      <c r="B91" s="604" t="s">
        <v>407</v>
      </c>
      <c r="C91" s="595" t="s">
        <v>283</v>
      </c>
      <c r="D91" s="605" t="s">
        <v>408</v>
      </c>
      <c r="E91" s="595" t="s">
        <v>237</v>
      </c>
      <c r="F91" s="587" t="s">
        <v>736</v>
      </c>
      <c r="G91" s="597">
        <v>5100</v>
      </c>
      <c r="H91" s="601">
        <v>4808.808</v>
      </c>
      <c r="I91" s="596">
        <v>3015</v>
      </c>
      <c r="J91" s="596">
        <f>I91</f>
        <v>3015</v>
      </c>
      <c r="K91" s="596">
        <v>885</v>
      </c>
      <c r="L91" s="596">
        <v>885</v>
      </c>
      <c r="M91" s="596">
        <f>K91</f>
        <v>885</v>
      </c>
      <c r="N91" s="596">
        <f>H91</f>
        <v>4808.808</v>
      </c>
      <c r="O91" s="596">
        <v>500</v>
      </c>
      <c r="P91" s="596">
        <v>500</v>
      </c>
      <c r="Q91" s="596">
        <f>I91+K91</f>
        <v>3900</v>
      </c>
      <c r="R91" s="596">
        <v>0</v>
      </c>
      <c r="S91" s="596">
        <f t="shared" si="50"/>
        <v>0</v>
      </c>
      <c r="T91" s="587">
        <v>2020</v>
      </c>
      <c r="U91" s="587" t="s">
        <v>400</v>
      </c>
      <c r="V91" s="588"/>
      <c r="W91" s="589"/>
      <c r="AC91" s="669"/>
      <c r="AD91" s="298"/>
      <c r="AE91" s="298"/>
      <c r="AF91" s="298"/>
      <c r="AG91" s="298"/>
      <c r="AH91" s="298"/>
      <c r="AI91" s="298"/>
      <c r="AJ91" s="298"/>
      <c r="AK91" s="298"/>
      <c r="AL91" s="298"/>
      <c r="AM91" s="298"/>
      <c r="AN91" s="298"/>
      <c r="AO91" s="298"/>
      <c r="AP91" s="298"/>
      <c r="AQ91" s="298"/>
      <c r="AR91" s="298"/>
      <c r="AS91" s="298"/>
      <c r="AT91" s="298"/>
      <c r="AU91" s="298"/>
      <c r="AV91" s="298"/>
      <c r="AW91" s="298"/>
      <c r="AX91" s="298"/>
      <c r="AY91" s="298"/>
      <c r="AZ91" s="298"/>
      <c r="BA91" s="298"/>
      <c r="BB91" s="298"/>
      <c r="BC91" s="298"/>
      <c r="BD91" s="298"/>
      <c r="BE91" s="298"/>
      <c r="BF91" s="298"/>
      <c r="BG91" s="298"/>
      <c r="BH91" s="298"/>
      <c r="BI91" s="298"/>
      <c r="BJ91" s="298"/>
      <c r="BK91" s="298"/>
      <c r="BL91" s="298"/>
      <c r="BM91" s="298"/>
      <c r="BN91" s="298"/>
      <c r="BO91" s="298"/>
      <c r="BP91" s="298"/>
      <c r="BQ91" s="298"/>
      <c r="BR91" s="298"/>
      <c r="BS91" s="298"/>
      <c r="BT91" s="298"/>
      <c r="BU91" s="298"/>
      <c r="BV91" s="298"/>
      <c r="BW91" s="298"/>
      <c r="BX91" s="298"/>
      <c r="BY91" s="298"/>
      <c r="BZ91" s="298"/>
      <c r="CA91" s="298"/>
      <c r="CB91" s="298"/>
      <c r="CC91" s="298"/>
      <c r="CD91" s="298"/>
      <c r="CE91" s="298"/>
      <c r="CF91" s="298"/>
      <c r="CG91" s="298"/>
      <c r="CH91" s="298"/>
      <c r="CI91" s="298"/>
      <c r="CJ91" s="298"/>
      <c r="CK91" s="298"/>
      <c r="CL91" s="298"/>
      <c r="CM91" s="298"/>
      <c r="CN91" s="298"/>
      <c r="CO91" s="298"/>
      <c r="CP91" s="298"/>
      <c r="CQ91" s="298"/>
      <c r="CR91" s="298"/>
      <c r="CS91" s="298"/>
      <c r="CT91" s="298"/>
      <c r="CU91" s="298"/>
      <c r="CV91" s="298"/>
      <c r="CW91" s="298"/>
      <c r="CX91" s="298"/>
      <c r="CY91" s="298"/>
      <c r="CZ91" s="298"/>
      <c r="DA91" s="298"/>
      <c r="DB91" s="298"/>
      <c r="DC91" s="298"/>
      <c r="DD91" s="298"/>
      <c r="DE91" s="298"/>
      <c r="DF91" s="298"/>
      <c r="DG91" s="298"/>
      <c r="DH91" s="298"/>
      <c r="DI91" s="298"/>
      <c r="DJ91" s="298"/>
      <c r="DK91" s="298"/>
      <c r="DL91" s="298"/>
      <c r="DM91" s="298"/>
      <c r="DN91" s="298"/>
      <c r="DO91" s="298"/>
      <c r="DP91" s="298"/>
      <c r="DQ91" s="298"/>
      <c r="DR91" s="670"/>
    </row>
    <row r="92" spans="1:122" s="581" customFormat="1" ht="18">
      <c r="A92" s="608">
        <v>6</v>
      </c>
      <c r="B92" s="638" t="s">
        <v>241</v>
      </c>
      <c r="C92" s="595" t="s">
        <v>286</v>
      </c>
      <c r="D92" s="605" t="s">
        <v>384</v>
      </c>
      <c r="E92" s="595" t="s">
        <v>237</v>
      </c>
      <c r="F92" s="595" t="s">
        <v>687</v>
      </c>
      <c r="G92" s="597"/>
      <c r="H92" s="596"/>
      <c r="I92" s="596">
        <v>2399</v>
      </c>
      <c r="J92" s="596">
        <f>I92</f>
        <v>2399</v>
      </c>
      <c r="K92" s="596">
        <v>857</v>
      </c>
      <c r="L92" s="596">
        <v>857</v>
      </c>
      <c r="M92" s="596">
        <f>K92</f>
        <v>857</v>
      </c>
      <c r="N92" s="596"/>
      <c r="O92" s="596"/>
      <c r="P92" s="596"/>
      <c r="Q92" s="596">
        <f>I92+K92</f>
        <v>3256</v>
      </c>
      <c r="R92" s="596">
        <v>0</v>
      </c>
      <c r="S92" s="596">
        <f t="shared" si="50"/>
        <v>0</v>
      </c>
      <c r="T92" s="587">
        <v>2020</v>
      </c>
      <c r="U92" s="587" t="s">
        <v>401</v>
      </c>
      <c r="V92" s="446"/>
      <c r="W92" s="589"/>
      <c r="AC92" s="669"/>
      <c r="AD92" s="298"/>
      <c r="AE92" s="298"/>
      <c r="AF92" s="298"/>
      <c r="AG92" s="298"/>
      <c r="AH92" s="298"/>
      <c r="AI92" s="298"/>
      <c r="AJ92" s="298"/>
      <c r="AK92" s="298"/>
      <c r="AL92" s="298"/>
      <c r="AM92" s="298"/>
      <c r="AN92" s="298"/>
      <c r="AO92" s="298"/>
      <c r="AP92" s="298"/>
      <c r="AQ92" s="298"/>
      <c r="AR92" s="298"/>
      <c r="AS92" s="298"/>
      <c r="AT92" s="298"/>
      <c r="AU92" s="298"/>
      <c r="AV92" s="298"/>
      <c r="AW92" s="298"/>
      <c r="AX92" s="298"/>
      <c r="AY92" s="298"/>
      <c r="AZ92" s="298"/>
      <c r="BA92" s="298"/>
      <c r="BB92" s="298"/>
      <c r="BC92" s="298"/>
      <c r="BD92" s="298"/>
      <c r="BE92" s="298"/>
      <c r="BF92" s="298"/>
      <c r="BG92" s="298"/>
      <c r="BH92" s="298"/>
      <c r="BI92" s="298"/>
      <c r="BJ92" s="298"/>
      <c r="BK92" s="298"/>
      <c r="BL92" s="298"/>
      <c r="BM92" s="298"/>
      <c r="BN92" s="298"/>
      <c r="BO92" s="298"/>
      <c r="BP92" s="298"/>
      <c r="BQ92" s="298"/>
      <c r="BR92" s="298"/>
      <c r="BS92" s="298"/>
      <c r="BT92" s="298"/>
      <c r="BU92" s="298"/>
      <c r="BV92" s="298"/>
      <c r="BW92" s="298"/>
      <c r="BX92" s="298"/>
      <c r="BY92" s="298"/>
      <c r="BZ92" s="298"/>
      <c r="CA92" s="298"/>
      <c r="CB92" s="298"/>
      <c r="CC92" s="298"/>
      <c r="CD92" s="298"/>
      <c r="CE92" s="298"/>
      <c r="CF92" s="298"/>
      <c r="CG92" s="298"/>
      <c r="CH92" s="298"/>
      <c r="CI92" s="298"/>
      <c r="CJ92" s="298"/>
      <c r="CK92" s="298"/>
      <c r="CL92" s="298"/>
      <c r="CM92" s="298"/>
      <c r="CN92" s="298"/>
      <c r="CO92" s="298"/>
      <c r="CP92" s="298"/>
      <c r="CQ92" s="298"/>
      <c r="CR92" s="298"/>
      <c r="CS92" s="298"/>
      <c r="CT92" s="298"/>
      <c r="CU92" s="298"/>
      <c r="CV92" s="298"/>
      <c r="CW92" s="298"/>
      <c r="CX92" s="298"/>
      <c r="CY92" s="298"/>
      <c r="CZ92" s="298"/>
      <c r="DA92" s="298"/>
      <c r="DB92" s="298"/>
      <c r="DC92" s="298"/>
      <c r="DD92" s="298"/>
      <c r="DE92" s="298"/>
      <c r="DF92" s="298"/>
      <c r="DG92" s="298"/>
      <c r="DH92" s="298"/>
      <c r="DI92" s="298"/>
      <c r="DJ92" s="298"/>
      <c r="DK92" s="298"/>
      <c r="DL92" s="298"/>
      <c r="DM92" s="298"/>
      <c r="DN92" s="298"/>
      <c r="DO92" s="298"/>
      <c r="DP92" s="298"/>
      <c r="DQ92" s="298"/>
      <c r="DR92" s="670"/>
    </row>
    <row r="93" spans="1:122" s="581" customFormat="1" ht="22.5">
      <c r="A93" s="608">
        <v>7</v>
      </c>
      <c r="B93" s="638" t="s">
        <v>244</v>
      </c>
      <c r="C93" s="595" t="s">
        <v>335</v>
      </c>
      <c r="D93" s="605" t="s">
        <v>385</v>
      </c>
      <c r="E93" s="595" t="s">
        <v>237</v>
      </c>
      <c r="F93" s="595" t="s">
        <v>689</v>
      </c>
      <c r="G93" s="597"/>
      <c r="H93" s="596"/>
      <c r="I93" s="596">
        <v>1989</v>
      </c>
      <c r="J93" s="596">
        <f>I93</f>
        <v>1989</v>
      </c>
      <c r="K93" s="596">
        <v>711</v>
      </c>
      <c r="L93" s="596"/>
      <c r="M93" s="596">
        <f>K93</f>
        <v>711</v>
      </c>
      <c r="N93" s="596"/>
      <c r="O93" s="596"/>
      <c r="P93" s="596"/>
      <c r="Q93" s="596">
        <f>I93+K93</f>
        <v>2700</v>
      </c>
      <c r="R93" s="596">
        <v>0</v>
      </c>
      <c r="S93" s="596">
        <f t="shared" si="50"/>
        <v>0</v>
      </c>
      <c r="T93" s="603"/>
      <c r="U93" s="587" t="s">
        <v>401</v>
      </c>
      <c r="V93" s="446"/>
      <c r="W93" s="589"/>
      <c r="AC93" s="669"/>
      <c r="AD93" s="298"/>
      <c r="AE93" s="298"/>
      <c r="AF93" s="298"/>
      <c r="AG93" s="298"/>
      <c r="AH93" s="298"/>
      <c r="AI93" s="298"/>
      <c r="AJ93" s="298"/>
      <c r="AK93" s="298"/>
      <c r="AL93" s="298"/>
      <c r="AM93" s="298"/>
      <c r="AN93" s="298"/>
      <c r="AO93" s="298"/>
      <c r="AP93" s="298"/>
      <c r="AQ93" s="298"/>
      <c r="AR93" s="298"/>
      <c r="AS93" s="298"/>
      <c r="AT93" s="298"/>
      <c r="AU93" s="298"/>
      <c r="AV93" s="298"/>
      <c r="AW93" s="298"/>
      <c r="AX93" s="298"/>
      <c r="AY93" s="298"/>
      <c r="AZ93" s="298"/>
      <c r="BA93" s="298"/>
      <c r="BB93" s="298"/>
      <c r="BC93" s="298"/>
      <c r="BD93" s="298"/>
      <c r="BE93" s="298"/>
      <c r="BF93" s="298"/>
      <c r="BG93" s="298"/>
      <c r="BH93" s="298"/>
      <c r="BI93" s="298"/>
      <c r="BJ93" s="298"/>
      <c r="BK93" s="298"/>
      <c r="BL93" s="298"/>
      <c r="BM93" s="298"/>
      <c r="BN93" s="298"/>
      <c r="BO93" s="298"/>
      <c r="BP93" s="298"/>
      <c r="BQ93" s="298"/>
      <c r="BR93" s="298"/>
      <c r="BS93" s="298"/>
      <c r="BT93" s="298"/>
      <c r="BU93" s="298"/>
      <c r="BV93" s="298"/>
      <c r="BW93" s="298"/>
      <c r="BX93" s="298"/>
      <c r="BY93" s="298"/>
      <c r="BZ93" s="298"/>
      <c r="CA93" s="298"/>
      <c r="CB93" s="298"/>
      <c r="CC93" s="298"/>
      <c r="CD93" s="298"/>
      <c r="CE93" s="298"/>
      <c r="CF93" s="298"/>
      <c r="CG93" s="298"/>
      <c r="CH93" s="298"/>
      <c r="CI93" s="298"/>
      <c r="CJ93" s="298"/>
      <c r="CK93" s="298"/>
      <c r="CL93" s="298"/>
      <c r="CM93" s="298"/>
      <c r="CN93" s="298"/>
      <c r="CO93" s="298"/>
      <c r="CP93" s="298"/>
      <c r="CQ93" s="298"/>
      <c r="CR93" s="298"/>
      <c r="CS93" s="298"/>
      <c r="CT93" s="298"/>
      <c r="CU93" s="298"/>
      <c r="CV93" s="298"/>
      <c r="CW93" s="298"/>
      <c r="CX93" s="298"/>
      <c r="CY93" s="298"/>
      <c r="CZ93" s="298"/>
      <c r="DA93" s="298"/>
      <c r="DB93" s="298"/>
      <c r="DC93" s="298"/>
      <c r="DD93" s="298"/>
      <c r="DE93" s="298"/>
      <c r="DF93" s="298"/>
      <c r="DG93" s="298"/>
      <c r="DH93" s="298"/>
      <c r="DI93" s="298"/>
      <c r="DJ93" s="298"/>
      <c r="DK93" s="298"/>
      <c r="DL93" s="298"/>
      <c r="DM93" s="298"/>
      <c r="DN93" s="298"/>
      <c r="DO93" s="298"/>
      <c r="DP93" s="298"/>
      <c r="DQ93" s="298"/>
      <c r="DR93" s="670"/>
    </row>
    <row r="94" spans="1:122" s="660" customFormat="1" ht="21.75" customHeight="1">
      <c r="A94" s="584" t="s">
        <v>84</v>
      </c>
      <c r="B94" s="581" t="s">
        <v>656</v>
      </c>
      <c r="C94" s="595"/>
      <c r="D94" s="605"/>
      <c r="E94" s="595"/>
      <c r="F94" s="585"/>
      <c r="G94" s="586">
        <f t="shared" ref="G94:S94" si="51">SUM(G95:G106)</f>
        <v>8613.4369999999999</v>
      </c>
      <c r="H94" s="586">
        <f t="shared" si="51"/>
        <v>7790</v>
      </c>
      <c r="I94" s="586">
        <f t="shared" si="51"/>
        <v>0</v>
      </c>
      <c r="J94" s="586">
        <f t="shared" si="51"/>
        <v>0</v>
      </c>
      <c r="K94" s="586">
        <f t="shared" si="51"/>
        <v>9027</v>
      </c>
      <c r="L94" s="586">
        <f t="shared" si="51"/>
        <v>4444.2700000000004</v>
      </c>
      <c r="M94" s="586">
        <f t="shared" si="51"/>
        <v>9027</v>
      </c>
      <c r="N94" s="586">
        <f t="shared" si="51"/>
        <v>6420</v>
      </c>
      <c r="O94" s="586">
        <f t="shared" si="51"/>
        <v>5950</v>
      </c>
      <c r="P94" s="586">
        <f t="shared" si="51"/>
        <v>7350</v>
      </c>
      <c r="Q94" s="586">
        <f t="shared" si="51"/>
        <v>9327</v>
      </c>
      <c r="R94" s="586">
        <f t="shared" si="51"/>
        <v>0</v>
      </c>
      <c r="S94" s="586">
        <f t="shared" si="51"/>
        <v>0</v>
      </c>
      <c r="T94" s="603"/>
      <c r="U94" s="587"/>
      <c r="V94" s="446"/>
      <c r="W94" s="589"/>
      <c r="X94" s="581"/>
      <c r="Y94" s="581"/>
      <c r="Z94" s="581"/>
      <c r="AA94" s="581"/>
      <c r="AC94" s="661"/>
      <c r="AD94" s="662"/>
      <c r="AE94" s="662"/>
      <c r="AF94" s="662"/>
      <c r="AG94" s="662"/>
      <c r="AH94" s="662"/>
      <c r="AI94" s="662"/>
      <c r="AJ94" s="662"/>
      <c r="AK94" s="662"/>
      <c r="AL94" s="662"/>
      <c r="AM94" s="662"/>
      <c r="AN94" s="662"/>
      <c r="AO94" s="662"/>
      <c r="AP94" s="662"/>
      <c r="AQ94" s="662"/>
      <c r="AR94" s="662"/>
      <c r="AS94" s="662"/>
      <c r="AT94" s="662"/>
      <c r="AU94" s="662"/>
      <c r="AV94" s="662"/>
      <c r="AW94" s="662"/>
      <c r="AX94" s="662"/>
      <c r="AY94" s="662"/>
      <c r="AZ94" s="662"/>
      <c r="BA94" s="662"/>
      <c r="BB94" s="662"/>
      <c r="BC94" s="662"/>
      <c r="BD94" s="662"/>
      <c r="BE94" s="662"/>
      <c r="BF94" s="662"/>
      <c r="BG94" s="662"/>
      <c r="BH94" s="662"/>
      <c r="BI94" s="662"/>
      <c r="BJ94" s="662"/>
      <c r="BK94" s="662"/>
      <c r="BL94" s="662"/>
      <c r="BM94" s="662"/>
      <c r="BN94" s="662"/>
      <c r="BO94" s="662"/>
      <c r="BP94" s="662"/>
      <c r="BQ94" s="662"/>
      <c r="BR94" s="662"/>
      <c r="BS94" s="662"/>
      <c r="BT94" s="662"/>
      <c r="BU94" s="662"/>
      <c r="BV94" s="662"/>
      <c r="BW94" s="662"/>
      <c r="BX94" s="662"/>
      <c r="BY94" s="662"/>
      <c r="BZ94" s="662"/>
      <c r="CA94" s="662"/>
      <c r="CB94" s="662"/>
      <c r="CC94" s="662"/>
      <c r="CD94" s="662"/>
      <c r="CE94" s="662"/>
      <c r="CF94" s="662"/>
      <c r="CG94" s="662"/>
      <c r="CH94" s="662"/>
      <c r="CI94" s="662"/>
      <c r="CJ94" s="662"/>
      <c r="CK94" s="662"/>
      <c r="CL94" s="662"/>
      <c r="CM94" s="662"/>
      <c r="CN94" s="662"/>
      <c r="CO94" s="662"/>
      <c r="CP94" s="662"/>
      <c r="CQ94" s="662"/>
      <c r="CR94" s="662"/>
      <c r="CS94" s="662"/>
      <c r="CT94" s="662"/>
      <c r="CU94" s="662"/>
      <c r="CV94" s="662"/>
      <c r="CW94" s="662"/>
      <c r="CX94" s="662"/>
      <c r="CY94" s="662"/>
      <c r="CZ94" s="662"/>
      <c r="DA94" s="662"/>
      <c r="DB94" s="662"/>
      <c r="DC94" s="662"/>
      <c r="DD94" s="662"/>
      <c r="DE94" s="662"/>
      <c r="DF94" s="662"/>
      <c r="DG94" s="662"/>
      <c r="DH94" s="662"/>
      <c r="DI94" s="662"/>
      <c r="DJ94" s="662"/>
      <c r="DK94" s="662"/>
      <c r="DL94" s="662"/>
      <c r="DM94" s="662"/>
      <c r="DN94" s="662"/>
      <c r="DO94" s="662"/>
      <c r="DP94" s="662"/>
      <c r="DQ94" s="662"/>
      <c r="DR94" s="663"/>
    </row>
    <row r="95" spans="1:122" s="581" customFormat="1" ht="27">
      <c r="A95" s="613" t="s">
        <v>76</v>
      </c>
      <c r="B95" s="604" t="s">
        <v>473</v>
      </c>
      <c r="C95" s="587" t="s">
        <v>476</v>
      </c>
      <c r="D95" s="587" t="s">
        <v>478</v>
      </c>
      <c r="E95" s="587" t="s">
        <v>481</v>
      </c>
      <c r="F95" s="639" t="s">
        <v>737</v>
      </c>
      <c r="G95" s="597">
        <v>2500</v>
      </c>
      <c r="H95" s="596">
        <v>2470</v>
      </c>
      <c r="I95" s="596"/>
      <c r="J95" s="596"/>
      <c r="K95" s="602">
        <v>2170</v>
      </c>
      <c r="L95" s="606">
        <f>1936.52</f>
        <v>1936.52</v>
      </c>
      <c r="M95" s="596">
        <f>K95</f>
        <v>2170</v>
      </c>
      <c r="N95" s="607">
        <v>2450</v>
      </c>
      <c r="O95" s="606">
        <v>2200</v>
      </c>
      <c r="P95" s="596">
        <v>2220</v>
      </c>
      <c r="Q95" s="596">
        <f>K95+300</f>
        <v>2470</v>
      </c>
      <c r="R95" s="596">
        <f>H95-Q95</f>
        <v>0</v>
      </c>
      <c r="S95" s="596">
        <v>0</v>
      </c>
      <c r="T95" s="587">
        <v>2020</v>
      </c>
      <c r="U95" s="587" t="s">
        <v>738</v>
      </c>
      <c r="V95" s="446"/>
      <c r="W95" s="589"/>
      <c r="AC95" s="669"/>
      <c r="AD95" s="298"/>
      <c r="AE95" s="298"/>
      <c r="AF95" s="298"/>
      <c r="AG95" s="298"/>
      <c r="AH95" s="298"/>
      <c r="AI95" s="298"/>
      <c r="AJ95" s="298"/>
      <c r="AK95" s="298"/>
      <c r="AL95" s="298"/>
      <c r="AM95" s="298"/>
      <c r="AN95" s="298"/>
      <c r="AO95" s="298"/>
      <c r="AP95" s="298"/>
      <c r="AQ95" s="298"/>
      <c r="AR95" s="298"/>
      <c r="AS95" s="298"/>
      <c r="AT95" s="298"/>
      <c r="AU95" s="298"/>
      <c r="AV95" s="298"/>
      <c r="AW95" s="298"/>
      <c r="AX95" s="298"/>
      <c r="AY95" s="298"/>
      <c r="AZ95" s="298"/>
      <c r="BA95" s="298"/>
      <c r="BB95" s="298"/>
      <c r="BC95" s="298"/>
      <c r="BD95" s="298"/>
      <c r="BE95" s="298"/>
      <c r="BF95" s="298"/>
      <c r="BG95" s="298"/>
      <c r="BH95" s="298"/>
      <c r="BI95" s="298"/>
      <c r="BJ95" s="298"/>
      <c r="BK95" s="298"/>
      <c r="BL95" s="298"/>
      <c r="BM95" s="298"/>
      <c r="BN95" s="298"/>
      <c r="BO95" s="298"/>
      <c r="BP95" s="298"/>
      <c r="BQ95" s="298"/>
      <c r="BR95" s="298"/>
      <c r="BS95" s="298"/>
      <c r="BT95" s="298"/>
      <c r="BU95" s="298"/>
      <c r="BV95" s="298"/>
      <c r="BW95" s="298"/>
      <c r="BX95" s="298"/>
      <c r="BY95" s="298"/>
      <c r="BZ95" s="298"/>
      <c r="CA95" s="298"/>
      <c r="CB95" s="298"/>
      <c r="CC95" s="298"/>
      <c r="CD95" s="298"/>
      <c r="CE95" s="298"/>
      <c r="CF95" s="298"/>
      <c r="CG95" s="298"/>
      <c r="CH95" s="298"/>
      <c r="CI95" s="298"/>
      <c r="CJ95" s="298"/>
      <c r="CK95" s="298"/>
      <c r="CL95" s="298"/>
      <c r="CM95" s="298"/>
      <c r="CN95" s="298"/>
      <c r="CO95" s="298"/>
      <c r="CP95" s="298"/>
      <c r="CQ95" s="298"/>
      <c r="CR95" s="298"/>
      <c r="CS95" s="298"/>
      <c r="CT95" s="298"/>
      <c r="CU95" s="298"/>
      <c r="CV95" s="298"/>
      <c r="CW95" s="298"/>
      <c r="CX95" s="298"/>
      <c r="CY95" s="298"/>
      <c r="CZ95" s="298"/>
      <c r="DA95" s="298"/>
      <c r="DB95" s="298"/>
      <c r="DC95" s="298"/>
      <c r="DD95" s="298"/>
      <c r="DE95" s="298"/>
      <c r="DF95" s="298"/>
      <c r="DG95" s="298"/>
      <c r="DH95" s="298"/>
      <c r="DI95" s="298"/>
      <c r="DJ95" s="298"/>
      <c r="DK95" s="298"/>
      <c r="DL95" s="298"/>
      <c r="DM95" s="298"/>
      <c r="DN95" s="298"/>
      <c r="DO95" s="298"/>
      <c r="DP95" s="298"/>
      <c r="DQ95" s="298"/>
      <c r="DR95" s="670"/>
    </row>
    <row r="96" spans="1:122" s="581" customFormat="1" ht="45">
      <c r="A96" s="613" t="s">
        <v>88</v>
      </c>
      <c r="B96" s="604" t="s">
        <v>474</v>
      </c>
      <c r="C96" s="587" t="s">
        <v>477</v>
      </c>
      <c r="D96" s="587" t="s">
        <v>479</v>
      </c>
      <c r="E96" s="587" t="s">
        <v>481</v>
      </c>
      <c r="F96" s="622" t="s">
        <v>742</v>
      </c>
      <c r="G96" s="597">
        <v>1149.4369999999999</v>
      </c>
      <c r="H96" s="596">
        <v>1034</v>
      </c>
      <c r="I96" s="596"/>
      <c r="J96" s="596"/>
      <c r="K96" s="596">
        <v>1034</v>
      </c>
      <c r="L96" s="596">
        <v>490.61</v>
      </c>
      <c r="M96" s="596">
        <v>1034</v>
      </c>
      <c r="N96" s="607">
        <v>750</v>
      </c>
      <c r="O96" s="606">
        <v>650</v>
      </c>
      <c r="P96" s="596">
        <v>1034</v>
      </c>
      <c r="Q96" s="596">
        <f t="shared" ref="Q96:Q101" si="52">K96</f>
        <v>1034</v>
      </c>
      <c r="R96" s="596">
        <f>H96-Q96</f>
        <v>0</v>
      </c>
      <c r="S96" s="596">
        <f t="shared" ref="S96:S100" si="53">R96</f>
        <v>0</v>
      </c>
      <c r="T96" s="587">
        <v>2020</v>
      </c>
      <c r="U96" s="587"/>
      <c r="V96" s="446"/>
      <c r="W96" s="589"/>
      <c r="AC96" s="669"/>
      <c r="AD96" s="298"/>
      <c r="AE96" s="298"/>
      <c r="AF96" s="298"/>
      <c r="AG96" s="298"/>
      <c r="AH96" s="298"/>
      <c r="AI96" s="298"/>
      <c r="AJ96" s="298"/>
      <c r="AK96" s="298"/>
      <c r="AL96" s="298"/>
      <c r="AM96" s="298"/>
      <c r="AN96" s="298"/>
      <c r="AO96" s="298"/>
      <c r="AP96" s="298"/>
      <c r="AQ96" s="298"/>
      <c r="AR96" s="298"/>
      <c r="AS96" s="298"/>
      <c r="AT96" s="298"/>
      <c r="AU96" s="298"/>
      <c r="AV96" s="298"/>
      <c r="AW96" s="298"/>
      <c r="AX96" s="298"/>
      <c r="AY96" s="298"/>
      <c r="AZ96" s="298"/>
      <c r="BA96" s="298"/>
      <c r="BB96" s="298"/>
      <c r="BC96" s="298"/>
      <c r="BD96" s="298"/>
      <c r="BE96" s="298"/>
      <c r="BF96" s="298"/>
      <c r="BG96" s="298"/>
      <c r="BH96" s="298"/>
      <c r="BI96" s="298"/>
      <c r="BJ96" s="298"/>
      <c r="BK96" s="298"/>
      <c r="BL96" s="298"/>
      <c r="BM96" s="298"/>
      <c r="BN96" s="298"/>
      <c r="BO96" s="298"/>
      <c r="BP96" s="298"/>
      <c r="BQ96" s="298"/>
      <c r="BR96" s="298"/>
      <c r="BS96" s="298"/>
      <c r="BT96" s="298"/>
      <c r="BU96" s="298"/>
      <c r="BV96" s="298"/>
      <c r="BW96" s="298"/>
      <c r="BX96" s="298"/>
      <c r="BY96" s="298"/>
      <c r="BZ96" s="298"/>
      <c r="CA96" s="298"/>
      <c r="CB96" s="298"/>
      <c r="CC96" s="298"/>
      <c r="CD96" s="298"/>
      <c r="CE96" s="298"/>
      <c r="CF96" s="298"/>
      <c r="CG96" s="298"/>
      <c r="CH96" s="298"/>
      <c r="CI96" s="298"/>
      <c r="CJ96" s="298"/>
      <c r="CK96" s="298"/>
      <c r="CL96" s="298"/>
      <c r="CM96" s="298"/>
      <c r="CN96" s="298"/>
      <c r="CO96" s="298"/>
      <c r="CP96" s="298"/>
      <c r="CQ96" s="298"/>
      <c r="CR96" s="298"/>
      <c r="CS96" s="298"/>
      <c r="CT96" s="298"/>
      <c r="CU96" s="298"/>
      <c r="CV96" s="298"/>
      <c r="CW96" s="298"/>
      <c r="CX96" s="298"/>
      <c r="CY96" s="298"/>
      <c r="CZ96" s="298"/>
      <c r="DA96" s="298"/>
      <c r="DB96" s="298"/>
      <c r="DC96" s="298"/>
      <c r="DD96" s="298"/>
      <c r="DE96" s="298"/>
      <c r="DF96" s="298"/>
      <c r="DG96" s="298"/>
      <c r="DH96" s="298"/>
      <c r="DI96" s="298"/>
      <c r="DJ96" s="298"/>
      <c r="DK96" s="298"/>
      <c r="DL96" s="298"/>
      <c r="DM96" s="298"/>
      <c r="DN96" s="298"/>
      <c r="DO96" s="298"/>
      <c r="DP96" s="298"/>
      <c r="DQ96" s="298"/>
      <c r="DR96" s="670"/>
    </row>
    <row r="97" spans="1:122" s="581" customFormat="1" ht="22.5">
      <c r="A97" s="613" t="s">
        <v>90</v>
      </c>
      <c r="B97" s="604" t="s">
        <v>475</v>
      </c>
      <c r="C97" s="587" t="s">
        <v>210</v>
      </c>
      <c r="D97" s="587" t="s">
        <v>480</v>
      </c>
      <c r="E97" s="587" t="s">
        <v>481</v>
      </c>
      <c r="F97" s="622" t="s">
        <v>743</v>
      </c>
      <c r="G97" s="597">
        <v>1074</v>
      </c>
      <c r="H97" s="596">
        <v>774</v>
      </c>
      <c r="I97" s="596"/>
      <c r="J97" s="596"/>
      <c r="K97" s="596">
        <v>774</v>
      </c>
      <c r="L97" s="596">
        <v>751.32</v>
      </c>
      <c r="M97" s="596">
        <f>K97</f>
        <v>774</v>
      </c>
      <c r="N97" s="596">
        <v>750</v>
      </c>
      <c r="O97" s="596">
        <v>740</v>
      </c>
      <c r="P97" s="596">
        <v>764</v>
      </c>
      <c r="Q97" s="596">
        <f t="shared" si="52"/>
        <v>774</v>
      </c>
      <c r="R97" s="596">
        <f>H97-Q97</f>
        <v>0</v>
      </c>
      <c r="S97" s="596">
        <f t="shared" si="53"/>
        <v>0</v>
      </c>
      <c r="T97" s="587">
        <v>2020</v>
      </c>
      <c r="U97" s="587"/>
      <c r="V97" s="446"/>
      <c r="W97" s="589"/>
      <c r="AC97" s="669"/>
      <c r="AD97" s="298"/>
      <c r="AE97" s="298"/>
      <c r="AF97" s="298"/>
      <c r="AG97" s="298"/>
      <c r="AH97" s="298"/>
      <c r="AI97" s="298"/>
      <c r="AJ97" s="298"/>
      <c r="AK97" s="298"/>
      <c r="AL97" s="298"/>
      <c r="AM97" s="298"/>
      <c r="AN97" s="298"/>
      <c r="AO97" s="298"/>
      <c r="AP97" s="298"/>
      <c r="AQ97" s="298"/>
      <c r="AR97" s="298"/>
      <c r="AS97" s="298"/>
      <c r="AT97" s="298"/>
      <c r="AU97" s="298"/>
      <c r="AV97" s="298"/>
      <c r="AW97" s="298"/>
      <c r="AX97" s="298"/>
      <c r="AY97" s="298"/>
      <c r="AZ97" s="298"/>
      <c r="BA97" s="298"/>
      <c r="BB97" s="298"/>
      <c r="BC97" s="298"/>
      <c r="BD97" s="298"/>
      <c r="BE97" s="298"/>
      <c r="BF97" s="298"/>
      <c r="BG97" s="298"/>
      <c r="BH97" s="298"/>
      <c r="BI97" s="298"/>
      <c r="BJ97" s="298"/>
      <c r="BK97" s="298"/>
      <c r="BL97" s="298"/>
      <c r="BM97" s="298"/>
      <c r="BN97" s="298"/>
      <c r="BO97" s="298"/>
      <c r="BP97" s="298"/>
      <c r="BQ97" s="298"/>
      <c r="BR97" s="298"/>
      <c r="BS97" s="298"/>
      <c r="BT97" s="298"/>
      <c r="BU97" s="298"/>
      <c r="BV97" s="298"/>
      <c r="BW97" s="298"/>
      <c r="BX97" s="298"/>
      <c r="BY97" s="298"/>
      <c r="BZ97" s="298"/>
      <c r="CA97" s="298"/>
      <c r="CB97" s="298"/>
      <c r="CC97" s="298"/>
      <c r="CD97" s="298"/>
      <c r="CE97" s="298"/>
      <c r="CF97" s="298"/>
      <c r="CG97" s="298"/>
      <c r="CH97" s="298"/>
      <c r="CI97" s="298"/>
      <c r="CJ97" s="298"/>
      <c r="CK97" s="298"/>
      <c r="CL97" s="298"/>
      <c r="CM97" s="298"/>
      <c r="CN97" s="298"/>
      <c r="CO97" s="298"/>
      <c r="CP97" s="298"/>
      <c r="CQ97" s="298"/>
      <c r="CR97" s="298"/>
      <c r="CS97" s="298"/>
      <c r="CT97" s="298"/>
      <c r="CU97" s="298"/>
      <c r="CV97" s="298"/>
      <c r="CW97" s="298"/>
      <c r="CX97" s="298"/>
      <c r="CY97" s="298"/>
      <c r="CZ97" s="298"/>
      <c r="DA97" s="298"/>
      <c r="DB97" s="298"/>
      <c r="DC97" s="298"/>
      <c r="DD97" s="298"/>
      <c r="DE97" s="298"/>
      <c r="DF97" s="298"/>
      <c r="DG97" s="298"/>
      <c r="DH97" s="298"/>
      <c r="DI97" s="298"/>
      <c r="DJ97" s="298"/>
      <c r="DK97" s="298"/>
      <c r="DL97" s="298"/>
      <c r="DM97" s="298"/>
      <c r="DN97" s="298"/>
      <c r="DO97" s="298"/>
      <c r="DP97" s="298"/>
      <c r="DQ97" s="298"/>
      <c r="DR97" s="670"/>
    </row>
    <row r="98" spans="1:122" s="581" customFormat="1" ht="22.5">
      <c r="A98" s="613" t="s">
        <v>92</v>
      </c>
      <c r="B98" s="604" t="s">
        <v>512</v>
      </c>
      <c r="C98" s="587" t="s">
        <v>476</v>
      </c>
      <c r="D98" s="587" t="s">
        <v>513</v>
      </c>
      <c r="E98" s="587" t="s">
        <v>481</v>
      </c>
      <c r="F98" s="622" t="s">
        <v>744</v>
      </c>
      <c r="G98" s="597">
        <v>1220</v>
      </c>
      <c r="H98" s="596">
        <v>896</v>
      </c>
      <c r="I98" s="596"/>
      <c r="J98" s="596"/>
      <c r="K98" s="596">
        <v>896</v>
      </c>
      <c r="L98" s="596"/>
      <c r="M98" s="596">
        <f>K98</f>
        <v>896</v>
      </c>
      <c r="N98" s="607">
        <v>650</v>
      </c>
      <c r="O98" s="606">
        <v>540</v>
      </c>
      <c r="P98" s="596">
        <f>540+346</f>
        <v>886</v>
      </c>
      <c r="Q98" s="596">
        <f t="shared" si="52"/>
        <v>896</v>
      </c>
      <c r="R98" s="596">
        <f>H98-Q98</f>
        <v>0</v>
      </c>
      <c r="S98" s="596">
        <f>R98</f>
        <v>0</v>
      </c>
      <c r="T98" s="587">
        <v>2020</v>
      </c>
      <c r="U98" s="587"/>
      <c r="V98" s="446"/>
      <c r="W98" s="589"/>
      <c r="AC98" s="669"/>
      <c r="AD98" s="298"/>
      <c r="AE98" s="298"/>
      <c r="AF98" s="298"/>
      <c r="AG98" s="298"/>
      <c r="AH98" s="298"/>
      <c r="AI98" s="298"/>
      <c r="AJ98" s="298"/>
      <c r="AK98" s="298"/>
      <c r="AL98" s="298"/>
      <c r="AM98" s="298"/>
      <c r="AN98" s="298"/>
      <c r="AO98" s="298"/>
      <c r="AP98" s="298"/>
      <c r="AQ98" s="298"/>
      <c r="AR98" s="298"/>
      <c r="AS98" s="298"/>
      <c r="AT98" s="298"/>
      <c r="AU98" s="298"/>
      <c r="AV98" s="298"/>
      <c r="AW98" s="298"/>
      <c r="AX98" s="298"/>
      <c r="AY98" s="298"/>
      <c r="AZ98" s="298"/>
      <c r="BA98" s="298"/>
      <c r="BB98" s="298"/>
      <c r="BC98" s="298"/>
      <c r="BD98" s="298"/>
      <c r="BE98" s="298"/>
      <c r="BF98" s="298"/>
      <c r="BG98" s="298"/>
      <c r="BH98" s="298"/>
      <c r="BI98" s="298"/>
      <c r="BJ98" s="298"/>
      <c r="BK98" s="298"/>
      <c r="BL98" s="298"/>
      <c r="BM98" s="298"/>
      <c r="BN98" s="298"/>
      <c r="BO98" s="298"/>
      <c r="BP98" s="298"/>
      <c r="BQ98" s="298"/>
      <c r="BR98" s="298"/>
      <c r="BS98" s="298"/>
      <c r="BT98" s="298"/>
      <c r="BU98" s="298"/>
      <c r="BV98" s="298"/>
      <c r="BW98" s="298"/>
      <c r="BX98" s="298"/>
      <c r="BY98" s="298"/>
      <c r="BZ98" s="298"/>
      <c r="CA98" s="298"/>
      <c r="CB98" s="298"/>
      <c r="CC98" s="298"/>
      <c r="CD98" s="298"/>
      <c r="CE98" s="298"/>
      <c r="CF98" s="298"/>
      <c r="CG98" s="298"/>
      <c r="CH98" s="298"/>
      <c r="CI98" s="298"/>
      <c r="CJ98" s="298"/>
      <c r="CK98" s="298"/>
      <c r="CL98" s="298"/>
      <c r="CM98" s="298"/>
      <c r="CN98" s="298"/>
      <c r="CO98" s="298"/>
      <c r="CP98" s="298"/>
      <c r="CQ98" s="298"/>
      <c r="CR98" s="298"/>
      <c r="CS98" s="298"/>
      <c r="CT98" s="298"/>
      <c r="CU98" s="298"/>
      <c r="CV98" s="298"/>
      <c r="CW98" s="298"/>
      <c r="CX98" s="298"/>
      <c r="CY98" s="298"/>
      <c r="CZ98" s="298"/>
      <c r="DA98" s="298"/>
      <c r="DB98" s="298"/>
      <c r="DC98" s="298"/>
      <c r="DD98" s="298"/>
      <c r="DE98" s="298"/>
      <c r="DF98" s="298"/>
      <c r="DG98" s="298"/>
      <c r="DH98" s="298"/>
      <c r="DI98" s="298"/>
      <c r="DJ98" s="298"/>
      <c r="DK98" s="298"/>
      <c r="DL98" s="298"/>
      <c r="DM98" s="298"/>
      <c r="DN98" s="298"/>
      <c r="DO98" s="298"/>
      <c r="DP98" s="298"/>
      <c r="DQ98" s="298"/>
      <c r="DR98" s="670"/>
    </row>
    <row r="99" spans="1:122" s="581" customFormat="1" ht="22.5">
      <c r="A99" s="613" t="s">
        <v>111</v>
      </c>
      <c r="B99" s="614" t="s">
        <v>503</v>
      </c>
      <c r="C99" s="587" t="s">
        <v>212</v>
      </c>
      <c r="D99" s="605"/>
      <c r="E99" s="587" t="s">
        <v>481</v>
      </c>
      <c r="F99" s="622" t="s">
        <v>707</v>
      </c>
      <c r="G99" s="597"/>
      <c r="H99" s="596"/>
      <c r="I99" s="596"/>
      <c r="J99" s="596"/>
      <c r="K99" s="596">
        <v>600</v>
      </c>
      <c r="L99" s="596">
        <v>546.02</v>
      </c>
      <c r="M99" s="596">
        <f>K99</f>
        <v>600</v>
      </c>
      <c r="N99" s="607"/>
      <c r="O99" s="606"/>
      <c r="P99" s="596"/>
      <c r="Q99" s="596">
        <f t="shared" si="52"/>
        <v>600</v>
      </c>
      <c r="R99" s="596">
        <f>K99-Q99</f>
        <v>0</v>
      </c>
      <c r="S99" s="596">
        <f t="shared" si="53"/>
        <v>0</v>
      </c>
      <c r="T99" s="587">
        <v>2020</v>
      </c>
      <c r="U99" s="587" t="s">
        <v>401</v>
      </c>
      <c r="V99" s="446"/>
      <c r="W99" s="589"/>
      <c r="AC99" s="669"/>
      <c r="AD99" s="298"/>
      <c r="AE99" s="298"/>
      <c r="AF99" s="298"/>
      <c r="AG99" s="298"/>
      <c r="AH99" s="298"/>
      <c r="AI99" s="298"/>
      <c r="AJ99" s="298"/>
      <c r="AK99" s="298"/>
      <c r="AL99" s="298"/>
      <c r="AM99" s="298"/>
      <c r="AN99" s="298"/>
      <c r="AO99" s="298"/>
      <c r="AP99" s="298"/>
      <c r="AQ99" s="298"/>
      <c r="AR99" s="298"/>
      <c r="AS99" s="298"/>
      <c r="AT99" s="298"/>
      <c r="AU99" s="298"/>
      <c r="AV99" s="298"/>
      <c r="AW99" s="298"/>
      <c r="AX99" s="298"/>
      <c r="AY99" s="298"/>
      <c r="AZ99" s="298"/>
      <c r="BA99" s="298"/>
      <c r="BB99" s="298"/>
      <c r="BC99" s="298"/>
      <c r="BD99" s="298"/>
      <c r="BE99" s="298"/>
      <c r="BF99" s="298"/>
      <c r="BG99" s="298"/>
      <c r="BH99" s="298"/>
      <c r="BI99" s="298"/>
      <c r="BJ99" s="298"/>
      <c r="BK99" s="298"/>
      <c r="BL99" s="298"/>
      <c r="BM99" s="298"/>
      <c r="BN99" s="298"/>
      <c r="BO99" s="298"/>
      <c r="BP99" s="298"/>
      <c r="BQ99" s="298"/>
      <c r="BR99" s="298"/>
      <c r="BS99" s="298"/>
      <c r="BT99" s="298"/>
      <c r="BU99" s="298"/>
      <c r="BV99" s="298"/>
      <c r="BW99" s="298"/>
      <c r="BX99" s="298"/>
      <c r="BY99" s="298"/>
      <c r="BZ99" s="298"/>
      <c r="CA99" s="298"/>
      <c r="CB99" s="298"/>
      <c r="CC99" s="298"/>
      <c r="CD99" s="298"/>
      <c r="CE99" s="298"/>
      <c r="CF99" s="298"/>
      <c r="CG99" s="298"/>
      <c r="CH99" s="298"/>
      <c r="CI99" s="298"/>
      <c r="CJ99" s="298"/>
      <c r="CK99" s="298"/>
      <c r="CL99" s="298"/>
      <c r="CM99" s="298"/>
      <c r="CN99" s="298"/>
      <c r="CO99" s="298"/>
      <c r="CP99" s="298"/>
      <c r="CQ99" s="298"/>
      <c r="CR99" s="298"/>
      <c r="CS99" s="298"/>
      <c r="CT99" s="298"/>
      <c r="CU99" s="298"/>
      <c r="CV99" s="298"/>
      <c r="CW99" s="298"/>
      <c r="CX99" s="298"/>
      <c r="CY99" s="298"/>
      <c r="CZ99" s="298"/>
      <c r="DA99" s="298"/>
      <c r="DB99" s="298"/>
      <c r="DC99" s="298"/>
      <c r="DD99" s="298"/>
      <c r="DE99" s="298"/>
      <c r="DF99" s="298"/>
      <c r="DG99" s="298"/>
      <c r="DH99" s="298"/>
      <c r="DI99" s="298"/>
      <c r="DJ99" s="298"/>
      <c r="DK99" s="298"/>
      <c r="DL99" s="298"/>
      <c r="DM99" s="298"/>
      <c r="DN99" s="298"/>
      <c r="DO99" s="298"/>
      <c r="DP99" s="298"/>
      <c r="DQ99" s="298"/>
      <c r="DR99" s="670"/>
    </row>
    <row r="100" spans="1:122" s="581" customFormat="1" ht="27">
      <c r="A100" s="613" t="s">
        <v>506</v>
      </c>
      <c r="B100" s="614" t="s">
        <v>507</v>
      </c>
      <c r="C100" s="587" t="s">
        <v>509</v>
      </c>
      <c r="D100" s="587"/>
      <c r="E100" s="587" t="s">
        <v>481</v>
      </c>
      <c r="F100" s="622" t="s">
        <v>712</v>
      </c>
      <c r="G100" s="596"/>
      <c r="H100" s="596"/>
      <c r="I100" s="596"/>
      <c r="J100" s="596"/>
      <c r="K100" s="596">
        <v>314</v>
      </c>
      <c r="L100" s="596"/>
      <c r="M100" s="596">
        <v>314</v>
      </c>
      <c r="N100" s="596"/>
      <c r="O100" s="596"/>
      <c r="P100" s="596"/>
      <c r="Q100" s="596">
        <f t="shared" si="52"/>
        <v>314</v>
      </c>
      <c r="R100" s="596">
        <f>K100-Q100</f>
        <v>0</v>
      </c>
      <c r="S100" s="596">
        <f t="shared" si="53"/>
        <v>0</v>
      </c>
      <c r="T100" s="587">
        <v>2020</v>
      </c>
      <c r="U100" s="587" t="s">
        <v>510</v>
      </c>
      <c r="V100" s="446"/>
      <c r="W100" s="589"/>
      <c r="AC100" s="669"/>
      <c r="AD100" s="298"/>
      <c r="AE100" s="298"/>
      <c r="AF100" s="298"/>
      <c r="AG100" s="298"/>
      <c r="AH100" s="298"/>
      <c r="AI100" s="298"/>
      <c r="AJ100" s="298"/>
      <c r="AK100" s="298"/>
      <c r="AL100" s="298"/>
      <c r="AM100" s="298"/>
      <c r="AN100" s="298"/>
      <c r="AO100" s="298"/>
      <c r="AP100" s="298"/>
      <c r="AQ100" s="298"/>
      <c r="AR100" s="298"/>
      <c r="AS100" s="298"/>
      <c r="AT100" s="298"/>
      <c r="AU100" s="298"/>
      <c r="AV100" s="298"/>
      <c r="AW100" s="298"/>
      <c r="AX100" s="298"/>
      <c r="AY100" s="298"/>
      <c r="AZ100" s="298"/>
      <c r="BA100" s="298"/>
      <c r="BB100" s="298"/>
      <c r="BC100" s="298"/>
      <c r="BD100" s="298"/>
      <c r="BE100" s="298"/>
      <c r="BF100" s="298"/>
      <c r="BG100" s="298"/>
      <c r="BH100" s="298"/>
      <c r="BI100" s="298"/>
      <c r="BJ100" s="298"/>
      <c r="BK100" s="298"/>
      <c r="BL100" s="298"/>
      <c r="BM100" s="298"/>
      <c r="BN100" s="298"/>
      <c r="BO100" s="298"/>
      <c r="BP100" s="298"/>
      <c r="BQ100" s="298"/>
      <c r="BR100" s="298"/>
      <c r="BS100" s="298"/>
      <c r="BT100" s="298"/>
      <c r="BU100" s="298"/>
      <c r="BV100" s="298"/>
      <c r="BW100" s="298"/>
      <c r="BX100" s="298"/>
      <c r="BY100" s="298"/>
      <c r="BZ100" s="298"/>
      <c r="CA100" s="298"/>
      <c r="CB100" s="298"/>
      <c r="CC100" s="298"/>
      <c r="CD100" s="298"/>
      <c r="CE100" s="298"/>
      <c r="CF100" s="298"/>
      <c r="CG100" s="298"/>
      <c r="CH100" s="298"/>
      <c r="CI100" s="298"/>
      <c r="CJ100" s="298"/>
      <c r="CK100" s="298"/>
      <c r="CL100" s="298"/>
      <c r="CM100" s="298"/>
      <c r="CN100" s="298"/>
      <c r="CO100" s="298"/>
      <c r="CP100" s="298"/>
      <c r="CQ100" s="298"/>
      <c r="CR100" s="298"/>
      <c r="CS100" s="298"/>
      <c r="CT100" s="298"/>
      <c r="CU100" s="298"/>
      <c r="CV100" s="298"/>
      <c r="CW100" s="298"/>
      <c r="CX100" s="298"/>
      <c r="CY100" s="298"/>
      <c r="CZ100" s="298"/>
      <c r="DA100" s="298"/>
      <c r="DB100" s="298"/>
      <c r="DC100" s="298"/>
      <c r="DD100" s="298"/>
      <c r="DE100" s="298"/>
      <c r="DF100" s="298"/>
      <c r="DG100" s="298"/>
      <c r="DH100" s="298"/>
      <c r="DI100" s="298"/>
      <c r="DJ100" s="298"/>
      <c r="DK100" s="298"/>
      <c r="DL100" s="298"/>
      <c r="DM100" s="298"/>
      <c r="DN100" s="298"/>
      <c r="DO100" s="298"/>
      <c r="DP100" s="298"/>
      <c r="DQ100" s="298"/>
      <c r="DR100" s="670"/>
    </row>
    <row r="101" spans="1:122" s="581" customFormat="1" ht="27">
      <c r="A101" s="613" t="s">
        <v>725</v>
      </c>
      <c r="B101" s="602" t="s">
        <v>483</v>
      </c>
      <c r="C101" s="587" t="s">
        <v>211</v>
      </c>
      <c r="D101" s="587" t="s">
        <v>488</v>
      </c>
      <c r="E101" s="587" t="s">
        <v>481</v>
      </c>
      <c r="F101" s="622" t="s">
        <v>709</v>
      </c>
      <c r="G101" s="597"/>
      <c r="H101" s="596"/>
      <c r="I101" s="596"/>
      <c r="J101" s="596"/>
      <c r="K101" s="596">
        <v>623</v>
      </c>
      <c r="L101" s="596"/>
      <c r="M101" s="596">
        <v>623</v>
      </c>
      <c r="N101" s="607"/>
      <c r="O101" s="606"/>
      <c r="P101" s="596"/>
      <c r="Q101" s="596">
        <f t="shared" si="52"/>
        <v>623</v>
      </c>
      <c r="R101" s="596">
        <f>K101-Q101</f>
        <v>0</v>
      </c>
      <c r="S101" s="596">
        <f t="shared" ref="S101" si="54">R101</f>
        <v>0</v>
      </c>
      <c r="T101" s="587">
        <v>2020</v>
      </c>
      <c r="U101" s="587" t="s">
        <v>405</v>
      </c>
      <c r="V101" s="446"/>
      <c r="W101" s="589"/>
      <c r="AC101" s="669"/>
      <c r="AD101" s="298"/>
      <c r="AE101" s="298"/>
      <c r="AF101" s="298"/>
      <c r="AG101" s="298"/>
      <c r="AH101" s="298"/>
      <c r="AI101" s="298"/>
      <c r="AJ101" s="298"/>
      <c r="AK101" s="298"/>
      <c r="AL101" s="298"/>
      <c r="AM101" s="298"/>
      <c r="AN101" s="298"/>
      <c r="AO101" s="298"/>
      <c r="AP101" s="298"/>
      <c r="AQ101" s="298"/>
      <c r="AR101" s="298"/>
      <c r="AS101" s="298"/>
      <c r="AT101" s="298"/>
      <c r="AU101" s="298"/>
      <c r="AV101" s="298"/>
      <c r="AW101" s="298"/>
      <c r="AX101" s="298"/>
      <c r="AY101" s="298"/>
      <c r="AZ101" s="298"/>
      <c r="BA101" s="298"/>
      <c r="BB101" s="298"/>
      <c r="BC101" s="298"/>
      <c r="BD101" s="298"/>
      <c r="BE101" s="298"/>
      <c r="BF101" s="298"/>
      <c r="BG101" s="298"/>
      <c r="BH101" s="298"/>
      <c r="BI101" s="298"/>
      <c r="BJ101" s="298"/>
      <c r="BK101" s="298"/>
      <c r="BL101" s="298"/>
      <c r="BM101" s="298"/>
      <c r="BN101" s="298"/>
      <c r="BO101" s="298"/>
      <c r="BP101" s="298"/>
      <c r="BQ101" s="298"/>
      <c r="BR101" s="298"/>
      <c r="BS101" s="298"/>
      <c r="BT101" s="298"/>
      <c r="BU101" s="298"/>
      <c r="BV101" s="298"/>
      <c r="BW101" s="298"/>
      <c r="BX101" s="298"/>
      <c r="BY101" s="298"/>
      <c r="BZ101" s="298"/>
      <c r="CA101" s="298"/>
      <c r="CB101" s="298"/>
      <c r="CC101" s="298"/>
      <c r="CD101" s="298"/>
      <c r="CE101" s="298"/>
      <c r="CF101" s="298"/>
      <c r="CG101" s="298"/>
      <c r="CH101" s="298"/>
      <c r="CI101" s="298"/>
      <c r="CJ101" s="298"/>
      <c r="CK101" s="298"/>
      <c r="CL101" s="298"/>
      <c r="CM101" s="298"/>
      <c r="CN101" s="298"/>
      <c r="CO101" s="298"/>
      <c r="CP101" s="298"/>
      <c r="CQ101" s="298"/>
      <c r="CR101" s="298"/>
      <c r="CS101" s="298"/>
      <c r="CT101" s="298"/>
      <c r="CU101" s="298"/>
      <c r="CV101" s="298"/>
      <c r="CW101" s="298"/>
      <c r="CX101" s="298"/>
      <c r="CY101" s="298"/>
      <c r="CZ101" s="298"/>
      <c r="DA101" s="298"/>
      <c r="DB101" s="298"/>
      <c r="DC101" s="298"/>
      <c r="DD101" s="298"/>
      <c r="DE101" s="298"/>
      <c r="DF101" s="298"/>
      <c r="DG101" s="298"/>
      <c r="DH101" s="298"/>
      <c r="DI101" s="298"/>
      <c r="DJ101" s="298"/>
      <c r="DK101" s="298"/>
      <c r="DL101" s="298"/>
      <c r="DM101" s="298"/>
      <c r="DN101" s="298"/>
      <c r="DO101" s="298"/>
      <c r="DP101" s="298"/>
      <c r="DQ101" s="298"/>
      <c r="DR101" s="670"/>
    </row>
    <row r="102" spans="1:122" s="590" customFormat="1" ht="22.5">
      <c r="A102" s="593"/>
      <c r="B102" s="628" t="s">
        <v>602</v>
      </c>
      <c r="C102" s="587"/>
      <c r="D102" s="587"/>
      <c r="E102" s="587"/>
      <c r="F102" s="640"/>
      <c r="G102" s="641"/>
      <c r="H102" s="641"/>
      <c r="I102" s="641"/>
      <c r="J102" s="641"/>
      <c r="K102" s="641"/>
      <c r="L102" s="641"/>
      <c r="M102" s="641"/>
      <c r="N102" s="641"/>
      <c r="O102" s="641"/>
      <c r="P102" s="641"/>
      <c r="Q102" s="641"/>
      <c r="R102" s="641"/>
      <c r="S102" s="641"/>
      <c r="T102" s="637"/>
      <c r="U102" s="587"/>
      <c r="V102" s="446"/>
      <c r="W102" s="589"/>
      <c r="AC102" s="675"/>
      <c r="AD102" s="427"/>
      <c r="AE102" s="427"/>
      <c r="AF102" s="427"/>
      <c r="AG102" s="427"/>
      <c r="AH102" s="427"/>
      <c r="AI102" s="427"/>
      <c r="AJ102" s="427"/>
      <c r="AK102" s="427"/>
      <c r="AL102" s="427"/>
      <c r="AM102" s="427"/>
      <c r="AN102" s="427"/>
      <c r="AO102" s="427"/>
      <c r="AP102" s="427"/>
      <c r="AQ102" s="427"/>
      <c r="AR102" s="427"/>
      <c r="AS102" s="427"/>
      <c r="AT102" s="427"/>
      <c r="AU102" s="427"/>
      <c r="AV102" s="427"/>
      <c r="AW102" s="427"/>
      <c r="AX102" s="427"/>
      <c r="AY102" s="427"/>
      <c r="AZ102" s="427"/>
      <c r="BA102" s="427"/>
      <c r="BB102" s="427"/>
      <c r="BC102" s="427"/>
      <c r="BD102" s="427"/>
      <c r="BE102" s="427"/>
      <c r="BF102" s="427"/>
      <c r="BG102" s="427"/>
      <c r="BH102" s="427"/>
      <c r="BI102" s="427"/>
      <c r="BJ102" s="427"/>
      <c r="BK102" s="427"/>
      <c r="BL102" s="427"/>
      <c r="BM102" s="427"/>
      <c r="BN102" s="427"/>
      <c r="BO102" s="427"/>
      <c r="BP102" s="427"/>
      <c r="BQ102" s="427"/>
      <c r="BR102" s="427"/>
      <c r="BS102" s="427"/>
      <c r="BT102" s="427"/>
      <c r="BU102" s="427"/>
      <c r="BV102" s="427"/>
      <c r="BW102" s="427"/>
      <c r="BX102" s="427"/>
      <c r="BY102" s="427"/>
      <c r="BZ102" s="427"/>
      <c r="CA102" s="427"/>
      <c r="CB102" s="427"/>
      <c r="CC102" s="427"/>
      <c r="CD102" s="427"/>
      <c r="CE102" s="427"/>
      <c r="CF102" s="427"/>
      <c r="CG102" s="427"/>
      <c r="CH102" s="427"/>
      <c r="CI102" s="427"/>
      <c r="CJ102" s="427"/>
      <c r="CK102" s="427"/>
      <c r="CL102" s="427"/>
      <c r="CM102" s="427"/>
      <c r="CN102" s="427"/>
      <c r="CO102" s="427"/>
      <c r="CP102" s="427"/>
      <c r="CQ102" s="427"/>
      <c r="CR102" s="427"/>
      <c r="CS102" s="427"/>
      <c r="CT102" s="427"/>
      <c r="CU102" s="427"/>
      <c r="CV102" s="427"/>
      <c r="CW102" s="427"/>
      <c r="CX102" s="427"/>
      <c r="CY102" s="427"/>
      <c r="CZ102" s="427"/>
      <c r="DA102" s="427"/>
      <c r="DB102" s="427"/>
      <c r="DC102" s="427"/>
      <c r="DD102" s="427"/>
      <c r="DE102" s="427"/>
      <c r="DF102" s="427"/>
      <c r="DG102" s="427"/>
      <c r="DH102" s="427"/>
      <c r="DI102" s="427"/>
      <c r="DJ102" s="427"/>
      <c r="DK102" s="427"/>
      <c r="DL102" s="427"/>
      <c r="DM102" s="427"/>
      <c r="DN102" s="427"/>
      <c r="DO102" s="427"/>
      <c r="DP102" s="427"/>
      <c r="DQ102" s="427"/>
      <c r="DR102" s="676"/>
    </row>
    <row r="103" spans="1:122" s="581" customFormat="1" ht="27">
      <c r="A103" s="615">
        <v>8</v>
      </c>
      <c r="B103" s="594" t="s">
        <v>608</v>
      </c>
      <c r="C103" s="587" t="s">
        <v>213</v>
      </c>
      <c r="D103" s="587"/>
      <c r="E103" s="587" t="s">
        <v>481</v>
      </c>
      <c r="F103" s="595" t="s">
        <v>612</v>
      </c>
      <c r="G103" s="642">
        <v>250</v>
      </c>
      <c r="H103" s="643">
        <v>245</v>
      </c>
      <c r="I103" s="596"/>
      <c r="J103" s="596"/>
      <c r="K103" s="643">
        <v>245</v>
      </c>
      <c r="L103" s="596"/>
      <c r="M103" s="643">
        <v>245</v>
      </c>
      <c r="N103" s="607">
        <v>200</v>
      </c>
      <c r="O103" s="643">
        <v>200</v>
      </c>
      <c r="P103" s="596">
        <f>245-15</f>
        <v>230</v>
      </c>
      <c r="Q103" s="596">
        <f>K103</f>
        <v>245</v>
      </c>
      <c r="R103" s="596">
        <f>H103-Q103</f>
        <v>0</v>
      </c>
      <c r="S103" s="596">
        <f>R103</f>
        <v>0</v>
      </c>
      <c r="T103" s="587">
        <v>2020</v>
      </c>
      <c r="U103" s="587"/>
      <c r="V103" s="446"/>
      <c r="W103" s="589"/>
      <c r="AC103" s="669"/>
      <c r="AD103" s="298"/>
      <c r="AE103" s="298"/>
      <c r="AF103" s="298"/>
      <c r="AG103" s="298"/>
      <c r="AH103" s="298"/>
      <c r="AI103" s="298"/>
      <c r="AJ103" s="298"/>
      <c r="AK103" s="298"/>
      <c r="AL103" s="298"/>
      <c r="AM103" s="298"/>
      <c r="AN103" s="298"/>
      <c r="AO103" s="298"/>
      <c r="AP103" s="298"/>
      <c r="AQ103" s="298"/>
      <c r="AR103" s="298"/>
      <c r="AS103" s="298"/>
      <c r="AT103" s="298"/>
      <c r="AU103" s="298"/>
      <c r="AV103" s="298"/>
      <c r="AW103" s="298"/>
      <c r="AX103" s="298"/>
      <c r="AY103" s="298"/>
      <c r="AZ103" s="298"/>
      <c r="BA103" s="298"/>
      <c r="BB103" s="298"/>
      <c r="BC103" s="298"/>
      <c r="BD103" s="298"/>
      <c r="BE103" s="298"/>
      <c r="BF103" s="298"/>
      <c r="BG103" s="298"/>
      <c r="BH103" s="298"/>
      <c r="BI103" s="298"/>
      <c r="BJ103" s="298"/>
      <c r="BK103" s="298"/>
      <c r="BL103" s="298"/>
      <c r="BM103" s="298"/>
      <c r="BN103" s="298"/>
      <c r="BO103" s="298"/>
      <c r="BP103" s="298"/>
      <c r="BQ103" s="298"/>
      <c r="BR103" s="298"/>
      <c r="BS103" s="298"/>
      <c r="BT103" s="298"/>
      <c r="BU103" s="298"/>
      <c r="BV103" s="298"/>
      <c r="BW103" s="298"/>
      <c r="BX103" s="298"/>
      <c r="BY103" s="298"/>
      <c r="BZ103" s="298"/>
      <c r="CA103" s="298"/>
      <c r="CB103" s="298"/>
      <c r="CC103" s="298"/>
      <c r="CD103" s="298"/>
      <c r="CE103" s="298"/>
      <c r="CF103" s="298"/>
      <c r="CG103" s="298"/>
      <c r="CH103" s="298"/>
      <c r="CI103" s="298"/>
      <c r="CJ103" s="298"/>
      <c r="CK103" s="298"/>
      <c r="CL103" s="298"/>
      <c r="CM103" s="298"/>
      <c r="CN103" s="298"/>
      <c r="CO103" s="298"/>
      <c r="CP103" s="298"/>
      <c r="CQ103" s="298"/>
      <c r="CR103" s="298"/>
      <c r="CS103" s="298"/>
      <c r="CT103" s="298"/>
      <c r="CU103" s="298"/>
      <c r="CV103" s="298"/>
      <c r="CW103" s="298"/>
      <c r="CX103" s="298"/>
      <c r="CY103" s="298"/>
      <c r="CZ103" s="298"/>
      <c r="DA103" s="298"/>
      <c r="DB103" s="298"/>
      <c r="DC103" s="298"/>
      <c r="DD103" s="298"/>
      <c r="DE103" s="298"/>
      <c r="DF103" s="298"/>
      <c r="DG103" s="298"/>
      <c r="DH103" s="298"/>
      <c r="DI103" s="298"/>
      <c r="DJ103" s="298"/>
      <c r="DK103" s="298"/>
      <c r="DL103" s="298"/>
      <c r="DM103" s="298"/>
      <c r="DN103" s="298"/>
      <c r="DO103" s="298"/>
      <c r="DP103" s="298"/>
      <c r="DQ103" s="298"/>
      <c r="DR103" s="670"/>
    </row>
    <row r="104" spans="1:122" s="581" customFormat="1" ht="22.5">
      <c r="A104" s="615">
        <v>9</v>
      </c>
      <c r="B104" s="594" t="s">
        <v>609</v>
      </c>
      <c r="C104" s="587" t="s">
        <v>599</v>
      </c>
      <c r="D104" s="587"/>
      <c r="E104" s="587" t="s">
        <v>481</v>
      </c>
      <c r="F104" s="595" t="s">
        <v>613</v>
      </c>
      <c r="G104" s="642">
        <v>890</v>
      </c>
      <c r="H104" s="643">
        <v>872</v>
      </c>
      <c r="I104" s="596"/>
      <c r="J104" s="596"/>
      <c r="K104" s="643">
        <v>872</v>
      </c>
      <c r="L104" s="596"/>
      <c r="M104" s="643">
        <v>872</v>
      </c>
      <c r="N104" s="607">
        <v>360</v>
      </c>
      <c r="O104" s="643">
        <v>360</v>
      </c>
      <c r="P104" s="596">
        <f>872-55</f>
        <v>817</v>
      </c>
      <c r="Q104" s="596">
        <f>K104</f>
        <v>872</v>
      </c>
      <c r="R104" s="596">
        <f t="shared" ref="R104:R106" si="55">H104-Q104</f>
        <v>0</v>
      </c>
      <c r="S104" s="596">
        <f t="shared" ref="S104:S106" si="56">R104</f>
        <v>0</v>
      </c>
      <c r="T104" s="587">
        <v>2020</v>
      </c>
      <c r="U104" s="587"/>
      <c r="V104" s="446"/>
      <c r="W104" s="589"/>
      <c r="AC104" s="669"/>
      <c r="AD104" s="298"/>
      <c r="AE104" s="298"/>
      <c r="AF104" s="298"/>
      <c r="AG104" s="298"/>
      <c r="AH104" s="298"/>
      <c r="AI104" s="298"/>
      <c r="AJ104" s="298"/>
      <c r="AK104" s="298"/>
      <c r="AL104" s="298"/>
      <c r="AM104" s="298"/>
      <c r="AN104" s="298"/>
      <c r="AO104" s="298"/>
      <c r="AP104" s="298"/>
      <c r="AQ104" s="298"/>
      <c r="AR104" s="298"/>
      <c r="AS104" s="298"/>
      <c r="AT104" s="298"/>
      <c r="AU104" s="298"/>
      <c r="AV104" s="298"/>
      <c r="AW104" s="298"/>
      <c r="AX104" s="298"/>
      <c r="AY104" s="298"/>
      <c r="AZ104" s="298"/>
      <c r="BA104" s="298"/>
      <c r="BB104" s="298"/>
      <c r="BC104" s="298"/>
      <c r="BD104" s="298"/>
      <c r="BE104" s="298"/>
      <c r="BF104" s="298"/>
      <c r="BG104" s="298"/>
      <c r="BH104" s="298"/>
      <c r="BI104" s="298"/>
      <c r="BJ104" s="298"/>
      <c r="BK104" s="298"/>
      <c r="BL104" s="298"/>
      <c r="BM104" s="298"/>
      <c r="BN104" s="298"/>
      <c r="BO104" s="298"/>
      <c r="BP104" s="298"/>
      <c r="BQ104" s="298"/>
      <c r="BR104" s="298"/>
      <c r="BS104" s="298"/>
      <c r="BT104" s="298"/>
      <c r="BU104" s="298"/>
      <c r="BV104" s="298"/>
      <c r="BW104" s="298"/>
      <c r="BX104" s="298"/>
      <c r="BY104" s="298"/>
      <c r="BZ104" s="298"/>
      <c r="CA104" s="298"/>
      <c r="CB104" s="298"/>
      <c r="CC104" s="298"/>
      <c r="CD104" s="298"/>
      <c r="CE104" s="298"/>
      <c r="CF104" s="298"/>
      <c r="CG104" s="298"/>
      <c r="CH104" s="298"/>
      <c r="CI104" s="298"/>
      <c r="CJ104" s="298"/>
      <c r="CK104" s="298"/>
      <c r="CL104" s="298"/>
      <c r="CM104" s="298"/>
      <c r="CN104" s="298"/>
      <c r="CO104" s="298"/>
      <c r="CP104" s="298"/>
      <c r="CQ104" s="298"/>
      <c r="CR104" s="298"/>
      <c r="CS104" s="298"/>
      <c r="CT104" s="298"/>
      <c r="CU104" s="298"/>
      <c r="CV104" s="298"/>
      <c r="CW104" s="298"/>
      <c r="CX104" s="298"/>
      <c r="CY104" s="298"/>
      <c r="CZ104" s="298"/>
      <c r="DA104" s="298"/>
      <c r="DB104" s="298"/>
      <c r="DC104" s="298"/>
      <c r="DD104" s="298"/>
      <c r="DE104" s="298"/>
      <c r="DF104" s="298"/>
      <c r="DG104" s="298"/>
      <c r="DH104" s="298"/>
      <c r="DI104" s="298"/>
      <c r="DJ104" s="298"/>
      <c r="DK104" s="298"/>
      <c r="DL104" s="298"/>
      <c r="DM104" s="298"/>
      <c r="DN104" s="298"/>
      <c r="DO104" s="298"/>
      <c r="DP104" s="298"/>
      <c r="DQ104" s="298"/>
      <c r="DR104" s="670"/>
    </row>
    <row r="105" spans="1:122" s="581" customFormat="1" ht="27">
      <c r="A105" s="615">
        <v>10</v>
      </c>
      <c r="B105" s="594" t="s">
        <v>610</v>
      </c>
      <c r="C105" s="587" t="s">
        <v>605</v>
      </c>
      <c r="D105" s="587"/>
      <c r="E105" s="587" t="s">
        <v>481</v>
      </c>
      <c r="F105" s="595" t="s">
        <v>614</v>
      </c>
      <c r="G105" s="642">
        <v>777</v>
      </c>
      <c r="H105" s="643">
        <v>761</v>
      </c>
      <c r="I105" s="596"/>
      <c r="J105" s="596"/>
      <c r="K105" s="643">
        <v>761</v>
      </c>
      <c r="L105" s="596">
        <v>719.8</v>
      </c>
      <c r="M105" s="643">
        <v>761</v>
      </c>
      <c r="N105" s="607">
        <v>750</v>
      </c>
      <c r="O105" s="643">
        <v>750</v>
      </c>
      <c r="P105" s="596">
        <f>761-50</f>
        <v>711</v>
      </c>
      <c r="Q105" s="596">
        <f>K105</f>
        <v>761</v>
      </c>
      <c r="R105" s="596">
        <f t="shared" si="55"/>
        <v>0</v>
      </c>
      <c r="S105" s="596">
        <f t="shared" si="56"/>
        <v>0</v>
      </c>
      <c r="T105" s="587">
        <v>2020</v>
      </c>
      <c r="U105" s="587"/>
      <c r="V105" s="446"/>
      <c r="W105" s="589"/>
      <c r="AC105" s="669"/>
      <c r="AD105" s="298"/>
      <c r="AE105" s="298"/>
      <c r="AF105" s="298"/>
      <c r="AG105" s="298"/>
      <c r="AH105" s="298"/>
      <c r="AI105" s="298"/>
      <c r="AJ105" s="298"/>
      <c r="AK105" s="298"/>
      <c r="AL105" s="298"/>
      <c r="AM105" s="298"/>
      <c r="AN105" s="298"/>
      <c r="AO105" s="298"/>
      <c r="AP105" s="298"/>
      <c r="AQ105" s="298"/>
      <c r="AR105" s="298"/>
      <c r="AS105" s="298"/>
      <c r="AT105" s="298"/>
      <c r="AU105" s="298"/>
      <c r="AV105" s="298"/>
      <c r="AW105" s="298"/>
      <c r="AX105" s="298"/>
      <c r="AY105" s="298"/>
      <c r="AZ105" s="298"/>
      <c r="BA105" s="298"/>
      <c r="BB105" s="298"/>
      <c r="BC105" s="298"/>
      <c r="BD105" s="298"/>
      <c r="BE105" s="298"/>
      <c r="BF105" s="298"/>
      <c r="BG105" s="298"/>
      <c r="BH105" s="298"/>
      <c r="BI105" s="298"/>
      <c r="BJ105" s="298"/>
      <c r="BK105" s="298"/>
      <c r="BL105" s="298"/>
      <c r="BM105" s="298"/>
      <c r="BN105" s="298"/>
      <c r="BO105" s="298"/>
      <c r="BP105" s="298"/>
      <c r="BQ105" s="298"/>
      <c r="BR105" s="298"/>
      <c r="BS105" s="298"/>
      <c r="BT105" s="298"/>
      <c r="BU105" s="298"/>
      <c r="BV105" s="298"/>
      <c r="BW105" s="298"/>
      <c r="BX105" s="298"/>
      <c r="BY105" s="298"/>
      <c r="BZ105" s="298"/>
      <c r="CA105" s="298"/>
      <c r="CB105" s="298"/>
      <c r="CC105" s="298"/>
      <c r="CD105" s="298"/>
      <c r="CE105" s="298"/>
      <c r="CF105" s="298"/>
      <c r="CG105" s="298"/>
      <c r="CH105" s="298"/>
      <c r="CI105" s="298"/>
      <c r="CJ105" s="298"/>
      <c r="CK105" s="298"/>
      <c r="CL105" s="298"/>
      <c r="CM105" s="298"/>
      <c r="CN105" s="298"/>
      <c r="CO105" s="298"/>
      <c r="CP105" s="298"/>
      <c r="CQ105" s="298"/>
      <c r="CR105" s="298"/>
      <c r="CS105" s="298"/>
      <c r="CT105" s="298"/>
      <c r="CU105" s="298"/>
      <c r="CV105" s="298"/>
      <c r="CW105" s="298"/>
      <c r="CX105" s="298"/>
      <c r="CY105" s="298"/>
      <c r="CZ105" s="298"/>
      <c r="DA105" s="298"/>
      <c r="DB105" s="298"/>
      <c r="DC105" s="298"/>
      <c r="DD105" s="298"/>
      <c r="DE105" s="298"/>
      <c r="DF105" s="298"/>
      <c r="DG105" s="298"/>
      <c r="DH105" s="298"/>
      <c r="DI105" s="298"/>
      <c r="DJ105" s="298"/>
      <c r="DK105" s="298"/>
      <c r="DL105" s="298"/>
      <c r="DM105" s="298"/>
      <c r="DN105" s="298"/>
      <c r="DO105" s="298"/>
      <c r="DP105" s="298"/>
      <c r="DQ105" s="298"/>
      <c r="DR105" s="670"/>
    </row>
    <row r="106" spans="1:122" s="581" customFormat="1" ht="22.5">
      <c r="A106" s="615">
        <v>11</v>
      </c>
      <c r="B106" s="594" t="s">
        <v>611</v>
      </c>
      <c r="C106" s="587" t="s">
        <v>561</v>
      </c>
      <c r="D106" s="587"/>
      <c r="E106" s="587" t="s">
        <v>481</v>
      </c>
      <c r="F106" s="595" t="s">
        <v>615</v>
      </c>
      <c r="G106" s="642">
        <v>753</v>
      </c>
      <c r="H106" s="643">
        <v>738</v>
      </c>
      <c r="I106" s="596"/>
      <c r="J106" s="596"/>
      <c r="K106" s="643">
        <v>738</v>
      </c>
      <c r="L106" s="596"/>
      <c r="M106" s="643">
        <v>738</v>
      </c>
      <c r="N106" s="607">
        <v>510</v>
      </c>
      <c r="O106" s="643">
        <v>510</v>
      </c>
      <c r="P106" s="596">
        <f>738-50</f>
        <v>688</v>
      </c>
      <c r="Q106" s="596">
        <f>K106</f>
        <v>738</v>
      </c>
      <c r="R106" s="596">
        <f t="shared" si="55"/>
        <v>0</v>
      </c>
      <c r="S106" s="596">
        <f t="shared" si="56"/>
        <v>0</v>
      </c>
      <c r="T106" s="587">
        <v>2020</v>
      </c>
      <c r="U106" s="587"/>
      <c r="V106" s="446"/>
      <c r="W106" s="589"/>
      <c r="AC106" s="669"/>
      <c r="AD106" s="298"/>
      <c r="AE106" s="298"/>
      <c r="AF106" s="298"/>
      <c r="AG106" s="298"/>
      <c r="AH106" s="298"/>
      <c r="AI106" s="298"/>
      <c r="AJ106" s="298"/>
      <c r="AK106" s="298"/>
      <c r="AL106" s="298"/>
      <c r="AM106" s="298"/>
      <c r="AN106" s="298"/>
      <c r="AO106" s="298"/>
      <c r="AP106" s="298"/>
      <c r="AQ106" s="298"/>
      <c r="AR106" s="298"/>
      <c r="AS106" s="298"/>
      <c r="AT106" s="298"/>
      <c r="AU106" s="298"/>
      <c r="AV106" s="298"/>
      <c r="AW106" s="298"/>
      <c r="AX106" s="298"/>
      <c r="AY106" s="298"/>
      <c r="AZ106" s="298"/>
      <c r="BA106" s="298"/>
      <c r="BB106" s="298"/>
      <c r="BC106" s="298"/>
      <c r="BD106" s="298"/>
      <c r="BE106" s="298"/>
      <c r="BF106" s="298"/>
      <c r="BG106" s="298"/>
      <c r="BH106" s="298"/>
      <c r="BI106" s="298"/>
      <c r="BJ106" s="298"/>
      <c r="BK106" s="298"/>
      <c r="BL106" s="298"/>
      <c r="BM106" s="298"/>
      <c r="BN106" s="298"/>
      <c r="BO106" s="298"/>
      <c r="BP106" s="298"/>
      <c r="BQ106" s="298"/>
      <c r="BR106" s="298"/>
      <c r="BS106" s="298"/>
      <c r="BT106" s="298"/>
      <c r="BU106" s="298"/>
      <c r="BV106" s="298"/>
      <c r="BW106" s="298"/>
      <c r="BX106" s="298"/>
      <c r="BY106" s="298"/>
      <c r="BZ106" s="298"/>
      <c r="CA106" s="298"/>
      <c r="CB106" s="298"/>
      <c r="CC106" s="298"/>
      <c r="CD106" s="298"/>
      <c r="CE106" s="298"/>
      <c r="CF106" s="298"/>
      <c r="CG106" s="298"/>
      <c r="CH106" s="298"/>
      <c r="CI106" s="298"/>
      <c r="CJ106" s="298"/>
      <c r="CK106" s="298"/>
      <c r="CL106" s="298"/>
      <c r="CM106" s="298"/>
      <c r="CN106" s="298"/>
      <c r="CO106" s="298"/>
      <c r="CP106" s="298"/>
      <c r="CQ106" s="298"/>
      <c r="CR106" s="298"/>
      <c r="CS106" s="298"/>
      <c r="CT106" s="298"/>
      <c r="CU106" s="298"/>
      <c r="CV106" s="298"/>
      <c r="CW106" s="298"/>
      <c r="CX106" s="298"/>
      <c r="CY106" s="298"/>
      <c r="CZ106" s="298"/>
      <c r="DA106" s="298"/>
      <c r="DB106" s="298"/>
      <c r="DC106" s="298"/>
      <c r="DD106" s="298"/>
      <c r="DE106" s="298"/>
      <c r="DF106" s="298"/>
      <c r="DG106" s="298"/>
      <c r="DH106" s="298"/>
      <c r="DI106" s="298"/>
      <c r="DJ106" s="298"/>
      <c r="DK106" s="298"/>
      <c r="DL106" s="298"/>
      <c r="DM106" s="298"/>
      <c r="DN106" s="298"/>
      <c r="DO106" s="298"/>
      <c r="DP106" s="298"/>
      <c r="DQ106" s="298"/>
      <c r="DR106" s="670"/>
    </row>
    <row r="107" spans="1:122" s="581" customFormat="1" ht="11.25">
      <c r="A107" s="615"/>
      <c r="B107" s="594"/>
      <c r="C107" s="587"/>
      <c r="D107" s="587"/>
      <c r="E107" s="587"/>
      <c r="F107" s="595"/>
      <c r="G107" s="642"/>
      <c r="H107" s="643"/>
      <c r="I107" s="596"/>
      <c r="J107" s="596"/>
      <c r="K107" s="643"/>
      <c r="L107" s="596"/>
      <c r="M107" s="643"/>
      <c r="N107" s="607"/>
      <c r="O107" s="677"/>
      <c r="P107" s="596"/>
      <c r="Q107" s="596"/>
      <c r="R107" s="596"/>
      <c r="S107" s="596"/>
      <c r="T107" s="587"/>
      <c r="U107" s="587"/>
      <c r="V107" s="446"/>
      <c r="W107" s="589"/>
      <c r="AC107" s="669"/>
      <c r="AD107" s="298"/>
      <c r="AE107" s="298"/>
      <c r="AF107" s="298"/>
      <c r="AG107" s="298"/>
      <c r="AH107" s="298"/>
      <c r="AI107" s="298"/>
      <c r="AJ107" s="298"/>
      <c r="AK107" s="298"/>
      <c r="AL107" s="298"/>
      <c r="AM107" s="298"/>
      <c r="AN107" s="298"/>
      <c r="AO107" s="298"/>
      <c r="AP107" s="298"/>
      <c r="AQ107" s="298"/>
      <c r="AR107" s="298"/>
      <c r="AS107" s="298"/>
      <c r="AT107" s="298"/>
      <c r="AU107" s="298"/>
      <c r="AV107" s="298"/>
      <c r="AW107" s="298"/>
      <c r="AX107" s="298"/>
      <c r="AY107" s="298"/>
      <c r="AZ107" s="298"/>
      <c r="BA107" s="298"/>
      <c r="BB107" s="298"/>
      <c r="BC107" s="298"/>
      <c r="BD107" s="298"/>
      <c r="BE107" s="298"/>
      <c r="BF107" s="298"/>
      <c r="BG107" s="298"/>
      <c r="BH107" s="298"/>
      <c r="BI107" s="298"/>
      <c r="BJ107" s="298"/>
      <c r="BK107" s="298"/>
      <c r="BL107" s="298"/>
      <c r="BM107" s="298"/>
      <c r="BN107" s="298"/>
      <c r="BO107" s="298"/>
      <c r="BP107" s="298"/>
      <c r="BQ107" s="298"/>
      <c r="BR107" s="298"/>
      <c r="BS107" s="298"/>
      <c r="BT107" s="298"/>
      <c r="BU107" s="298"/>
      <c r="BV107" s="298"/>
      <c r="BW107" s="298"/>
      <c r="BX107" s="298"/>
      <c r="BY107" s="298"/>
      <c r="BZ107" s="298"/>
      <c r="CA107" s="298"/>
      <c r="CB107" s="298"/>
      <c r="CC107" s="298"/>
      <c r="CD107" s="298"/>
      <c r="CE107" s="298"/>
      <c r="CF107" s="298"/>
      <c r="CG107" s="298"/>
      <c r="CH107" s="298"/>
      <c r="CI107" s="298"/>
      <c r="CJ107" s="298"/>
      <c r="CK107" s="298"/>
      <c r="CL107" s="298"/>
      <c r="CM107" s="298"/>
      <c r="CN107" s="298"/>
      <c r="CO107" s="298"/>
      <c r="CP107" s="298"/>
      <c r="CQ107" s="298"/>
      <c r="CR107" s="298"/>
      <c r="CS107" s="298"/>
      <c r="CT107" s="298"/>
      <c r="CU107" s="298"/>
      <c r="CV107" s="298"/>
      <c r="CW107" s="298"/>
      <c r="CX107" s="298"/>
      <c r="CY107" s="298"/>
      <c r="CZ107" s="298"/>
      <c r="DA107" s="298"/>
      <c r="DB107" s="298"/>
      <c r="DC107" s="298"/>
      <c r="DD107" s="298"/>
      <c r="DE107" s="298"/>
      <c r="DF107" s="298"/>
      <c r="DG107" s="298"/>
      <c r="DH107" s="298"/>
      <c r="DI107" s="298"/>
      <c r="DJ107" s="298"/>
      <c r="DK107" s="298"/>
      <c r="DL107" s="298"/>
      <c r="DM107" s="298"/>
      <c r="DN107" s="298"/>
      <c r="DO107" s="298"/>
      <c r="DP107" s="298"/>
      <c r="DQ107" s="298"/>
      <c r="DR107" s="670"/>
    </row>
    <row r="108" spans="1:122" s="581" customFormat="1" ht="31.5">
      <c r="A108" s="623" t="s">
        <v>11</v>
      </c>
      <c r="B108" s="277" t="s">
        <v>911</v>
      </c>
      <c r="C108" s="579"/>
      <c r="D108" s="579"/>
      <c r="E108" s="579"/>
      <c r="F108" s="579"/>
      <c r="G108" s="578">
        <f>G109</f>
        <v>537250</v>
      </c>
      <c r="H108" s="578">
        <f t="shared" ref="H108:S108" si="57">H109</f>
        <v>524936.5</v>
      </c>
      <c r="I108" s="578">
        <f t="shared" si="57"/>
        <v>0</v>
      </c>
      <c r="J108" s="578">
        <f t="shared" si="57"/>
        <v>0</v>
      </c>
      <c r="K108" s="578">
        <f t="shared" si="57"/>
        <v>0</v>
      </c>
      <c r="L108" s="578">
        <f t="shared" si="57"/>
        <v>0</v>
      </c>
      <c r="M108" s="578">
        <f t="shared" si="57"/>
        <v>0</v>
      </c>
      <c r="N108" s="578">
        <f t="shared" si="57"/>
        <v>0</v>
      </c>
      <c r="O108" s="578">
        <f t="shared" si="57"/>
        <v>0</v>
      </c>
      <c r="P108" s="578">
        <f t="shared" si="57"/>
        <v>0</v>
      </c>
      <c r="Q108" s="578">
        <f t="shared" si="57"/>
        <v>0</v>
      </c>
      <c r="R108" s="578">
        <f t="shared" si="57"/>
        <v>524936.5</v>
      </c>
      <c r="S108" s="578">
        <f t="shared" si="57"/>
        <v>210950</v>
      </c>
      <c r="T108" s="418"/>
      <c r="U108" s="587"/>
      <c r="V108" s="446"/>
      <c r="W108" s="589"/>
      <c r="AC108" s="669"/>
      <c r="AD108" s="298"/>
      <c r="AE108" s="298"/>
      <c r="AF108" s="298"/>
      <c r="AG108" s="298"/>
      <c r="AH108" s="298"/>
      <c r="AI108" s="298"/>
      <c r="AJ108" s="298"/>
      <c r="AK108" s="298"/>
      <c r="AL108" s="298"/>
      <c r="AM108" s="298"/>
      <c r="AN108" s="298"/>
      <c r="AO108" s="298"/>
      <c r="AP108" s="298"/>
      <c r="AQ108" s="298"/>
      <c r="AR108" s="298"/>
      <c r="AS108" s="298"/>
      <c r="AT108" s="298"/>
      <c r="AU108" s="298"/>
      <c r="AV108" s="298"/>
      <c r="AW108" s="298"/>
      <c r="AX108" s="298"/>
      <c r="AY108" s="298"/>
      <c r="AZ108" s="298"/>
      <c r="BA108" s="298"/>
      <c r="BB108" s="298"/>
      <c r="BC108" s="298"/>
      <c r="BD108" s="298"/>
      <c r="BE108" s="298"/>
      <c r="BF108" s="298"/>
      <c r="BG108" s="298"/>
      <c r="BH108" s="298"/>
      <c r="BI108" s="298"/>
      <c r="BJ108" s="298"/>
      <c r="BK108" s="298"/>
      <c r="BL108" s="298"/>
      <c r="BM108" s="298"/>
      <c r="BN108" s="298"/>
      <c r="BO108" s="298"/>
      <c r="BP108" s="298"/>
      <c r="BQ108" s="298"/>
      <c r="BR108" s="298"/>
      <c r="BS108" s="298"/>
      <c r="BT108" s="298"/>
      <c r="BU108" s="298"/>
      <c r="BV108" s="298"/>
      <c r="BW108" s="298"/>
      <c r="BX108" s="298"/>
      <c r="BY108" s="298"/>
      <c r="BZ108" s="298"/>
      <c r="CA108" s="298"/>
      <c r="CB108" s="298"/>
      <c r="CC108" s="298"/>
      <c r="CD108" s="298"/>
      <c r="CE108" s="298"/>
      <c r="CF108" s="298"/>
      <c r="CG108" s="298"/>
      <c r="CH108" s="298"/>
      <c r="CI108" s="298"/>
      <c r="CJ108" s="298"/>
      <c r="CK108" s="298"/>
      <c r="CL108" s="298"/>
      <c r="CM108" s="298"/>
      <c r="CN108" s="298"/>
      <c r="CO108" s="298"/>
      <c r="CP108" s="298"/>
      <c r="CQ108" s="298"/>
      <c r="CR108" s="298"/>
      <c r="CS108" s="298"/>
      <c r="CT108" s="298"/>
      <c r="CU108" s="298"/>
      <c r="CV108" s="298"/>
      <c r="CW108" s="298"/>
      <c r="CX108" s="298"/>
      <c r="CY108" s="298"/>
      <c r="CZ108" s="298"/>
      <c r="DA108" s="298"/>
      <c r="DB108" s="298"/>
      <c r="DC108" s="298"/>
      <c r="DD108" s="298"/>
      <c r="DE108" s="298"/>
      <c r="DF108" s="298"/>
      <c r="DG108" s="298"/>
      <c r="DH108" s="298"/>
      <c r="DI108" s="298"/>
      <c r="DJ108" s="298"/>
      <c r="DK108" s="298"/>
      <c r="DL108" s="298"/>
      <c r="DM108" s="298"/>
      <c r="DN108" s="298"/>
      <c r="DO108" s="298"/>
      <c r="DP108" s="298"/>
      <c r="DQ108" s="298"/>
      <c r="DR108" s="670"/>
    </row>
    <row r="109" spans="1:122" s="581" customFormat="1" ht="18" customHeight="1">
      <c r="A109" s="678"/>
      <c r="B109" s="679" t="s">
        <v>893</v>
      </c>
      <c r="C109" s="603"/>
      <c r="D109" s="603"/>
      <c r="E109" s="603"/>
      <c r="F109" s="633"/>
      <c r="G109" s="680">
        <f>SUM(G110:G176)</f>
        <v>537250</v>
      </c>
      <c r="H109" s="680">
        <f t="shared" ref="H109:S109" si="58">SUM(H110:H176)</f>
        <v>524936.5</v>
      </c>
      <c r="I109" s="680">
        <f t="shared" si="58"/>
        <v>0</v>
      </c>
      <c r="J109" s="680">
        <f t="shared" si="58"/>
        <v>0</v>
      </c>
      <c r="K109" s="680">
        <f t="shared" si="58"/>
        <v>0</v>
      </c>
      <c r="L109" s="680">
        <f t="shared" si="58"/>
        <v>0</v>
      </c>
      <c r="M109" s="680">
        <f t="shared" si="58"/>
        <v>0</v>
      </c>
      <c r="N109" s="680">
        <f t="shared" si="58"/>
        <v>0</v>
      </c>
      <c r="O109" s="680">
        <f t="shared" si="58"/>
        <v>0</v>
      </c>
      <c r="P109" s="680">
        <f t="shared" si="58"/>
        <v>0</v>
      </c>
      <c r="Q109" s="680">
        <f t="shared" si="58"/>
        <v>0</v>
      </c>
      <c r="R109" s="680">
        <f t="shared" si="58"/>
        <v>524936.5</v>
      </c>
      <c r="S109" s="680">
        <f t="shared" si="58"/>
        <v>210950</v>
      </c>
      <c r="T109" s="603"/>
      <c r="U109" s="603"/>
      <c r="V109" s="584"/>
      <c r="W109" s="636"/>
      <c r="AC109" s="669"/>
      <c r="AD109" s="298"/>
      <c r="AE109" s="298"/>
      <c r="AF109" s="298"/>
      <c r="AG109" s="298"/>
      <c r="AH109" s="298"/>
      <c r="AI109" s="298"/>
      <c r="AJ109" s="298"/>
      <c r="AK109" s="298"/>
      <c r="AL109" s="298"/>
      <c r="AM109" s="298"/>
      <c r="AN109" s="298"/>
      <c r="AO109" s="298"/>
      <c r="AP109" s="298"/>
      <c r="AQ109" s="298"/>
      <c r="AR109" s="298"/>
      <c r="AS109" s="298"/>
      <c r="AT109" s="298"/>
      <c r="AU109" s="298"/>
      <c r="AV109" s="298"/>
      <c r="AW109" s="298"/>
      <c r="AX109" s="298"/>
      <c r="AY109" s="298"/>
      <c r="AZ109" s="298"/>
      <c r="BA109" s="298"/>
      <c r="BB109" s="298"/>
      <c r="BC109" s="298"/>
      <c r="BD109" s="298"/>
      <c r="BE109" s="298"/>
      <c r="BF109" s="298"/>
      <c r="BG109" s="298"/>
      <c r="BH109" s="298"/>
      <c r="BI109" s="298"/>
      <c r="BJ109" s="298"/>
      <c r="BK109" s="298"/>
      <c r="BL109" s="298"/>
      <c r="BM109" s="298"/>
      <c r="BN109" s="298"/>
      <c r="BO109" s="298"/>
      <c r="BP109" s="298"/>
      <c r="BQ109" s="298"/>
      <c r="BR109" s="298"/>
      <c r="BS109" s="298"/>
      <c r="BT109" s="298"/>
      <c r="BU109" s="298"/>
      <c r="BV109" s="298"/>
      <c r="BW109" s="298"/>
      <c r="BX109" s="298"/>
      <c r="BY109" s="298"/>
      <c r="BZ109" s="298"/>
      <c r="CA109" s="298"/>
      <c r="CB109" s="298"/>
      <c r="CC109" s="298"/>
      <c r="CD109" s="298"/>
      <c r="CE109" s="298"/>
      <c r="CF109" s="298"/>
      <c r="CG109" s="298"/>
      <c r="CH109" s="298"/>
      <c r="CI109" s="298"/>
      <c r="CJ109" s="298"/>
      <c r="CK109" s="298"/>
      <c r="CL109" s="298"/>
      <c r="CM109" s="298"/>
      <c r="CN109" s="298"/>
      <c r="CO109" s="298"/>
      <c r="CP109" s="298"/>
      <c r="CQ109" s="298"/>
      <c r="CR109" s="298"/>
      <c r="CS109" s="298"/>
      <c r="CT109" s="298"/>
      <c r="CU109" s="298"/>
      <c r="CV109" s="298"/>
      <c r="CW109" s="298"/>
      <c r="CX109" s="298"/>
      <c r="CY109" s="298"/>
      <c r="CZ109" s="298"/>
      <c r="DA109" s="298"/>
      <c r="DB109" s="298"/>
      <c r="DC109" s="298"/>
      <c r="DD109" s="298"/>
      <c r="DE109" s="298"/>
      <c r="DF109" s="298"/>
      <c r="DG109" s="298"/>
      <c r="DH109" s="298"/>
      <c r="DI109" s="298"/>
      <c r="DJ109" s="298"/>
      <c r="DK109" s="298"/>
      <c r="DL109" s="298"/>
      <c r="DM109" s="298"/>
      <c r="DN109" s="298"/>
      <c r="DO109" s="298"/>
      <c r="DP109" s="298"/>
      <c r="DQ109" s="298"/>
      <c r="DR109" s="670"/>
    </row>
    <row r="110" spans="1:122" s="581" customFormat="1" ht="22.5">
      <c r="A110" s="613" t="s">
        <v>76</v>
      </c>
      <c r="B110" s="681" t="s">
        <v>620</v>
      </c>
      <c r="C110" s="595" t="s">
        <v>287</v>
      </c>
      <c r="D110" s="595" t="s">
        <v>621</v>
      </c>
      <c r="E110" s="595"/>
      <c r="F110" s="595"/>
      <c r="G110" s="596">
        <v>6000</v>
      </c>
      <c r="H110" s="596">
        <f>G110*95%</f>
        <v>5700</v>
      </c>
      <c r="I110" s="596"/>
      <c r="J110" s="596"/>
      <c r="K110" s="602"/>
      <c r="L110" s="596"/>
      <c r="M110" s="596"/>
      <c r="N110" s="596"/>
      <c r="O110" s="596"/>
      <c r="P110" s="596"/>
      <c r="Q110" s="617">
        <f t="shared" ref="Q110:Q134" si="59">I110+K110</f>
        <v>0</v>
      </c>
      <c r="R110" s="596">
        <f>H110-Q110</f>
        <v>5700</v>
      </c>
      <c r="S110" s="596">
        <v>2800</v>
      </c>
      <c r="T110" s="587"/>
      <c r="U110" s="587"/>
      <c r="V110" s="446"/>
      <c r="W110" s="589"/>
      <c r="AC110" s="669"/>
      <c r="AD110" s="298"/>
      <c r="AE110" s="298"/>
      <c r="AF110" s="298"/>
      <c r="AG110" s="298"/>
      <c r="AH110" s="298"/>
      <c r="AI110" s="298"/>
      <c r="AJ110" s="298"/>
      <c r="AK110" s="298"/>
      <c r="AL110" s="298"/>
      <c r="AM110" s="298"/>
      <c r="AN110" s="298"/>
      <c r="AO110" s="298"/>
      <c r="AP110" s="298"/>
      <c r="AQ110" s="298"/>
      <c r="AR110" s="298"/>
      <c r="AS110" s="298"/>
      <c r="AT110" s="298"/>
      <c r="AU110" s="298"/>
      <c r="AV110" s="298"/>
      <c r="AW110" s="298"/>
      <c r="AX110" s="298"/>
      <c r="AY110" s="298"/>
      <c r="AZ110" s="298"/>
      <c r="BA110" s="298"/>
      <c r="BB110" s="298"/>
      <c r="BC110" s="298"/>
      <c r="BD110" s="298"/>
      <c r="BE110" s="298"/>
      <c r="BF110" s="298"/>
      <c r="BG110" s="298"/>
      <c r="BH110" s="298"/>
      <c r="BI110" s="298"/>
      <c r="BJ110" s="298"/>
      <c r="BK110" s="298"/>
      <c r="BL110" s="298"/>
      <c r="BM110" s="298"/>
      <c r="BN110" s="298"/>
      <c r="BO110" s="298"/>
      <c r="BP110" s="298"/>
      <c r="BQ110" s="298"/>
      <c r="BR110" s="298"/>
      <c r="BS110" s="298"/>
      <c r="BT110" s="298"/>
      <c r="BU110" s="298"/>
      <c r="BV110" s="298"/>
      <c r="BW110" s="298"/>
      <c r="BX110" s="298"/>
      <c r="BY110" s="298"/>
      <c r="BZ110" s="298"/>
      <c r="CA110" s="298"/>
      <c r="CB110" s="298"/>
      <c r="CC110" s="298"/>
      <c r="CD110" s="298"/>
      <c r="CE110" s="298"/>
      <c r="CF110" s="298"/>
      <c r="CG110" s="298"/>
      <c r="CH110" s="298"/>
      <c r="CI110" s="298"/>
      <c r="CJ110" s="298"/>
      <c r="CK110" s="298"/>
      <c r="CL110" s="298"/>
      <c r="CM110" s="298"/>
      <c r="CN110" s="298"/>
      <c r="CO110" s="298"/>
      <c r="CP110" s="298"/>
      <c r="CQ110" s="298"/>
      <c r="CR110" s="298"/>
      <c r="CS110" s="298"/>
      <c r="CT110" s="298"/>
      <c r="CU110" s="298"/>
      <c r="CV110" s="298"/>
      <c r="CW110" s="298"/>
      <c r="CX110" s="298"/>
      <c r="CY110" s="298"/>
      <c r="CZ110" s="298"/>
      <c r="DA110" s="298"/>
      <c r="DB110" s="298"/>
      <c r="DC110" s="298"/>
      <c r="DD110" s="298"/>
      <c r="DE110" s="298"/>
      <c r="DF110" s="298"/>
      <c r="DG110" s="298"/>
      <c r="DH110" s="298"/>
      <c r="DI110" s="298"/>
      <c r="DJ110" s="298"/>
      <c r="DK110" s="298"/>
      <c r="DL110" s="298"/>
      <c r="DM110" s="298"/>
      <c r="DN110" s="298"/>
      <c r="DO110" s="298"/>
      <c r="DP110" s="298"/>
      <c r="DQ110" s="298"/>
      <c r="DR110" s="670"/>
    </row>
    <row r="111" spans="1:122" s="581" customFormat="1" ht="18">
      <c r="A111" s="613" t="s">
        <v>88</v>
      </c>
      <c r="B111" s="682" t="s">
        <v>778</v>
      </c>
      <c r="C111" s="683" t="s">
        <v>287</v>
      </c>
      <c r="D111" s="684" t="s">
        <v>779</v>
      </c>
      <c r="E111" s="683"/>
      <c r="F111" s="685"/>
      <c r="G111" s="686">
        <v>14000</v>
      </c>
      <c r="H111" s="686">
        <f t="shared" ref="H111" si="60">G111*98%</f>
        <v>13720</v>
      </c>
      <c r="I111" s="686"/>
      <c r="J111" s="686"/>
      <c r="K111" s="686"/>
      <c r="L111" s="686"/>
      <c r="M111" s="686"/>
      <c r="N111" s="686"/>
      <c r="O111" s="686"/>
      <c r="P111" s="686"/>
      <c r="Q111" s="617">
        <f t="shared" si="59"/>
        <v>0</v>
      </c>
      <c r="R111" s="686">
        <f t="shared" ref="R111" si="61">H111</f>
        <v>13720</v>
      </c>
      <c r="S111" s="596">
        <v>5000</v>
      </c>
      <c r="T111" s="687"/>
      <c r="U111" s="587"/>
      <c r="V111" s="446"/>
      <c r="W111" s="589"/>
      <c r="AC111" s="669"/>
      <c r="AD111" s="298"/>
      <c r="AE111" s="298"/>
      <c r="AF111" s="298"/>
      <c r="AG111" s="298"/>
      <c r="AH111" s="298"/>
      <c r="AI111" s="298"/>
      <c r="AJ111" s="298"/>
      <c r="AK111" s="298"/>
      <c r="AL111" s="298"/>
      <c r="AM111" s="298"/>
      <c r="AN111" s="298"/>
      <c r="AO111" s="298"/>
      <c r="AP111" s="298"/>
      <c r="AQ111" s="298"/>
      <c r="AR111" s="298"/>
      <c r="AS111" s="298"/>
      <c r="AT111" s="298"/>
      <c r="AU111" s="298"/>
      <c r="AV111" s="298"/>
      <c r="AW111" s="298"/>
      <c r="AX111" s="298"/>
      <c r="AY111" s="298"/>
      <c r="AZ111" s="298"/>
      <c r="BA111" s="298"/>
      <c r="BB111" s="298"/>
      <c r="BC111" s="298"/>
      <c r="BD111" s="298"/>
      <c r="BE111" s="298"/>
      <c r="BF111" s="298"/>
      <c r="BG111" s="298"/>
      <c r="BH111" s="298"/>
      <c r="BI111" s="298"/>
      <c r="BJ111" s="298"/>
      <c r="BK111" s="298"/>
      <c r="BL111" s="298"/>
      <c r="BM111" s="298"/>
      <c r="BN111" s="298"/>
      <c r="BO111" s="298"/>
      <c r="BP111" s="298"/>
      <c r="BQ111" s="298"/>
      <c r="BR111" s="298"/>
      <c r="BS111" s="298"/>
      <c r="BT111" s="298"/>
      <c r="BU111" s="298"/>
      <c r="BV111" s="298"/>
      <c r="BW111" s="298"/>
      <c r="BX111" s="298"/>
      <c r="BY111" s="298"/>
      <c r="BZ111" s="298"/>
      <c r="CA111" s="298"/>
      <c r="CB111" s="298"/>
      <c r="CC111" s="298"/>
      <c r="CD111" s="298"/>
      <c r="CE111" s="298"/>
      <c r="CF111" s="298"/>
      <c r="CG111" s="298"/>
      <c r="CH111" s="298"/>
      <c r="CI111" s="298"/>
      <c r="CJ111" s="298"/>
      <c r="CK111" s="298"/>
      <c r="CL111" s="298"/>
      <c r="CM111" s="298"/>
      <c r="CN111" s="298"/>
      <c r="CO111" s="298"/>
      <c r="CP111" s="298"/>
      <c r="CQ111" s="298"/>
      <c r="CR111" s="298"/>
      <c r="CS111" s="298"/>
      <c r="CT111" s="298"/>
      <c r="CU111" s="298"/>
      <c r="CV111" s="298"/>
      <c r="CW111" s="298"/>
      <c r="CX111" s="298"/>
      <c r="CY111" s="298"/>
      <c r="CZ111" s="298"/>
      <c r="DA111" s="298"/>
      <c r="DB111" s="298"/>
      <c r="DC111" s="298"/>
      <c r="DD111" s="298"/>
      <c r="DE111" s="298"/>
      <c r="DF111" s="298"/>
      <c r="DG111" s="298"/>
      <c r="DH111" s="298"/>
      <c r="DI111" s="298"/>
      <c r="DJ111" s="298"/>
      <c r="DK111" s="298"/>
      <c r="DL111" s="298"/>
      <c r="DM111" s="298"/>
      <c r="DN111" s="298"/>
      <c r="DO111" s="298"/>
      <c r="DP111" s="298"/>
      <c r="DQ111" s="298"/>
      <c r="DR111" s="670"/>
    </row>
    <row r="112" spans="1:122" s="581" customFormat="1" ht="22.5">
      <c r="A112" s="613" t="s">
        <v>90</v>
      </c>
      <c r="B112" s="681" t="s">
        <v>792</v>
      </c>
      <c r="C112" s="595" t="s">
        <v>287</v>
      </c>
      <c r="D112" s="595" t="s">
        <v>375</v>
      </c>
      <c r="E112" s="595"/>
      <c r="F112" s="595"/>
      <c r="G112" s="596">
        <v>3750</v>
      </c>
      <c r="H112" s="596">
        <f t="shared" ref="H112:H113" si="62">G112*95%</f>
        <v>3562.5</v>
      </c>
      <c r="I112" s="596"/>
      <c r="J112" s="596"/>
      <c r="K112" s="602"/>
      <c r="L112" s="596"/>
      <c r="M112" s="596"/>
      <c r="N112" s="596"/>
      <c r="O112" s="596"/>
      <c r="P112" s="596"/>
      <c r="Q112" s="617">
        <f t="shared" si="59"/>
        <v>0</v>
      </c>
      <c r="R112" s="596">
        <f t="shared" ref="R112:R117" si="63">H112-Q112</f>
        <v>3562.5</v>
      </c>
      <c r="S112" s="596">
        <v>1800</v>
      </c>
      <c r="T112" s="587"/>
      <c r="U112" s="587"/>
      <c r="V112" s="446"/>
      <c r="W112" s="589"/>
      <c r="AC112" s="669"/>
      <c r="AD112" s="298"/>
      <c r="AE112" s="298"/>
      <c r="AF112" s="298"/>
      <c r="AG112" s="298"/>
      <c r="AH112" s="298"/>
      <c r="AI112" s="298"/>
      <c r="AJ112" s="298"/>
      <c r="AK112" s="298"/>
      <c r="AL112" s="298"/>
      <c r="AM112" s="298"/>
      <c r="AN112" s="298"/>
      <c r="AO112" s="298"/>
      <c r="AP112" s="298"/>
      <c r="AQ112" s="298"/>
      <c r="AR112" s="298"/>
      <c r="AS112" s="298"/>
      <c r="AT112" s="298"/>
      <c r="AU112" s="298"/>
      <c r="AV112" s="298"/>
      <c r="AW112" s="298"/>
      <c r="AX112" s="298"/>
      <c r="AY112" s="298"/>
      <c r="AZ112" s="298"/>
      <c r="BA112" s="298"/>
      <c r="BB112" s="298"/>
      <c r="BC112" s="298"/>
      <c r="BD112" s="298"/>
      <c r="BE112" s="298"/>
      <c r="BF112" s="298"/>
      <c r="BG112" s="298"/>
      <c r="BH112" s="298"/>
      <c r="BI112" s="298"/>
      <c r="BJ112" s="298"/>
      <c r="BK112" s="298"/>
      <c r="BL112" s="298"/>
      <c r="BM112" s="298"/>
      <c r="BN112" s="298"/>
      <c r="BO112" s="298"/>
      <c r="BP112" s="298"/>
      <c r="BQ112" s="298"/>
      <c r="BR112" s="298"/>
      <c r="BS112" s="298"/>
      <c r="BT112" s="298"/>
      <c r="BU112" s="298"/>
      <c r="BV112" s="298"/>
      <c r="BW112" s="298"/>
      <c r="BX112" s="298"/>
      <c r="BY112" s="298"/>
      <c r="BZ112" s="298"/>
      <c r="CA112" s="298"/>
      <c r="CB112" s="298"/>
      <c r="CC112" s="298"/>
      <c r="CD112" s="298"/>
      <c r="CE112" s="298"/>
      <c r="CF112" s="298"/>
      <c r="CG112" s="298"/>
      <c r="CH112" s="298"/>
      <c r="CI112" s="298"/>
      <c r="CJ112" s="298"/>
      <c r="CK112" s="298"/>
      <c r="CL112" s="298"/>
      <c r="CM112" s="298"/>
      <c r="CN112" s="298"/>
      <c r="CO112" s="298"/>
      <c r="CP112" s="298"/>
      <c r="CQ112" s="298"/>
      <c r="CR112" s="298"/>
      <c r="CS112" s="298"/>
      <c r="CT112" s="298"/>
      <c r="CU112" s="298"/>
      <c r="CV112" s="298"/>
      <c r="CW112" s="298"/>
      <c r="CX112" s="298"/>
      <c r="CY112" s="298"/>
      <c r="CZ112" s="298"/>
      <c r="DA112" s="298"/>
      <c r="DB112" s="298"/>
      <c r="DC112" s="298"/>
      <c r="DD112" s="298"/>
      <c r="DE112" s="298"/>
      <c r="DF112" s="298"/>
      <c r="DG112" s="298"/>
      <c r="DH112" s="298"/>
      <c r="DI112" s="298"/>
      <c r="DJ112" s="298"/>
      <c r="DK112" s="298"/>
      <c r="DL112" s="298"/>
      <c r="DM112" s="298"/>
      <c r="DN112" s="298"/>
      <c r="DO112" s="298"/>
      <c r="DP112" s="298"/>
      <c r="DQ112" s="298"/>
      <c r="DR112" s="670"/>
    </row>
    <row r="113" spans="1:122" s="581" customFormat="1" ht="33.75">
      <c r="A113" s="613" t="s">
        <v>92</v>
      </c>
      <c r="B113" s="681" t="s">
        <v>793</v>
      </c>
      <c r="C113" s="595" t="s">
        <v>287</v>
      </c>
      <c r="D113" s="595" t="s">
        <v>377</v>
      </c>
      <c r="E113" s="595"/>
      <c r="F113" s="595"/>
      <c r="G113" s="596">
        <v>7000</v>
      </c>
      <c r="H113" s="596">
        <f t="shared" si="62"/>
        <v>6650</v>
      </c>
      <c r="I113" s="596"/>
      <c r="J113" s="596"/>
      <c r="K113" s="602"/>
      <c r="L113" s="596"/>
      <c r="M113" s="596"/>
      <c r="N113" s="596"/>
      <c r="O113" s="596"/>
      <c r="P113" s="596"/>
      <c r="Q113" s="617">
        <f t="shared" si="59"/>
        <v>0</v>
      </c>
      <c r="R113" s="596">
        <f t="shared" si="63"/>
        <v>6650</v>
      </c>
      <c r="S113" s="596">
        <v>3000</v>
      </c>
      <c r="T113" s="587"/>
      <c r="U113" s="587"/>
      <c r="V113" s="446"/>
      <c r="W113" s="589"/>
      <c r="AC113" s="669"/>
      <c r="AD113" s="298"/>
      <c r="AE113" s="298"/>
      <c r="AF113" s="298"/>
      <c r="AG113" s="298"/>
      <c r="AH113" s="298"/>
      <c r="AI113" s="298"/>
      <c r="AJ113" s="298"/>
      <c r="AK113" s="298"/>
      <c r="AL113" s="298"/>
      <c r="AM113" s="298"/>
      <c r="AN113" s="298"/>
      <c r="AO113" s="298"/>
      <c r="AP113" s="298"/>
      <c r="AQ113" s="298"/>
      <c r="AR113" s="298"/>
      <c r="AS113" s="298"/>
      <c r="AT113" s="298"/>
      <c r="AU113" s="298"/>
      <c r="AV113" s="298"/>
      <c r="AW113" s="298"/>
      <c r="AX113" s="298"/>
      <c r="AY113" s="298"/>
      <c r="AZ113" s="298"/>
      <c r="BA113" s="298"/>
      <c r="BB113" s="298"/>
      <c r="BC113" s="298"/>
      <c r="BD113" s="298"/>
      <c r="BE113" s="298"/>
      <c r="BF113" s="298"/>
      <c r="BG113" s="298"/>
      <c r="BH113" s="298"/>
      <c r="BI113" s="298"/>
      <c r="BJ113" s="298"/>
      <c r="BK113" s="298"/>
      <c r="BL113" s="298"/>
      <c r="BM113" s="298"/>
      <c r="BN113" s="298"/>
      <c r="BO113" s="298"/>
      <c r="BP113" s="298"/>
      <c r="BQ113" s="298"/>
      <c r="BR113" s="298"/>
      <c r="BS113" s="298"/>
      <c r="BT113" s="298"/>
      <c r="BU113" s="298"/>
      <c r="BV113" s="298"/>
      <c r="BW113" s="298"/>
      <c r="BX113" s="298"/>
      <c r="BY113" s="298"/>
      <c r="BZ113" s="298"/>
      <c r="CA113" s="298"/>
      <c r="CB113" s="298"/>
      <c r="CC113" s="298"/>
      <c r="CD113" s="298"/>
      <c r="CE113" s="298"/>
      <c r="CF113" s="298"/>
      <c r="CG113" s="298"/>
      <c r="CH113" s="298"/>
      <c r="CI113" s="298"/>
      <c r="CJ113" s="298"/>
      <c r="CK113" s="298"/>
      <c r="CL113" s="298"/>
      <c r="CM113" s="298"/>
      <c r="CN113" s="298"/>
      <c r="CO113" s="298"/>
      <c r="CP113" s="298"/>
      <c r="CQ113" s="298"/>
      <c r="CR113" s="298"/>
      <c r="CS113" s="298"/>
      <c r="CT113" s="298"/>
      <c r="CU113" s="298"/>
      <c r="CV113" s="298"/>
      <c r="CW113" s="298"/>
      <c r="CX113" s="298"/>
      <c r="CY113" s="298"/>
      <c r="CZ113" s="298"/>
      <c r="DA113" s="298"/>
      <c r="DB113" s="298"/>
      <c r="DC113" s="298"/>
      <c r="DD113" s="298"/>
      <c r="DE113" s="298"/>
      <c r="DF113" s="298"/>
      <c r="DG113" s="298"/>
      <c r="DH113" s="298"/>
      <c r="DI113" s="298"/>
      <c r="DJ113" s="298"/>
      <c r="DK113" s="298"/>
      <c r="DL113" s="298"/>
      <c r="DM113" s="298"/>
      <c r="DN113" s="298"/>
      <c r="DO113" s="298"/>
      <c r="DP113" s="298"/>
      <c r="DQ113" s="298"/>
      <c r="DR113" s="670"/>
    </row>
    <row r="114" spans="1:122" s="581" customFormat="1" ht="33.75">
      <c r="A114" s="613" t="s">
        <v>111</v>
      </c>
      <c r="B114" s="681" t="s">
        <v>770</v>
      </c>
      <c r="C114" s="595" t="s">
        <v>287</v>
      </c>
      <c r="D114" s="595" t="s">
        <v>771</v>
      </c>
      <c r="E114" s="595"/>
      <c r="F114" s="595"/>
      <c r="G114" s="596">
        <v>1500</v>
      </c>
      <c r="H114" s="596">
        <f t="shared" ref="H114" si="64">G114-20</f>
        <v>1480</v>
      </c>
      <c r="I114" s="596"/>
      <c r="J114" s="596"/>
      <c r="K114" s="602"/>
      <c r="L114" s="596"/>
      <c r="M114" s="596"/>
      <c r="N114" s="596"/>
      <c r="O114" s="596"/>
      <c r="P114" s="596"/>
      <c r="Q114" s="617">
        <f t="shared" si="59"/>
        <v>0</v>
      </c>
      <c r="R114" s="596">
        <f t="shared" si="63"/>
        <v>1480</v>
      </c>
      <c r="S114" s="596">
        <v>1000</v>
      </c>
      <c r="T114" s="587"/>
      <c r="U114" s="587"/>
      <c r="V114" s="446"/>
      <c r="W114" s="589"/>
      <c r="AC114" s="669"/>
      <c r="AD114" s="298"/>
      <c r="AE114" s="298"/>
      <c r="AF114" s="298"/>
      <c r="AG114" s="298"/>
      <c r="AH114" s="298"/>
      <c r="AI114" s="298"/>
      <c r="AJ114" s="298"/>
      <c r="AK114" s="298"/>
      <c r="AL114" s="298"/>
      <c r="AM114" s="298"/>
      <c r="AN114" s="298"/>
      <c r="AO114" s="298"/>
      <c r="AP114" s="298"/>
      <c r="AQ114" s="298"/>
      <c r="AR114" s="298"/>
      <c r="AS114" s="298"/>
      <c r="AT114" s="298"/>
      <c r="AU114" s="298"/>
      <c r="AV114" s="298"/>
      <c r="AW114" s="298"/>
      <c r="AX114" s="298"/>
      <c r="AY114" s="298"/>
      <c r="AZ114" s="298"/>
      <c r="BA114" s="298"/>
      <c r="BB114" s="298"/>
      <c r="BC114" s="298"/>
      <c r="BD114" s="298"/>
      <c r="BE114" s="298"/>
      <c r="BF114" s="298"/>
      <c r="BG114" s="298"/>
      <c r="BH114" s="298"/>
      <c r="BI114" s="298"/>
      <c r="BJ114" s="298"/>
      <c r="BK114" s="298"/>
      <c r="BL114" s="298"/>
      <c r="BM114" s="298"/>
      <c r="BN114" s="298"/>
      <c r="BO114" s="298"/>
      <c r="BP114" s="298"/>
      <c r="BQ114" s="298"/>
      <c r="BR114" s="298"/>
      <c r="BS114" s="298"/>
      <c r="BT114" s="298"/>
      <c r="BU114" s="298"/>
      <c r="BV114" s="298"/>
      <c r="BW114" s="298"/>
      <c r="BX114" s="298"/>
      <c r="BY114" s="298"/>
      <c r="BZ114" s="298"/>
      <c r="CA114" s="298"/>
      <c r="CB114" s="298"/>
      <c r="CC114" s="298"/>
      <c r="CD114" s="298"/>
      <c r="CE114" s="298"/>
      <c r="CF114" s="298"/>
      <c r="CG114" s="298"/>
      <c r="CH114" s="298"/>
      <c r="CI114" s="298"/>
      <c r="CJ114" s="298"/>
      <c r="CK114" s="298"/>
      <c r="CL114" s="298"/>
      <c r="CM114" s="298"/>
      <c r="CN114" s="298"/>
      <c r="CO114" s="298"/>
      <c r="CP114" s="298"/>
      <c r="CQ114" s="298"/>
      <c r="CR114" s="298"/>
      <c r="CS114" s="298"/>
      <c r="CT114" s="298"/>
      <c r="CU114" s="298"/>
      <c r="CV114" s="298"/>
      <c r="CW114" s="298"/>
      <c r="CX114" s="298"/>
      <c r="CY114" s="298"/>
      <c r="CZ114" s="298"/>
      <c r="DA114" s="298"/>
      <c r="DB114" s="298"/>
      <c r="DC114" s="298"/>
      <c r="DD114" s="298"/>
      <c r="DE114" s="298"/>
      <c r="DF114" s="298"/>
      <c r="DG114" s="298"/>
      <c r="DH114" s="298"/>
      <c r="DI114" s="298"/>
      <c r="DJ114" s="298"/>
      <c r="DK114" s="298"/>
      <c r="DL114" s="298"/>
      <c r="DM114" s="298"/>
      <c r="DN114" s="298"/>
      <c r="DO114" s="298"/>
      <c r="DP114" s="298"/>
      <c r="DQ114" s="298"/>
      <c r="DR114" s="670"/>
    </row>
    <row r="115" spans="1:122" s="581" customFormat="1" ht="45">
      <c r="A115" s="613" t="s">
        <v>506</v>
      </c>
      <c r="B115" s="688" t="s">
        <v>796</v>
      </c>
      <c r="C115" s="595" t="s">
        <v>286</v>
      </c>
      <c r="D115" s="595" t="s">
        <v>797</v>
      </c>
      <c r="E115" s="595"/>
      <c r="F115" s="595"/>
      <c r="G115" s="596">
        <v>45000</v>
      </c>
      <c r="H115" s="596">
        <f>G115*95%</f>
        <v>42750</v>
      </c>
      <c r="I115" s="596"/>
      <c r="J115" s="596"/>
      <c r="K115" s="602"/>
      <c r="L115" s="596"/>
      <c r="M115" s="596"/>
      <c r="N115" s="596"/>
      <c r="O115" s="596"/>
      <c r="P115" s="596"/>
      <c r="Q115" s="617">
        <f t="shared" si="59"/>
        <v>0</v>
      </c>
      <c r="R115" s="596">
        <f t="shared" si="63"/>
        <v>42750</v>
      </c>
      <c r="S115" s="596">
        <v>13000</v>
      </c>
      <c r="T115" s="587"/>
      <c r="U115" s="587"/>
      <c r="V115" s="446"/>
      <c r="W115" s="589"/>
      <c r="AC115" s="669"/>
      <c r="AD115" s="298"/>
      <c r="AE115" s="298"/>
      <c r="AF115" s="298"/>
      <c r="AG115" s="298"/>
      <c r="AH115" s="298"/>
      <c r="AI115" s="298"/>
      <c r="AJ115" s="298"/>
      <c r="AK115" s="298"/>
      <c r="AL115" s="298"/>
      <c r="AM115" s="298"/>
      <c r="AN115" s="298"/>
      <c r="AO115" s="298"/>
      <c r="AP115" s="298"/>
      <c r="AQ115" s="298"/>
      <c r="AR115" s="298"/>
      <c r="AS115" s="298"/>
      <c r="AT115" s="298"/>
      <c r="AU115" s="298"/>
      <c r="AV115" s="298"/>
      <c r="AW115" s="298"/>
      <c r="AX115" s="298"/>
      <c r="AY115" s="298"/>
      <c r="AZ115" s="298"/>
      <c r="BA115" s="298"/>
      <c r="BB115" s="298"/>
      <c r="BC115" s="298"/>
      <c r="BD115" s="298"/>
      <c r="BE115" s="298"/>
      <c r="BF115" s="298"/>
      <c r="BG115" s="298"/>
      <c r="BH115" s="298"/>
      <c r="BI115" s="298"/>
      <c r="BJ115" s="298"/>
      <c r="BK115" s="298"/>
      <c r="BL115" s="298"/>
      <c r="BM115" s="298"/>
      <c r="BN115" s="298"/>
      <c r="BO115" s="298"/>
      <c r="BP115" s="298"/>
      <c r="BQ115" s="298"/>
      <c r="BR115" s="298"/>
      <c r="BS115" s="298"/>
      <c r="BT115" s="298"/>
      <c r="BU115" s="298"/>
      <c r="BV115" s="298"/>
      <c r="BW115" s="298"/>
      <c r="BX115" s="298"/>
      <c r="BY115" s="298"/>
      <c r="BZ115" s="298"/>
      <c r="CA115" s="298"/>
      <c r="CB115" s="298"/>
      <c r="CC115" s="298"/>
      <c r="CD115" s="298"/>
      <c r="CE115" s="298"/>
      <c r="CF115" s="298"/>
      <c r="CG115" s="298"/>
      <c r="CH115" s="298"/>
      <c r="CI115" s="298"/>
      <c r="CJ115" s="298"/>
      <c r="CK115" s="298"/>
      <c r="CL115" s="298"/>
      <c r="CM115" s="298"/>
      <c r="CN115" s="298"/>
      <c r="CO115" s="298"/>
      <c r="CP115" s="298"/>
      <c r="CQ115" s="298"/>
      <c r="CR115" s="298"/>
      <c r="CS115" s="298"/>
      <c r="CT115" s="298"/>
      <c r="CU115" s="298"/>
      <c r="CV115" s="298"/>
      <c r="CW115" s="298"/>
      <c r="CX115" s="298"/>
      <c r="CY115" s="298"/>
      <c r="CZ115" s="298"/>
      <c r="DA115" s="298"/>
      <c r="DB115" s="298"/>
      <c r="DC115" s="298"/>
      <c r="DD115" s="298"/>
      <c r="DE115" s="298"/>
      <c r="DF115" s="298"/>
      <c r="DG115" s="298"/>
      <c r="DH115" s="298"/>
      <c r="DI115" s="298"/>
      <c r="DJ115" s="298"/>
      <c r="DK115" s="298"/>
      <c r="DL115" s="298"/>
      <c r="DM115" s="298"/>
      <c r="DN115" s="298"/>
      <c r="DO115" s="298"/>
      <c r="DP115" s="298"/>
      <c r="DQ115" s="298"/>
      <c r="DR115" s="670"/>
    </row>
    <row r="116" spans="1:122" s="581" customFormat="1" ht="18">
      <c r="A116" s="613" t="s">
        <v>725</v>
      </c>
      <c r="B116" s="681" t="s">
        <v>772</v>
      </c>
      <c r="C116" s="595" t="s">
        <v>286</v>
      </c>
      <c r="D116" s="595" t="s">
        <v>773</v>
      </c>
      <c r="E116" s="595"/>
      <c r="F116" s="595"/>
      <c r="G116" s="596">
        <v>3000</v>
      </c>
      <c r="H116" s="596">
        <f>G116-50</f>
        <v>2950</v>
      </c>
      <c r="I116" s="596"/>
      <c r="J116" s="596"/>
      <c r="K116" s="602"/>
      <c r="L116" s="596"/>
      <c r="M116" s="596"/>
      <c r="N116" s="596"/>
      <c r="O116" s="596"/>
      <c r="P116" s="596"/>
      <c r="Q116" s="617">
        <f t="shared" si="59"/>
        <v>0</v>
      </c>
      <c r="R116" s="596">
        <f t="shared" si="63"/>
        <v>2950</v>
      </c>
      <c r="S116" s="596">
        <v>1500</v>
      </c>
      <c r="T116" s="587"/>
      <c r="U116" s="587"/>
      <c r="V116" s="446"/>
      <c r="W116" s="589"/>
      <c r="AC116" s="669"/>
      <c r="AD116" s="298"/>
      <c r="AE116" s="298"/>
      <c r="AF116" s="298"/>
      <c r="AG116" s="298"/>
      <c r="AH116" s="298"/>
      <c r="AI116" s="298"/>
      <c r="AJ116" s="298"/>
      <c r="AK116" s="298"/>
      <c r="AL116" s="298"/>
      <c r="AM116" s="298"/>
      <c r="AN116" s="298"/>
      <c r="AO116" s="298"/>
      <c r="AP116" s="298"/>
      <c r="AQ116" s="298"/>
      <c r="AR116" s="298"/>
      <c r="AS116" s="298"/>
      <c r="AT116" s="298"/>
      <c r="AU116" s="298"/>
      <c r="AV116" s="298"/>
      <c r="AW116" s="298"/>
      <c r="AX116" s="298"/>
      <c r="AY116" s="298"/>
      <c r="AZ116" s="298"/>
      <c r="BA116" s="298"/>
      <c r="BB116" s="298"/>
      <c r="BC116" s="298"/>
      <c r="BD116" s="298"/>
      <c r="BE116" s="298"/>
      <c r="BF116" s="298"/>
      <c r="BG116" s="298"/>
      <c r="BH116" s="298"/>
      <c r="BI116" s="298"/>
      <c r="BJ116" s="298"/>
      <c r="BK116" s="298"/>
      <c r="BL116" s="298"/>
      <c r="BM116" s="298"/>
      <c r="BN116" s="298"/>
      <c r="BO116" s="298"/>
      <c r="BP116" s="298"/>
      <c r="BQ116" s="298"/>
      <c r="BR116" s="298"/>
      <c r="BS116" s="298"/>
      <c r="BT116" s="298"/>
      <c r="BU116" s="298"/>
      <c r="BV116" s="298"/>
      <c r="BW116" s="298"/>
      <c r="BX116" s="298"/>
      <c r="BY116" s="298"/>
      <c r="BZ116" s="298"/>
      <c r="CA116" s="298"/>
      <c r="CB116" s="298"/>
      <c r="CC116" s="298"/>
      <c r="CD116" s="298"/>
      <c r="CE116" s="298"/>
      <c r="CF116" s="298"/>
      <c r="CG116" s="298"/>
      <c r="CH116" s="298"/>
      <c r="CI116" s="298"/>
      <c r="CJ116" s="298"/>
      <c r="CK116" s="298"/>
      <c r="CL116" s="298"/>
      <c r="CM116" s="298"/>
      <c r="CN116" s="298"/>
      <c r="CO116" s="298"/>
      <c r="CP116" s="298"/>
      <c r="CQ116" s="298"/>
      <c r="CR116" s="298"/>
      <c r="CS116" s="298"/>
      <c r="CT116" s="298"/>
      <c r="CU116" s="298"/>
      <c r="CV116" s="298"/>
      <c r="CW116" s="298"/>
      <c r="CX116" s="298"/>
      <c r="CY116" s="298"/>
      <c r="CZ116" s="298"/>
      <c r="DA116" s="298"/>
      <c r="DB116" s="298"/>
      <c r="DC116" s="298"/>
      <c r="DD116" s="298"/>
      <c r="DE116" s="298"/>
      <c r="DF116" s="298"/>
      <c r="DG116" s="298"/>
      <c r="DH116" s="298"/>
      <c r="DI116" s="298"/>
      <c r="DJ116" s="298"/>
      <c r="DK116" s="298"/>
      <c r="DL116" s="298"/>
      <c r="DM116" s="298"/>
      <c r="DN116" s="298"/>
      <c r="DO116" s="298"/>
      <c r="DP116" s="298"/>
      <c r="DQ116" s="298"/>
      <c r="DR116" s="670"/>
    </row>
    <row r="117" spans="1:122" s="581" customFormat="1" ht="22.5">
      <c r="A117" s="613" t="s">
        <v>930</v>
      </c>
      <c r="B117" s="681" t="s">
        <v>774</v>
      </c>
      <c r="C117" s="595" t="s">
        <v>286</v>
      </c>
      <c r="D117" s="595" t="s">
        <v>622</v>
      </c>
      <c r="E117" s="595"/>
      <c r="F117" s="595"/>
      <c r="G117" s="596">
        <v>4500</v>
      </c>
      <c r="H117" s="596">
        <f>G117-50</f>
        <v>4450</v>
      </c>
      <c r="I117" s="596"/>
      <c r="J117" s="596"/>
      <c r="K117" s="602"/>
      <c r="L117" s="596"/>
      <c r="M117" s="596"/>
      <c r="N117" s="596"/>
      <c r="O117" s="596"/>
      <c r="P117" s="596"/>
      <c r="Q117" s="617">
        <f t="shared" si="59"/>
        <v>0</v>
      </c>
      <c r="R117" s="596">
        <f t="shared" si="63"/>
        <v>4450</v>
      </c>
      <c r="S117" s="596">
        <v>2000</v>
      </c>
      <c r="T117" s="587"/>
      <c r="U117" s="587"/>
      <c r="V117" s="446"/>
      <c r="W117" s="589"/>
      <c r="AC117" s="669"/>
      <c r="AD117" s="298"/>
      <c r="AE117" s="298"/>
      <c r="AF117" s="298"/>
      <c r="AG117" s="298"/>
      <c r="AH117" s="298"/>
      <c r="AI117" s="298"/>
      <c r="AJ117" s="298"/>
      <c r="AK117" s="298"/>
      <c r="AL117" s="298"/>
      <c r="AM117" s="298"/>
      <c r="AN117" s="298"/>
      <c r="AO117" s="298"/>
      <c r="AP117" s="298"/>
      <c r="AQ117" s="298"/>
      <c r="AR117" s="298"/>
      <c r="AS117" s="298"/>
      <c r="AT117" s="298"/>
      <c r="AU117" s="298"/>
      <c r="AV117" s="298"/>
      <c r="AW117" s="298"/>
      <c r="AX117" s="298"/>
      <c r="AY117" s="298"/>
      <c r="AZ117" s="298"/>
      <c r="BA117" s="298"/>
      <c r="BB117" s="298"/>
      <c r="BC117" s="298"/>
      <c r="BD117" s="298"/>
      <c r="BE117" s="298"/>
      <c r="BF117" s="298"/>
      <c r="BG117" s="298"/>
      <c r="BH117" s="298"/>
      <c r="BI117" s="298"/>
      <c r="BJ117" s="298"/>
      <c r="BK117" s="298"/>
      <c r="BL117" s="298"/>
      <c r="BM117" s="298"/>
      <c r="BN117" s="298"/>
      <c r="BO117" s="298"/>
      <c r="BP117" s="298"/>
      <c r="BQ117" s="298"/>
      <c r="BR117" s="298"/>
      <c r="BS117" s="298"/>
      <c r="BT117" s="298"/>
      <c r="BU117" s="298"/>
      <c r="BV117" s="298"/>
      <c r="BW117" s="298"/>
      <c r="BX117" s="298"/>
      <c r="BY117" s="298"/>
      <c r="BZ117" s="298"/>
      <c r="CA117" s="298"/>
      <c r="CB117" s="298"/>
      <c r="CC117" s="298"/>
      <c r="CD117" s="298"/>
      <c r="CE117" s="298"/>
      <c r="CF117" s="298"/>
      <c r="CG117" s="298"/>
      <c r="CH117" s="298"/>
      <c r="CI117" s="298"/>
      <c r="CJ117" s="298"/>
      <c r="CK117" s="298"/>
      <c r="CL117" s="298"/>
      <c r="CM117" s="298"/>
      <c r="CN117" s="298"/>
      <c r="CO117" s="298"/>
      <c r="CP117" s="298"/>
      <c r="CQ117" s="298"/>
      <c r="CR117" s="298"/>
      <c r="CS117" s="298"/>
      <c r="CT117" s="298"/>
      <c r="CU117" s="298"/>
      <c r="CV117" s="298"/>
      <c r="CW117" s="298"/>
      <c r="CX117" s="298"/>
      <c r="CY117" s="298"/>
      <c r="CZ117" s="298"/>
      <c r="DA117" s="298"/>
      <c r="DB117" s="298"/>
      <c r="DC117" s="298"/>
      <c r="DD117" s="298"/>
      <c r="DE117" s="298"/>
      <c r="DF117" s="298"/>
      <c r="DG117" s="298"/>
      <c r="DH117" s="298"/>
      <c r="DI117" s="298"/>
      <c r="DJ117" s="298"/>
      <c r="DK117" s="298"/>
      <c r="DL117" s="298"/>
      <c r="DM117" s="298"/>
      <c r="DN117" s="298"/>
      <c r="DO117" s="298"/>
      <c r="DP117" s="298"/>
      <c r="DQ117" s="298"/>
      <c r="DR117" s="670"/>
    </row>
    <row r="118" spans="1:122" s="581" customFormat="1" ht="22.5">
      <c r="A118" s="613" t="s">
        <v>931</v>
      </c>
      <c r="B118" s="681" t="s">
        <v>780</v>
      </c>
      <c r="C118" s="683" t="s">
        <v>286</v>
      </c>
      <c r="D118" s="684" t="s">
        <v>781</v>
      </c>
      <c r="E118" s="683"/>
      <c r="F118" s="685"/>
      <c r="G118" s="686">
        <v>9000</v>
      </c>
      <c r="H118" s="686">
        <f t="shared" ref="H118" si="65">G118*98%</f>
        <v>8820</v>
      </c>
      <c r="I118" s="686"/>
      <c r="J118" s="686"/>
      <c r="K118" s="686"/>
      <c r="L118" s="686"/>
      <c r="M118" s="686"/>
      <c r="N118" s="686"/>
      <c r="O118" s="686"/>
      <c r="P118" s="686"/>
      <c r="Q118" s="617">
        <f t="shared" si="59"/>
        <v>0</v>
      </c>
      <c r="R118" s="686">
        <f t="shared" ref="R118" si="66">H118</f>
        <v>8820</v>
      </c>
      <c r="S118" s="596">
        <v>4000</v>
      </c>
      <c r="T118" s="587"/>
      <c r="U118" s="587"/>
      <c r="V118" s="446"/>
      <c r="W118" s="589"/>
      <c r="AC118" s="669"/>
      <c r="AD118" s="298"/>
      <c r="AE118" s="298"/>
      <c r="AF118" s="298"/>
      <c r="AG118" s="298"/>
      <c r="AH118" s="298"/>
      <c r="AI118" s="298"/>
      <c r="AJ118" s="298"/>
      <c r="AK118" s="298"/>
      <c r="AL118" s="298"/>
      <c r="AM118" s="298"/>
      <c r="AN118" s="298"/>
      <c r="AO118" s="298"/>
      <c r="AP118" s="298"/>
      <c r="AQ118" s="298"/>
      <c r="AR118" s="298"/>
      <c r="AS118" s="298"/>
      <c r="AT118" s="298"/>
      <c r="AU118" s="298"/>
      <c r="AV118" s="298"/>
      <c r="AW118" s="298"/>
      <c r="AX118" s="298"/>
      <c r="AY118" s="298"/>
      <c r="AZ118" s="298"/>
      <c r="BA118" s="298"/>
      <c r="BB118" s="298"/>
      <c r="BC118" s="298"/>
      <c r="BD118" s="298"/>
      <c r="BE118" s="298"/>
      <c r="BF118" s="298"/>
      <c r="BG118" s="298"/>
      <c r="BH118" s="298"/>
      <c r="BI118" s="298"/>
      <c r="BJ118" s="298"/>
      <c r="BK118" s="298"/>
      <c r="BL118" s="298"/>
      <c r="BM118" s="298"/>
      <c r="BN118" s="298"/>
      <c r="BO118" s="298"/>
      <c r="BP118" s="298"/>
      <c r="BQ118" s="298"/>
      <c r="BR118" s="298"/>
      <c r="BS118" s="298"/>
      <c r="BT118" s="298"/>
      <c r="BU118" s="298"/>
      <c r="BV118" s="298"/>
      <c r="BW118" s="298"/>
      <c r="BX118" s="298"/>
      <c r="BY118" s="298"/>
      <c r="BZ118" s="298"/>
      <c r="CA118" s="298"/>
      <c r="CB118" s="298"/>
      <c r="CC118" s="298"/>
      <c r="CD118" s="298"/>
      <c r="CE118" s="298"/>
      <c r="CF118" s="298"/>
      <c r="CG118" s="298"/>
      <c r="CH118" s="298"/>
      <c r="CI118" s="298"/>
      <c r="CJ118" s="298"/>
      <c r="CK118" s="298"/>
      <c r="CL118" s="298"/>
      <c r="CM118" s="298"/>
      <c r="CN118" s="298"/>
      <c r="CO118" s="298"/>
      <c r="CP118" s="298"/>
      <c r="CQ118" s="298"/>
      <c r="CR118" s="298"/>
      <c r="CS118" s="298"/>
      <c r="CT118" s="298"/>
      <c r="CU118" s="298"/>
      <c r="CV118" s="298"/>
      <c r="CW118" s="298"/>
      <c r="CX118" s="298"/>
      <c r="CY118" s="298"/>
      <c r="CZ118" s="298"/>
      <c r="DA118" s="298"/>
      <c r="DB118" s="298"/>
      <c r="DC118" s="298"/>
      <c r="DD118" s="298"/>
      <c r="DE118" s="298"/>
      <c r="DF118" s="298"/>
      <c r="DG118" s="298"/>
      <c r="DH118" s="298"/>
      <c r="DI118" s="298"/>
      <c r="DJ118" s="298"/>
      <c r="DK118" s="298"/>
      <c r="DL118" s="298"/>
      <c r="DM118" s="298"/>
      <c r="DN118" s="298"/>
      <c r="DO118" s="298"/>
      <c r="DP118" s="298"/>
      <c r="DQ118" s="298"/>
      <c r="DR118" s="670"/>
    </row>
    <row r="119" spans="1:122" s="581" customFormat="1" ht="33.75">
      <c r="A119" s="613" t="s">
        <v>932</v>
      </c>
      <c r="B119" s="681" t="s">
        <v>794</v>
      </c>
      <c r="C119" s="595" t="s">
        <v>286</v>
      </c>
      <c r="D119" s="595" t="s">
        <v>795</v>
      </c>
      <c r="E119" s="595"/>
      <c r="F119" s="595"/>
      <c r="G119" s="596">
        <v>5000</v>
      </c>
      <c r="H119" s="596">
        <f>G119-50</f>
        <v>4950</v>
      </c>
      <c r="I119" s="596"/>
      <c r="J119" s="596"/>
      <c r="K119" s="602"/>
      <c r="L119" s="596"/>
      <c r="M119" s="596"/>
      <c r="N119" s="596"/>
      <c r="O119" s="596"/>
      <c r="P119" s="596"/>
      <c r="Q119" s="617">
        <f t="shared" si="59"/>
        <v>0</v>
      </c>
      <c r="R119" s="596">
        <f t="shared" ref="R119:R122" si="67">H119-Q119</f>
        <v>4950</v>
      </c>
      <c r="S119" s="596">
        <v>2400</v>
      </c>
      <c r="T119" s="587"/>
      <c r="U119" s="587"/>
      <c r="V119" s="446"/>
      <c r="W119" s="589"/>
      <c r="AC119" s="669"/>
      <c r="AD119" s="298"/>
      <c r="AE119" s="298"/>
      <c r="AF119" s="298"/>
      <c r="AG119" s="298"/>
      <c r="AH119" s="298"/>
      <c r="AI119" s="298"/>
      <c r="AJ119" s="298"/>
      <c r="AK119" s="298"/>
      <c r="AL119" s="298"/>
      <c r="AM119" s="298"/>
      <c r="AN119" s="298"/>
      <c r="AO119" s="298"/>
      <c r="AP119" s="298"/>
      <c r="AQ119" s="298"/>
      <c r="AR119" s="298"/>
      <c r="AS119" s="298"/>
      <c r="AT119" s="298"/>
      <c r="AU119" s="298"/>
      <c r="AV119" s="298"/>
      <c r="AW119" s="298"/>
      <c r="AX119" s="298"/>
      <c r="AY119" s="298"/>
      <c r="AZ119" s="298"/>
      <c r="BA119" s="298"/>
      <c r="BB119" s="298"/>
      <c r="BC119" s="298"/>
      <c r="BD119" s="298"/>
      <c r="BE119" s="298"/>
      <c r="BF119" s="298"/>
      <c r="BG119" s="298"/>
      <c r="BH119" s="298"/>
      <c r="BI119" s="298"/>
      <c r="BJ119" s="298"/>
      <c r="BK119" s="298"/>
      <c r="BL119" s="298"/>
      <c r="BM119" s="298"/>
      <c r="BN119" s="298"/>
      <c r="BO119" s="298"/>
      <c r="BP119" s="298"/>
      <c r="BQ119" s="298"/>
      <c r="BR119" s="298"/>
      <c r="BS119" s="298"/>
      <c r="BT119" s="298"/>
      <c r="BU119" s="298"/>
      <c r="BV119" s="298"/>
      <c r="BW119" s="298"/>
      <c r="BX119" s="298"/>
      <c r="BY119" s="298"/>
      <c r="BZ119" s="298"/>
      <c r="CA119" s="298"/>
      <c r="CB119" s="298"/>
      <c r="CC119" s="298"/>
      <c r="CD119" s="298"/>
      <c r="CE119" s="298"/>
      <c r="CF119" s="298"/>
      <c r="CG119" s="298"/>
      <c r="CH119" s="298"/>
      <c r="CI119" s="298"/>
      <c r="CJ119" s="298"/>
      <c r="CK119" s="298"/>
      <c r="CL119" s="298"/>
      <c r="CM119" s="298"/>
      <c r="CN119" s="298"/>
      <c r="CO119" s="298"/>
      <c r="CP119" s="298"/>
      <c r="CQ119" s="298"/>
      <c r="CR119" s="298"/>
      <c r="CS119" s="298"/>
      <c r="CT119" s="298"/>
      <c r="CU119" s="298"/>
      <c r="CV119" s="298"/>
      <c r="CW119" s="298"/>
      <c r="CX119" s="298"/>
      <c r="CY119" s="298"/>
      <c r="CZ119" s="298"/>
      <c r="DA119" s="298"/>
      <c r="DB119" s="298"/>
      <c r="DC119" s="298"/>
      <c r="DD119" s="298"/>
      <c r="DE119" s="298"/>
      <c r="DF119" s="298"/>
      <c r="DG119" s="298"/>
      <c r="DH119" s="298"/>
      <c r="DI119" s="298"/>
      <c r="DJ119" s="298"/>
      <c r="DK119" s="298"/>
      <c r="DL119" s="298"/>
      <c r="DM119" s="298"/>
      <c r="DN119" s="298"/>
      <c r="DO119" s="298"/>
      <c r="DP119" s="298"/>
      <c r="DQ119" s="298"/>
      <c r="DR119" s="670"/>
    </row>
    <row r="120" spans="1:122" s="581" customFormat="1" ht="22.5">
      <c r="A120" s="613" t="s">
        <v>933</v>
      </c>
      <c r="B120" s="688" t="s">
        <v>798</v>
      </c>
      <c r="C120" s="595" t="s">
        <v>286</v>
      </c>
      <c r="D120" s="595" t="s">
        <v>800</v>
      </c>
      <c r="E120" s="595"/>
      <c r="F120" s="595"/>
      <c r="G120" s="596">
        <v>20000</v>
      </c>
      <c r="H120" s="596">
        <f t="shared" ref="H120:H121" si="68">G120-50</f>
        <v>19950</v>
      </c>
      <c r="I120" s="596"/>
      <c r="J120" s="596"/>
      <c r="K120" s="602"/>
      <c r="L120" s="596"/>
      <c r="M120" s="596"/>
      <c r="N120" s="596"/>
      <c r="O120" s="596"/>
      <c r="P120" s="596"/>
      <c r="Q120" s="617">
        <f t="shared" si="59"/>
        <v>0</v>
      </c>
      <c r="R120" s="596">
        <f t="shared" si="67"/>
        <v>19950</v>
      </c>
      <c r="S120" s="596">
        <v>6500</v>
      </c>
      <c r="T120" s="587"/>
      <c r="U120" s="587"/>
      <c r="V120" s="446"/>
      <c r="W120" s="589"/>
      <c r="AC120" s="669"/>
      <c r="AD120" s="298"/>
      <c r="AE120" s="298"/>
      <c r="AF120" s="298"/>
      <c r="AG120" s="298"/>
      <c r="AH120" s="298"/>
      <c r="AI120" s="298"/>
      <c r="AJ120" s="298"/>
      <c r="AK120" s="298"/>
      <c r="AL120" s="298"/>
      <c r="AM120" s="298"/>
      <c r="AN120" s="298"/>
      <c r="AO120" s="298"/>
      <c r="AP120" s="298"/>
      <c r="AQ120" s="298"/>
      <c r="AR120" s="298"/>
      <c r="AS120" s="298"/>
      <c r="AT120" s="298"/>
      <c r="AU120" s="298"/>
      <c r="AV120" s="298"/>
      <c r="AW120" s="298"/>
      <c r="AX120" s="298"/>
      <c r="AY120" s="298"/>
      <c r="AZ120" s="298"/>
      <c r="BA120" s="298"/>
      <c r="BB120" s="298"/>
      <c r="BC120" s="298"/>
      <c r="BD120" s="298"/>
      <c r="BE120" s="298"/>
      <c r="BF120" s="298"/>
      <c r="BG120" s="298"/>
      <c r="BH120" s="298"/>
      <c r="BI120" s="298"/>
      <c r="BJ120" s="298"/>
      <c r="BK120" s="298"/>
      <c r="BL120" s="298"/>
      <c r="BM120" s="298"/>
      <c r="BN120" s="298"/>
      <c r="BO120" s="298"/>
      <c r="BP120" s="298"/>
      <c r="BQ120" s="298"/>
      <c r="BR120" s="298"/>
      <c r="BS120" s="298"/>
      <c r="BT120" s="298"/>
      <c r="BU120" s="298"/>
      <c r="BV120" s="298"/>
      <c r="BW120" s="298"/>
      <c r="BX120" s="298"/>
      <c r="BY120" s="298"/>
      <c r="BZ120" s="298"/>
      <c r="CA120" s="298"/>
      <c r="CB120" s="298"/>
      <c r="CC120" s="298"/>
      <c r="CD120" s="298"/>
      <c r="CE120" s="298"/>
      <c r="CF120" s="298"/>
      <c r="CG120" s="298"/>
      <c r="CH120" s="298"/>
      <c r="CI120" s="298"/>
      <c r="CJ120" s="298"/>
      <c r="CK120" s="298"/>
      <c r="CL120" s="298"/>
      <c r="CM120" s="298"/>
      <c r="CN120" s="298"/>
      <c r="CO120" s="298"/>
      <c r="CP120" s="298"/>
      <c r="CQ120" s="298"/>
      <c r="CR120" s="298"/>
      <c r="CS120" s="298"/>
      <c r="CT120" s="298"/>
      <c r="CU120" s="298"/>
      <c r="CV120" s="298"/>
      <c r="CW120" s="298"/>
      <c r="CX120" s="298"/>
      <c r="CY120" s="298"/>
      <c r="CZ120" s="298"/>
      <c r="DA120" s="298"/>
      <c r="DB120" s="298"/>
      <c r="DC120" s="298"/>
      <c r="DD120" s="298"/>
      <c r="DE120" s="298"/>
      <c r="DF120" s="298"/>
      <c r="DG120" s="298"/>
      <c r="DH120" s="298"/>
      <c r="DI120" s="298"/>
      <c r="DJ120" s="298"/>
      <c r="DK120" s="298"/>
      <c r="DL120" s="298"/>
      <c r="DM120" s="298"/>
      <c r="DN120" s="298"/>
      <c r="DO120" s="298"/>
      <c r="DP120" s="298"/>
      <c r="DQ120" s="298"/>
      <c r="DR120" s="670"/>
    </row>
    <row r="121" spans="1:122" s="581" customFormat="1" ht="22.5">
      <c r="A121" s="613" t="s">
        <v>934</v>
      </c>
      <c r="B121" s="688" t="s">
        <v>799</v>
      </c>
      <c r="C121" s="595" t="s">
        <v>286</v>
      </c>
      <c r="D121" s="595" t="s">
        <v>801</v>
      </c>
      <c r="E121" s="595"/>
      <c r="F121" s="595"/>
      <c r="G121" s="596">
        <v>10000</v>
      </c>
      <c r="H121" s="596">
        <f t="shared" si="68"/>
        <v>9950</v>
      </c>
      <c r="I121" s="596"/>
      <c r="J121" s="596"/>
      <c r="K121" s="602"/>
      <c r="L121" s="596"/>
      <c r="M121" s="596"/>
      <c r="N121" s="596"/>
      <c r="O121" s="596"/>
      <c r="P121" s="596"/>
      <c r="Q121" s="617">
        <f t="shared" si="59"/>
        <v>0</v>
      </c>
      <c r="R121" s="596">
        <f t="shared" si="67"/>
        <v>9950</v>
      </c>
      <c r="S121" s="596">
        <v>4000</v>
      </c>
      <c r="T121" s="587"/>
      <c r="U121" s="587"/>
      <c r="V121" s="446"/>
      <c r="W121" s="589"/>
      <c r="AC121" s="669"/>
      <c r="AD121" s="298"/>
      <c r="AE121" s="298"/>
      <c r="AF121" s="298"/>
      <c r="AG121" s="298"/>
      <c r="AH121" s="298"/>
      <c r="AI121" s="298"/>
      <c r="AJ121" s="298"/>
      <c r="AK121" s="298"/>
      <c r="AL121" s="298"/>
      <c r="AM121" s="298"/>
      <c r="AN121" s="298"/>
      <c r="AO121" s="298"/>
      <c r="AP121" s="298"/>
      <c r="AQ121" s="298"/>
      <c r="AR121" s="298"/>
      <c r="AS121" s="298"/>
      <c r="AT121" s="298"/>
      <c r="AU121" s="298"/>
      <c r="AV121" s="298"/>
      <c r="AW121" s="298"/>
      <c r="AX121" s="298"/>
      <c r="AY121" s="298"/>
      <c r="AZ121" s="298"/>
      <c r="BA121" s="298"/>
      <c r="BB121" s="298"/>
      <c r="BC121" s="298"/>
      <c r="BD121" s="298"/>
      <c r="BE121" s="298"/>
      <c r="BF121" s="298"/>
      <c r="BG121" s="298"/>
      <c r="BH121" s="298"/>
      <c r="BI121" s="298"/>
      <c r="BJ121" s="298"/>
      <c r="BK121" s="298"/>
      <c r="BL121" s="298"/>
      <c r="BM121" s="298"/>
      <c r="BN121" s="298"/>
      <c r="BO121" s="298"/>
      <c r="BP121" s="298"/>
      <c r="BQ121" s="298"/>
      <c r="BR121" s="298"/>
      <c r="BS121" s="298"/>
      <c r="BT121" s="298"/>
      <c r="BU121" s="298"/>
      <c r="BV121" s="298"/>
      <c r="BW121" s="298"/>
      <c r="BX121" s="298"/>
      <c r="BY121" s="298"/>
      <c r="BZ121" s="298"/>
      <c r="CA121" s="298"/>
      <c r="CB121" s="298"/>
      <c r="CC121" s="298"/>
      <c r="CD121" s="298"/>
      <c r="CE121" s="298"/>
      <c r="CF121" s="298"/>
      <c r="CG121" s="298"/>
      <c r="CH121" s="298"/>
      <c r="CI121" s="298"/>
      <c r="CJ121" s="298"/>
      <c r="CK121" s="298"/>
      <c r="CL121" s="298"/>
      <c r="CM121" s="298"/>
      <c r="CN121" s="298"/>
      <c r="CO121" s="298"/>
      <c r="CP121" s="298"/>
      <c r="CQ121" s="298"/>
      <c r="CR121" s="298"/>
      <c r="CS121" s="298"/>
      <c r="CT121" s="298"/>
      <c r="CU121" s="298"/>
      <c r="CV121" s="298"/>
      <c r="CW121" s="298"/>
      <c r="CX121" s="298"/>
      <c r="CY121" s="298"/>
      <c r="CZ121" s="298"/>
      <c r="DA121" s="298"/>
      <c r="DB121" s="298"/>
      <c r="DC121" s="298"/>
      <c r="DD121" s="298"/>
      <c r="DE121" s="298"/>
      <c r="DF121" s="298"/>
      <c r="DG121" s="298"/>
      <c r="DH121" s="298"/>
      <c r="DI121" s="298"/>
      <c r="DJ121" s="298"/>
      <c r="DK121" s="298"/>
      <c r="DL121" s="298"/>
      <c r="DM121" s="298"/>
      <c r="DN121" s="298"/>
      <c r="DO121" s="298"/>
      <c r="DP121" s="298"/>
      <c r="DQ121" s="298"/>
      <c r="DR121" s="670"/>
    </row>
    <row r="122" spans="1:122" s="581" customFormat="1" ht="18">
      <c r="A122" s="613" t="s">
        <v>935</v>
      </c>
      <c r="B122" s="689" t="s">
        <v>776</v>
      </c>
      <c r="C122" s="595" t="s">
        <v>283</v>
      </c>
      <c r="D122" s="595" t="s">
        <v>576</v>
      </c>
      <c r="E122" s="595"/>
      <c r="F122" s="595"/>
      <c r="G122" s="596">
        <v>4100</v>
      </c>
      <c r="H122" s="596">
        <f>G122*97%</f>
        <v>3977</v>
      </c>
      <c r="I122" s="596"/>
      <c r="J122" s="596"/>
      <c r="K122" s="602"/>
      <c r="L122" s="596"/>
      <c r="M122" s="596"/>
      <c r="N122" s="596"/>
      <c r="O122" s="596"/>
      <c r="P122" s="596"/>
      <c r="Q122" s="617">
        <f t="shared" si="59"/>
        <v>0</v>
      </c>
      <c r="R122" s="596">
        <f t="shared" si="67"/>
        <v>3977</v>
      </c>
      <c r="S122" s="596">
        <v>2000</v>
      </c>
      <c r="T122" s="587"/>
      <c r="U122" s="587"/>
      <c r="V122" s="446"/>
      <c r="W122" s="589"/>
      <c r="AC122" s="669"/>
      <c r="AD122" s="298"/>
      <c r="AE122" s="298"/>
      <c r="AF122" s="298"/>
      <c r="AG122" s="298"/>
      <c r="AH122" s="298"/>
      <c r="AI122" s="298"/>
      <c r="AJ122" s="298"/>
      <c r="AK122" s="298"/>
      <c r="AL122" s="298"/>
      <c r="AM122" s="298"/>
      <c r="AN122" s="298"/>
      <c r="AO122" s="298"/>
      <c r="AP122" s="298"/>
      <c r="AQ122" s="298"/>
      <c r="AR122" s="298"/>
      <c r="AS122" s="298"/>
      <c r="AT122" s="298"/>
      <c r="AU122" s="298"/>
      <c r="AV122" s="298"/>
      <c r="AW122" s="298"/>
      <c r="AX122" s="298"/>
      <c r="AY122" s="298"/>
      <c r="AZ122" s="298"/>
      <c r="BA122" s="298"/>
      <c r="BB122" s="298"/>
      <c r="BC122" s="298"/>
      <c r="BD122" s="298"/>
      <c r="BE122" s="298"/>
      <c r="BF122" s="298"/>
      <c r="BG122" s="298"/>
      <c r="BH122" s="298"/>
      <c r="BI122" s="298"/>
      <c r="BJ122" s="298"/>
      <c r="BK122" s="298"/>
      <c r="BL122" s="298"/>
      <c r="BM122" s="298"/>
      <c r="BN122" s="298"/>
      <c r="BO122" s="298"/>
      <c r="BP122" s="298"/>
      <c r="BQ122" s="298"/>
      <c r="BR122" s="298"/>
      <c r="BS122" s="298"/>
      <c r="BT122" s="298"/>
      <c r="BU122" s="298"/>
      <c r="BV122" s="298"/>
      <c r="BW122" s="298"/>
      <c r="BX122" s="298"/>
      <c r="BY122" s="298"/>
      <c r="BZ122" s="298"/>
      <c r="CA122" s="298"/>
      <c r="CB122" s="298"/>
      <c r="CC122" s="298"/>
      <c r="CD122" s="298"/>
      <c r="CE122" s="298"/>
      <c r="CF122" s="298"/>
      <c r="CG122" s="298"/>
      <c r="CH122" s="298"/>
      <c r="CI122" s="298"/>
      <c r="CJ122" s="298"/>
      <c r="CK122" s="298"/>
      <c r="CL122" s="298"/>
      <c r="CM122" s="298"/>
      <c r="CN122" s="298"/>
      <c r="CO122" s="298"/>
      <c r="CP122" s="298"/>
      <c r="CQ122" s="298"/>
      <c r="CR122" s="298"/>
      <c r="CS122" s="298"/>
      <c r="CT122" s="298"/>
      <c r="CU122" s="298"/>
      <c r="CV122" s="298"/>
      <c r="CW122" s="298"/>
      <c r="CX122" s="298"/>
      <c r="CY122" s="298"/>
      <c r="CZ122" s="298"/>
      <c r="DA122" s="298"/>
      <c r="DB122" s="298"/>
      <c r="DC122" s="298"/>
      <c r="DD122" s="298"/>
      <c r="DE122" s="298"/>
      <c r="DF122" s="298"/>
      <c r="DG122" s="298"/>
      <c r="DH122" s="298"/>
      <c r="DI122" s="298"/>
      <c r="DJ122" s="298"/>
      <c r="DK122" s="298"/>
      <c r="DL122" s="298"/>
      <c r="DM122" s="298"/>
      <c r="DN122" s="298"/>
      <c r="DO122" s="298"/>
      <c r="DP122" s="298"/>
      <c r="DQ122" s="298"/>
      <c r="DR122" s="670"/>
    </row>
    <row r="123" spans="1:122" s="581" customFormat="1" ht="22.5">
      <c r="A123" s="613" t="s">
        <v>936</v>
      </c>
      <c r="B123" s="681" t="s">
        <v>775</v>
      </c>
      <c r="C123" s="683" t="s">
        <v>283</v>
      </c>
      <c r="D123" s="684" t="s">
        <v>777</v>
      </c>
      <c r="E123" s="683"/>
      <c r="F123" s="685"/>
      <c r="G123" s="686">
        <v>9000</v>
      </c>
      <c r="H123" s="686">
        <f>G123*98%</f>
        <v>8820</v>
      </c>
      <c r="I123" s="686"/>
      <c r="J123" s="686"/>
      <c r="K123" s="686"/>
      <c r="L123" s="686"/>
      <c r="M123" s="686"/>
      <c r="N123" s="686"/>
      <c r="O123" s="686"/>
      <c r="P123" s="686"/>
      <c r="Q123" s="617">
        <f t="shared" si="59"/>
        <v>0</v>
      </c>
      <c r="R123" s="686">
        <f>H123</f>
        <v>8820</v>
      </c>
      <c r="S123" s="596">
        <v>4000</v>
      </c>
      <c r="T123" s="687"/>
      <c r="U123" s="587"/>
      <c r="V123" s="446"/>
      <c r="W123" s="589"/>
      <c r="AC123" s="669"/>
      <c r="AD123" s="298"/>
      <c r="AE123" s="298"/>
      <c r="AF123" s="298"/>
      <c r="AG123" s="298"/>
      <c r="AH123" s="298"/>
      <c r="AI123" s="298"/>
      <c r="AJ123" s="298"/>
      <c r="AK123" s="298"/>
      <c r="AL123" s="298"/>
      <c r="AM123" s="298"/>
      <c r="AN123" s="298"/>
      <c r="AO123" s="298"/>
      <c r="AP123" s="298"/>
      <c r="AQ123" s="298"/>
      <c r="AR123" s="298"/>
      <c r="AS123" s="298"/>
      <c r="AT123" s="298"/>
      <c r="AU123" s="298"/>
      <c r="AV123" s="298"/>
      <c r="AW123" s="298"/>
      <c r="AX123" s="298"/>
      <c r="AY123" s="298"/>
      <c r="AZ123" s="298"/>
      <c r="BA123" s="298"/>
      <c r="BB123" s="298"/>
      <c r="BC123" s="298"/>
      <c r="BD123" s="298"/>
      <c r="BE123" s="298"/>
      <c r="BF123" s="298"/>
      <c r="BG123" s="298"/>
      <c r="BH123" s="298"/>
      <c r="BI123" s="298"/>
      <c r="BJ123" s="298"/>
      <c r="BK123" s="298"/>
      <c r="BL123" s="298"/>
      <c r="BM123" s="298"/>
      <c r="BN123" s="298"/>
      <c r="BO123" s="298"/>
      <c r="BP123" s="298"/>
      <c r="BQ123" s="298"/>
      <c r="BR123" s="298"/>
      <c r="BS123" s="298"/>
      <c r="BT123" s="298"/>
      <c r="BU123" s="298"/>
      <c r="BV123" s="298"/>
      <c r="BW123" s="298"/>
      <c r="BX123" s="298"/>
      <c r="BY123" s="298"/>
      <c r="BZ123" s="298"/>
      <c r="CA123" s="298"/>
      <c r="CB123" s="298"/>
      <c r="CC123" s="298"/>
      <c r="CD123" s="298"/>
      <c r="CE123" s="298"/>
      <c r="CF123" s="298"/>
      <c r="CG123" s="298"/>
      <c r="CH123" s="298"/>
      <c r="CI123" s="298"/>
      <c r="CJ123" s="298"/>
      <c r="CK123" s="298"/>
      <c r="CL123" s="298"/>
      <c r="CM123" s="298"/>
      <c r="CN123" s="298"/>
      <c r="CO123" s="298"/>
      <c r="CP123" s="298"/>
      <c r="CQ123" s="298"/>
      <c r="CR123" s="298"/>
      <c r="CS123" s="298"/>
      <c r="CT123" s="298"/>
      <c r="CU123" s="298"/>
      <c r="CV123" s="298"/>
      <c r="CW123" s="298"/>
      <c r="CX123" s="298"/>
      <c r="CY123" s="298"/>
      <c r="CZ123" s="298"/>
      <c r="DA123" s="298"/>
      <c r="DB123" s="298"/>
      <c r="DC123" s="298"/>
      <c r="DD123" s="298"/>
      <c r="DE123" s="298"/>
      <c r="DF123" s="298"/>
      <c r="DG123" s="298"/>
      <c r="DH123" s="298"/>
      <c r="DI123" s="298"/>
      <c r="DJ123" s="298"/>
      <c r="DK123" s="298"/>
      <c r="DL123" s="298"/>
      <c r="DM123" s="298"/>
      <c r="DN123" s="298"/>
      <c r="DO123" s="298"/>
      <c r="DP123" s="298"/>
      <c r="DQ123" s="298"/>
      <c r="DR123" s="670"/>
    </row>
    <row r="124" spans="1:122" s="581" customFormat="1" ht="22.5">
      <c r="A124" s="613" t="s">
        <v>937</v>
      </c>
      <c r="B124" s="689" t="s">
        <v>802</v>
      </c>
      <c r="C124" s="683" t="s">
        <v>283</v>
      </c>
      <c r="D124" s="684" t="s">
        <v>804</v>
      </c>
      <c r="E124" s="683"/>
      <c r="F124" s="685"/>
      <c r="G124" s="686">
        <v>9000</v>
      </c>
      <c r="H124" s="686">
        <f t="shared" ref="H124:H126" si="69">G124*98%</f>
        <v>8820</v>
      </c>
      <c r="I124" s="686"/>
      <c r="J124" s="686"/>
      <c r="K124" s="686"/>
      <c r="L124" s="686"/>
      <c r="M124" s="686"/>
      <c r="N124" s="686"/>
      <c r="O124" s="686"/>
      <c r="P124" s="686"/>
      <c r="Q124" s="617">
        <f t="shared" si="59"/>
        <v>0</v>
      </c>
      <c r="R124" s="686">
        <f t="shared" ref="R124:R126" si="70">H124</f>
        <v>8820</v>
      </c>
      <c r="S124" s="596">
        <v>4000</v>
      </c>
      <c r="T124" s="587"/>
      <c r="U124" s="587"/>
      <c r="V124" s="446"/>
      <c r="W124" s="589"/>
      <c r="AC124" s="669"/>
      <c r="AD124" s="298"/>
      <c r="AE124" s="298"/>
      <c r="AF124" s="298"/>
      <c r="AG124" s="298"/>
      <c r="AH124" s="298"/>
      <c r="AI124" s="298"/>
      <c r="AJ124" s="298"/>
      <c r="AK124" s="298"/>
      <c r="AL124" s="298"/>
      <c r="AM124" s="298"/>
      <c r="AN124" s="298"/>
      <c r="AO124" s="298"/>
      <c r="AP124" s="298"/>
      <c r="AQ124" s="298"/>
      <c r="AR124" s="298"/>
      <c r="AS124" s="298"/>
      <c r="AT124" s="298"/>
      <c r="AU124" s="298"/>
      <c r="AV124" s="298"/>
      <c r="AW124" s="298"/>
      <c r="AX124" s="298"/>
      <c r="AY124" s="298"/>
      <c r="AZ124" s="298"/>
      <c r="BA124" s="298"/>
      <c r="BB124" s="298"/>
      <c r="BC124" s="298"/>
      <c r="BD124" s="298"/>
      <c r="BE124" s="298"/>
      <c r="BF124" s="298"/>
      <c r="BG124" s="298"/>
      <c r="BH124" s="298"/>
      <c r="BI124" s="298"/>
      <c r="BJ124" s="298"/>
      <c r="BK124" s="298"/>
      <c r="BL124" s="298"/>
      <c r="BM124" s="298"/>
      <c r="BN124" s="298"/>
      <c r="BO124" s="298"/>
      <c r="BP124" s="298"/>
      <c r="BQ124" s="298"/>
      <c r="BR124" s="298"/>
      <c r="BS124" s="298"/>
      <c r="BT124" s="298"/>
      <c r="BU124" s="298"/>
      <c r="BV124" s="298"/>
      <c r="BW124" s="298"/>
      <c r="BX124" s="298"/>
      <c r="BY124" s="298"/>
      <c r="BZ124" s="298"/>
      <c r="CA124" s="298"/>
      <c r="CB124" s="298"/>
      <c r="CC124" s="298"/>
      <c r="CD124" s="298"/>
      <c r="CE124" s="298"/>
      <c r="CF124" s="298"/>
      <c r="CG124" s="298"/>
      <c r="CH124" s="298"/>
      <c r="CI124" s="298"/>
      <c r="CJ124" s="298"/>
      <c r="CK124" s="298"/>
      <c r="CL124" s="298"/>
      <c r="CM124" s="298"/>
      <c r="CN124" s="298"/>
      <c r="CO124" s="298"/>
      <c r="CP124" s="298"/>
      <c r="CQ124" s="298"/>
      <c r="CR124" s="298"/>
      <c r="CS124" s="298"/>
      <c r="CT124" s="298"/>
      <c r="CU124" s="298"/>
      <c r="CV124" s="298"/>
      <c r="CW124" s="298"/>
      <c r="CX124" s="298"/>
      <c r="CY124" s="298"/>
      <c r="CZ124" s="298"/>
      <c r="DA124" s="298"/>
      <c r="DB124" s="298"/>
      <c r="DC124" s="298"/>
      <c r="DD124" s="298"/>
      <c r="DE124" s="298"/>
      <c r="DF124" s="298"/>
      <c r="DG124" s="298"/>
      <c r="DH124" s="298"/>
      <c r="DI124" s="298"/>
      <c r="DJ124" s="298"/>
      <c r="DK124" s="298"/>
      <c r="DL124" s="298"/>
      <c r="DM124" s="298"/>
      <c r="DN124" s="298"/>
      <c r="DO124" s="298"/>
      <c r="DP124" s="298"/>
      <c r="DQ124" s="298"/>
      <c r="DR124" s="670"/>
    </row>
    <row r="125" spans="1:122" s="581" customFormat="1" ht="22.5">
      <c r="A125" s="613" t="s">
        <v>938</v>
      </c>
      <c r="B125" s="689" t="s">
        <v>803</v>
      </c>
      <c r="C125" s="683" t="s">
        <v>283</v>
      </c>
      <c r="D125" s="684" t="s">
        <v>805</v>
      </c>
      <c r="E125" s="595"/>
      <c r="F125" s="595"/>
      <c r="G125" s="686">
        <v>7000</v>
      </c>
      <c r="H125" s="686">
        <f t="shared" si="69"/>
        <v>6860</v>
      </c>
      <c r="I125" s="596"/>
      <c r="J125" s="596"/>
      <c r="K125" s="602"/>
      <c r="L125" s="596"/>
      <c r="M125" s="596"/>
      <c r="N125" s="596"/>
      <c r="O125" s="596"/>
      <c r="P125" s="596"/>
      <c r="Q125" s="617">
        <f t="shared" si="59"/>
        <v>0</v>
      </c>
      <c r="R125" s="686">
        <f t="shared" si="70"/>
        <v>6860</v>
      </c>
      <c r="S125" s="596">
        <v>3000</v>
      </c>
      <c r="T125" s="587"/>
      <c r="U125" s="587"/>
      <c r="V125" s="446"/>
      <c r="W125" s="589"/>
      <c r="AC125" s="669"/>
      <c r="AD125" s="298"/>
      <c r="AE125" s="298"/>
      <c r="AF125" s="298"/>
      <c r="AG125" s="298"/>
      <c r="AH125" s="298"/>
      <c r="AI125" s="298"/>
      <c r="AJ125" s="298"/>
      <c r="AK125" s="298"/>
      <c r="AL125" s="298"/>
      <c r="AM125" s="298"/>
      <c r="AN125" s="298"/>
      <c r="AO125" s="298"/>
      <c r="AP125" s="298"/>
      <c r="AQ125" s="298"/>
      <c r="AR125" s="298"/>
      <c r="AS125" s="298"/>
      <c r="AT125" s="298"/>
      <c r="AU125" s="298"/>
      <c r="AV125" s="298"/>
      <c r="AW125" s="298"/>
      <c r="AX125" s="298"/>
      <c r="AY125" s="298"/>
      <c r="AZ125" s="298"/>
      <c r="BA125" s="298"/>
      <c r="BB125" s="298"/>
      <c r="BC125" s="298"/>
      <c r="BD125" s="298"/>
      <c r="BE125" s="298"/>
      <c r="BF125" s="298"/>
      <c r="BG125" s="298"/>
      <c r="BH125" s="298"/>
      <c r="BI125" s="298"/>
      <c r="BJ125" s="298"/>
      <c r="BK125" s="298"/>
      <c r="BL125" s="298"/>
      <c r="BM125" s="298"/>
      <c r="BN125" s="298"/>
      <c r="BO125" s="298"/>
      <c r="BP125" s="298"/>
      <c r="BQ125" s="298"/>
      <c r="BR125" s="298"/>
      <c r="BS125" s="298"/>
      <c r="BT125" s="298"/>
      <c r="BU125" s="298"/>
      <c r="BV125" s="298"/>
      <c r="BW125" s="298"/>
      <c r="BX125" s="298"/>
      <c r="BY125" s="298"/>
      <c r="BZ125" s="298"/>
      <c r="CA125" s="298"/>
      <c r="CB125" s="298"/>
      <c r="CC125" s="298"/>
      <c r="CD125" s="298"/>
      <c r="CE125" s="298"/>
      <c r="CF125" s="298"/>
      <c r="CG125" s="298"/>
      <c r="CH125" s="298"/>
      <c r="CI125" s="298"/>
      <c r="CJ125" s="298"/>
      <c r="CK125" s="298"/>
      <c r="CL125" s="298"/>
      <c r="CM125" s="298"/>
      <c r="CN125" s="298"/>
      <c r="CO125" s="298"/>
      <c r="CP125" s="298"/>
      <c r="CQ125" s="298"/>
      <c r="CR125" s="298"/>
      <c r="CS125" s="298"/>
      <c r="CT125" s="298"/>
      <c r="CU125" s="298"/>
      <c r="CV125" s="298"/>
      <c r="CW125" s="298"/>
      <c r="CX125" s="298"/>
      <c r="CY125" s="298"/>
      <c r="CZ125" s="298"/>
      <c r="DA125" s="298"/>
      <c r="DB125" s="298"/>
      <c r="DC125" s="298"/>
      <c r="DD125" s="298"/>
      <c r="DE125" s="298"/>
      <c r="DF125" s="298"/>
      <c r="DG125" s="298"/>
      <c r="DH125" s="298"/>
      <c r="DI125" s="298"/>
      <c r="DJ125" s="298"/>
      <c r="DK125" s="298"/>
      <c r="DL125" s="298"/>
      <c r="DM125" s="298"/>
      <c r="DN125" s="298"/>
      <c r="DO125" s="298"/>
      <c r="DP125" s="298"/>
      <c r="DQ125" s="298"/>
      <c r="DR125" s="670"/>
    </row>
    <row r="126" spans="1:122" s="581" customFormat="1" ht="22.5">
      <c r="A126" s="613" t="s">
        <v>939</v>
      </c>
      <c r="B126" s="681" t="s">
        <v>806</v>
      </c>
      <c r="C126" s="683" t="s">
        <v>283</v>
      </c>
      <c r="D126" s="595" t="s">
        <v>807</v>
      </c>
      <c r="E126" s="595"/>
      <c r="F126" s="595"/>
      <c r="G126" s="686">
        <v>6000</v>
      </c>
      <c r="H126" s="686">
        <f t="shared" si="69"/>
        <v>5880</v>
      </c>
      <c r="I126" s="596"/>
      <c r="J126" s="596"/>
      <c r="K126" s="602"/>
      <c r="L126" s="596"/>
      <c r="M126" s="596"/>
      <c r="N126" s="596"/>
      <c r="O126" s="596"/>
      <c r="P126" s="596"/>
      <c r="Q126" s="617">
        <f t="shared" si="59"/>
        <v>0</v>
      </c>
      <c r="R126" s="686">
        <f t="shared" si="70"/>
        <v>5880</v>
      </c>
      <c r="S126" s="596">
        <v>3000</v>
      </c>
      <c r="T126" s="587"/>
      <c r="U126" s="587"/>
      <c r="V126" s="446"/>
      <c r="W126" s="589"/>
      <c r="AC126" s="669"/>
      <c r="AD126" s="298"/>
      <c r="AE126" s="298"/>
      <c r="AF126" s="298"/>
      <c r="AG126" s="298"/>
      <c r="AH126" s="298"/>
      <c r="AI126" s="298"/>
      <c r="AJ126" s="298"/>
      <c r="AK126" s="298"/>
      <c r="AL126" s="298"/>
      <c r="AM126" s="298"/>
      <c r="AN126" s="298"/>
      <c r="AO126" s="298"/>
      <c r="AP126" s="298"/>
      <c r="AQ126" s="298"/>
      <c r="AR126" s="298"/>
      <c r="AS126" s="298"/>
      <c r="AT126" s="298"/>
      <c r="AU126" s="298"/>
      <c r="AV126" s="298"/>
      <c r="AW126" s="298"/>
      <c r="AX126" s="298"/>
      <c r="AY126" s="298"/>
      <c r="AZ126" s="298"/>
      <c r="BA126" s="298"/>
      <c r="BB126" s="298"/>
      <c r="BC126" s="298"/>
      <c r="BD126" s="298"/>
      <c r="BE126" s="298"/>
      <c r="BF126" s="298"/>
      <c r="BG126" s="298"/>
      <c r="BH126" s="298"/>
      <c r="BI126" s="298"/>
      <c r="BJ126" s="298"/>
      <c r="BK126" s="298"/>
      <c r="BL126" s="298"/>
      <c r="BM126" s="298"/>
      <c r="BN126" s="298"/>
      <c r="BO126" s="298"/>
      <c r="BP126" s="298"/>
      <c r="BQ126" s="298"/>
      <c r="BR126" s="298"/>
      <c r="BS126" s="298"/>
      <c r="BT126" s="298"/>
      <c r="BU126" s="298"/>
      <c r="BV126" s="298"/>
      <c r="BW126" s="298"/>
      <c r="BX126" s="298"/>
      <c r="BY126" s="298"/>
      <c r="BZ126" s="298"/>
      <c r="CA126" s="298"/>
      <c r="CB126" s="298"/>
      <c r="CC126" s="298"/>
      <c r="CD126" s="298"/>
      <c r="CE126" s="298"/>
      <c r="CF126" s="298"/>
      <c r="CG126" s="298"/>
      <c r="CH126" s="298"/>
      <c r="CI126" s="298"/>
      <c r="CJ126" s="298"/>
      <c r="CK126" s="298"/>
      <c r="CL126" s="298"/>
      <c r="CM126" s="298"/>
      <c r="CN126" s="298"/>
      <c r="CO126" s="298"/>
      <c r="CP126" s="298"/>
      <c r="CQ126" s="298"/>
      <c r="CR126" s="298"/>
      <c r="CS126" s="298"/>
      <c r="CT126" s="298"/>
      <c r="CU126" s="298"/>
      <c r="CV126" s="298"/>
      <c r="CW126" s="298"/>
      <c r="CX126" s="298"/>
      <c r="CY126" s="298"/>
      <c r="CZ126" s="298"/>
      <c r="DA126" s="298"/>
      <c r="DB126" s="298"/>
      <c r="DC126" s="298"/>
      <c r="DD126" s="298"/>
      <c r="DE126" s="298"/>
      <c r="DF126" s="298"/>
      <c r="DG126" s="298"/>
      <c r="DH126" s="298"/>
      <c r="DI126" s="298"/>
      <c r="DJ126" s="298"/>
      <c r="DK126" s="298"/>
      <c r="DL126" s="298"/>
      <c r="DM126" s="298"/>
      <c r="DN126" s="298"/>
      <c r="DO126" s="298"/>
      <c r="DP126" s="298"/>
      <c r="DQ126" s="298"/>
      <c r="DR126" s="670"/>
    </row>
    <row r="127" spans="1:122" s="581" customFormat="1" ht="22.5">
      <c r="A127" s="613" t="s">
        <v>940</v>
      </c>
      <c r="B127" s="681" t="s">
        <v>783</v>
      </c>
      <c r="C127" s="595" t="s">
        <v>655</v>
      </c>
      <c r="D127" s="595" t="s">
        <v>782</v>
      </c>
      <c r="E127" s="595"/>
      <c r="F127" s="595"/>
      <c r="G127" s="596">
        <v>12000</v>
      </c>
      <c r="H127" s="596">
        <f>G127*97%</f>
        <v>11640</v>
      </c>
      <c r="I127" s="596"/>
      <c r="J127" s="596"/>
      <c r="K127" s="602"/>
      <c r="L127" s="596"/>
      <c r="M127" s="596"/>
      <c r="N127" s="596"/>
      <c r="O127" s="596"/>
      <c r="P127" s="596"/>
      <c r="Q127" s="617">
        <f t="shared" si="59"/>
        <v>0</v>
      </c>
      <c r="R127" s="596">
        <f t="shared" ref="R127:R130" si="71">H127-Q127</f>
        <v>11640</v>
      </c>
      <c r="S127" s="596">
        <v>4500</v>
      </c>
      <c r="T127" s="587"/>
      <c r="U127" s="587"/>
      <c r="V127" s="446"/>
      <c r="W127" s="589"/>
      <c r="AC127" s="669"/>
      <c r="AD127" s="298"/>
      <c r="AE127" s="298"/>
      <c r="AF127" s="298"/>
      <c r="AG127" s="298"/>
      <c r="AH127" s="298"/>
      <c r="AI127" s="298"/>
      <c r="AJ127" s="298"/>
      <c r="AK127" s="298"/>
      <c r="AL127" s="298"/>
      <c r="AM127" s="298"/>
      <c r="AN127" s="298"/>
      <c r="AO127" s="298"/>
      <c r="AP127" s="298"/>
      <c r="AQ127" s="298"/>
      <c r="AR127" s="298"/>
      <c r="AS127" s="298"/>
      <c r="AT127" s="298"/>
      <c r="AU127" s="298"/>
      <c r="AV127" s="298"/>
      <c r="AW127" s="298"/>
      <c r="AX127" s="298"/>
      <c r="AY127" s="298"/>
      <c r="AZ127" s="298"/>
      <c r="BA127" s="298"/>
      <c r="BB127" s="298"/>
      <c r="BC127" s="298"/>
      <c r="BD127" s="298"/>
      <c r="BE127" s="298"/>
      <c r="BF127" s="298"/>
      <c r="BG127" s="298"/>
      <c r="BH127" s="298"/>
      <c r="BI127" s="298"/>
      <c r="BJ127" s="298"/>
      <c r="BK127" s="298"/>
      <c r="BL127" s="298"/>
      <c r="BM127" s="298"/>
      <c r="BN127" s="298"/>
      <c r="BO127" s="298"/>
      <c r="BP127" s="298"/>
      <c r="BQ127" s="298"/>
      <c r="BR127" s="298"/>
      <c r="BS127" s="298"/>
      <c r="BT127" s="298"/>
      <c r="BU127" s="298"/>
      <c r="BV127" s="298"/>
      <c r="BW127" s="298"/>
      <c r="BX127" s="298"/>
      <c r="BY127" s="298"/>
      <c r="BZ127" s="298"/>
      <c r="CA127" s="298"/>
      <c r="CB127" s="298"/>
      <c r="CC127" s="298"/>
      <c r="CD127" s="298"/>
      <c r="CE127" s="298"/>
      <c r="CF127" s="298"/>
      <c r="CG127" s="298"/>
      <c r="CH127" s="298"/>
      <c r="CI127" s="298"/>
      <c r="CJ127" s="298"/>
      <c r="CK127" s="298"/>
      <c r="CL127" s="298"/>
      <c r="CM127" s="298"/>
      <c r="CN127" s="298"/>
      <c r="CO127" s="298"/>
      <c r="CP127" s="298"/>
      <c r="CQ127" s="298"/>
      <c r="CR127" s="298"/>
      <c r="CS127" s="298"/>
      <c r="CT127" s="298"/>
      <c r="CU127" s="298"/>
      <c r="CV127" s="298"/>
      <c r="CW127" s="298"/>
      <c r="CX127" s="298"/>
      <c r="CY127" s="298"/>
      <c r="CZ127" s="298"/>
      <c r="DA127" s="298"/>
      <c r="DB127" s="298"/>
      <c r="DC127" s="298"/>
      <c r="DD127" s="298"/>
      <c r="DE127" s="298"/>
      <c r="DF127" s="298"/>
      <c r="DG127" s="298"/>
      <c r="DH127" s="298"/>
      <c r="DI127" s="298"/>
      <c r="DJ127" s="298"/>
      <c r="DK127" s="298"/>
      <c r="DL127" s="298"/>
      <c r="DM127" s="298"/>
      <c r="DN127" s="298"/>
      <c r="DO127" s="298"/>
      <c r="DP127" s="298"/>
      <c r="DQ127" s="298"/>
      <c r="DR127" s="670"/>
    </row>
    <row r="128" spans="1:122" s="581" customFormat="1" ht="22.5">
      <c r="A128" s="613" t="s">
        <v>941</v>
      </c>
      <c r="B128" s="681" t="s">
        <v>786</v>
      </c>
      <c r="C128" s="595" t="s">
        <v>655</v>
      </c>
      <c r="D128" s="595" t="s">
        <v>788</v>
      </c>
      <c r="E128" s="595"/>
      <c r="F128" s="595"/>
      <c r="G128" s="596">
        <v>2500</v>
      </c>
      <c r="H128" s="596">
        <f>G128*97%</f>
        <v>2425</v>
      </c>
      <c r="I128" s="596"/>
      <c r="J128" s="596"/>
      <c r="K128" s="602"/>
      <c r="L128" s="596"/>
      <c r="M128" s="596"/>
      <c r="N128" s="596"/>
      <c r="O128" s="596"/>
      <c r="P128" s="596"/>
      <c r="Q128" s="617">
        <f t="shared" si="59"/>
        <v>0</v>
      </c>
      <c r="R128" s="596">
        <f t="shared" si="71"/>
        <v>2425</v>
      </c>
      <c r="S128" s="596">
        <v>1200</v>
      </c>
      <c r="T128" s="587"/>
      <c r="U128" s="587"/>
      <c r="V128" s="446"/>
      <c r="W128" s="589"/>
      <c r="AC128" s="669"/>
      <c r="AD128" s="298"/>
      <c r="AE128" s="298"/>
      <c r="AF128" s="298"/>
      <c r="AG128" s="298"/>
      <c r="AH128" s="298"/>
      <c r="AI128" s="298"/>
      <c r="AJ128" s="298"/>
      <c r="AK128" s="298"/>
      <c r="AL128" s="298"/>
      <c r="AM128" s="298"/>
      <c r="AN128" s="298"/>
      <c r="AO128" s="298"/>
      <c r="AP128" s="298"/>
      <c r="AQ128" s="298"/>
      <c r="AR128" s="298"/>
      <c r="AS128" s="298"/>
      <c r="AT128" s="298"/>
      <c r="AU128" s="298"/>
      <c r="AV128" s="298"/>
      <c r="AW128" s="298"/>
      <c r="AX128" s="298"/>
      <c r="AY128" s="298"/>
      <c r="AZ128" s="298"/>
      <c r="BA128" s="298"/>
      <c r="BB128" s="298"/>
      <c r="BC128" s="298"/>
      <c r="BD128" s="298"/>
      <c r="BE128" s="298"/>
      <c r="BF128" s="298"/>
      <c r="BG128" s="298"/>
      <c r="BH128" s="298"/>
      <c r="BI128" s="298"/>
      <c r="BJ128" s="298"/>
      <c r="BK128" s="298"/>
      <c r="BL128" s="298"/>
      <c r="BM128" s="298"/>
      <c r="BN128" s="298"/>
      <c r="BO128" s="298"/>
      <c r="BP128" s="298"/>
      <c r="BQ128" s="298"/>
      <c r="BR128" s="298"/>
      <c r="BS128" s="298"/>
      <c r="BT128" s="298"/>
      <c r="BU128" s="298"/>
      <c r="BV128" s="298"/>
      <c r="BW128" s="298"/>
      <c r="BX128" s="298"/>
      <c r="BY128" s="298"/>
      <c r="BZ128" s="298"/>
      <c r="CA128" s="298"/>
      <c r="CB128" s="298"/>
      <c r="CC128" s="298"/>
      <c r="CD128" s="298"/>
      <c r="CE128" s="298"/>
      <c r="CF128" s="298"/>
      <c r="CG128" s="298"/>
      <c r="CH128" s="298"/>
      <c r="CI128" s="298"/>
      <c r="CJ128" s="298"/>
      <c r="CK128" s="298"/>
      <c r="CL128" s="298"/>
      <c r="CM128" s="298"/>
      <c r="CN128" s="298"/>
      <c r="CO128" s="298"/>
      <c r="CP128" s="298"/>
      <c r="CQ128" s="298"/>
      <c r="CR128" s="298"/>
      <c r="CS128" s="298"/>
      <c r="CT128" s="298"/>
      <c r="CU128" s="298"/>
      <c r="CV128" s="298"/>
      <c r="CW128" s="298"/>
      <c r="CX128" s="298"/>
      <c r="CY128" s="298"/>
      <c r="CZ128" s="298"/>
      <c r="DA128" s="298"/>
      <c r="DB128" s="298"/>
      <c r="DC128" s="298"/>
      <c r="DD128" s="298"/>
      <c r="DE128" s="298"/>
      <c r="DF128" s="298"/>
      <c r="DG128" s="298"/>
      <c r="DH128" s="298"/>
      <c r="DI128" s="298"/>
      <c r="DJ128" s="298"/>
      <c r="DK128" s="298"/>
      <c r="DL128" s="298"/>
      <c r="DM128" s="298"/>
      <c r="DN128" s="298"/>
      <c r="DO128" s="298"/>
      <c r="DP128" s="298"/>
      <c r="DQ128" s="298"/>
      <c r="DR128" s="670"/>
    </row>
    <row r="129" spans="1:122" s="581" customFormat="1" ht="22.5">
      <c r="A129" s="613" t="s">
        <v>942</v>
      </c>
      <c r="B129" s="681" t="s">
        <v>787</v>
      </c>
      <c r="C129" s="595" t="s">
        <v>655</v>
      </c>
      <c r="D129" s="595" t="s">
        <v>789</v>
      </c>
      <c r="E129" s="595"/>
      <c r="F129" s="595"/>
      <c r="G129" s="596">
        <v>5000</v>
      </c>
      <c r="H129" s="596">
        <f>G129*97%</f>
        <v>4850</v>
      </c>
      <c r="I129" s="596"/>
      <c r="J129" s="596"/>
      <c r="K129" s="602"/>
      <c r="L129" s="596"/>
      <c r="M129" s="596"/>
      <c r="N129" s="596"/>
      <c r="O129" s="596"/>
      <c r="P129" s="596"/>
      <c r="Q129" s="617">
        <f t="shared" si="59"/>
        <v>0</v>
      </c>
      <c r="R129" s="596">
        <f t="shared" si="71"/>
        <v>4850</v>
      </c>
      <c r="S129" s="596">
        <v>2400</v>
      </c>
      <c r="T129" s="587"/>
      <c r="U129" s="587"/>
      <c r="V129" s="446"/>
      <c r="W129" s="589"/>
      <c r="AC129" s="669"/>
      <c r="AD129" s="298"/>
      <c r="AE129" s="298"/>
      <c r="AF129" s="298"/>
      <c r="AG129" s="298"/>
      <c r="AH129" s="298"/>
      <c r="AI129" s="298"/>
      <c r="AJ129" s="298"/>
      <c r="AK129" s="298"/>
      <c r="AL129" s="298"/>
      <c r="AM129" s="298"/>
      <c r="AN129" s="298"/>
      <c r="AO129" s="298"/>
      <c r="AP129" s="298"/>
      <c r="AQ129" s="298"/>
      <c r="AR129" s="298"/>
      <c r="AS129" s="298"/>
      <c r="AT129" s="298"/>
      <c r="AU129" s="298"/>
      <c r="AV129" s="298"/>
      <c r="AW129" s="298"/>
      <c r="AX129" s="298"/>
      <c r="AY129" s="298"/>
      <c r="AZ129" s="298"/>
      <c r="BA129" s="298"/>
      <c r="BB129" s="298"/>
      <c r="BC129" s="298"/>
      <c r="BD129" s="298"/>
      <c r="BE129" s="298"/>
      <c r="BF129" s="298"/>
      <c r="BG129" s="298"/>
      <c r="BH129" s="298"/>
      <c r="BI129" s="298"/>
      <c r="BJ129" s="298"/>
      <c r="BK129" s="298"/>
      <c r="BL129" s="298"/>
      <c r="BM129" s="298"/>
      <c r="BN129" s="298"/>
      <c r="BO129" s="298"/>
      <c r="BP129" s="298"/>
      <c r="BQ129" s="298"/>
      <c r="BR129" s="298"/>
      <c r="BS129" s="298"/>
      <c r="BT129" s="298"/>
      <c r="BU129" s="298"/>
      <c r="BV129" s="298"/>
      <c r="BW129" s="298"/>
      <c r="BX129" s="298"/>
      <c r="BY129" s="298"/>
      <c r="BZ129" s="298"/>
      <c r="CA129" s="298"/>
      <c r="CB129" s="298"/>
      <c r="CC129" s="298"/>
      <c r="CD129" s="298"/>
      <c r="CE129" s="298"/>
      <c r="CF129" s="298"/>
      <c r="CG129" s="298"/>
      <c r="CH129" s="298"/>
      <c r="CI129" s="298"/>
      <c r="CJ129" s="298"/>
      <c r="CK129" s="298"/>
      <c r="CL129" s="298"/>
      <c r="CM129" s="298"/>
      <c r="CN129" s="298"/>
      <c r="CO129" s="298"/>
      <c r="CP129" s="298"/>
      <c r="CQ129" s="298"/>
      <c r="CR129" s="298"/>
      <c r="CS129" s="298"/>
      <c r="CT129" s="298"/>
      <c r="CU129" s="298"/>
      <c r="CV129" s="298"/>
      <c r="CW129" s="298"/>
      <c r="CX129" s="298"/>
      <c r="CY129" s="298"/>
      <c r="CZ129" s="298"/>
      <c r="DA129" s="298"/>
      <c r="DB129" s="298"/>
      <c r="DC129" s="298"/>
      <c r="DD129" s="298"/>
      <c r="DE129" s="298"/>
      <c r="DF129" s="298"/>
      <c r="DG129" s="298"/>
      <c r="DH129" s="298"/>
      <c r="DI129" s="298"/>
      <c r="DJ129" s="298"/>
      <c r="DK129" s="298"/>
      <c r="DL129" s="298"/>
      <c r="DM129" s="298"/>
      <c r="DN129" s="298"/>
      <c r="DO129" s="298"/>
      <c r="DP129" s="298"/>
      <c r="DQ129" s="298"/>
      <c r="DR129" s="670"/>
    </row>
    <row r="130" spans="1:122" s="581" customFormat="1" ht="22.5">
      <c r="A130" s="613" t="s">
        <v>943</v>
      </c>
      <c r="B130" s="681" t="s">
        <v>808</v>
      </c>
      <c r="C130" s="595" t="s">
        <v>655</v>
      </c>
      <c r="D130" s="595" t="s">
        <v>804</v>
      </c>
      <c r="E130" s="595"/>
      <c r="F130" s="595"/>
      <c r="G130" s="686">
        <v>9000</v>
      </c>
      <c r="H130" s="596">
        <f>G130*97%</f>
        <v>8730</v>
      </c>
      <c r="I130" s="686"/>
      <c r="J130" s="686"/>
      <c r="K130" s="686"/>
      <c r="L130" s="686"/>
      <c r="M130" s="686"/>
      <c r="N130" s="686"/>
      <c r="O130" s="686"/>
      <c r="P130" s="686"/>
      <c r="Q130" s="617">
        <f t="shared" si="59"/>
        <v>0</v>
      </c>
      <c r="R130" s="596">
        <f t="shared" si="71"/>
        <v>8730</v>
      </c>
      <c r="S130" s="596">
        <v>4000</v>
      </c>
      <c r="T130" s="587"/>
      <c r="U130" s="587"/>
      <c r="V130" s="446"/>
      <c r="W130" s="589"/>
      <c r="AC130" s="669"/>
      <c r="AD130" s="298"/>
      <c r="AE130" s="298"/>
      <c r="AF130" s="298"/>
      <c r="AG130" s="298"/>
      <c r="AH130" s="298"/>
      <c r="AI130" s="298"/>
      <c r="AJ130" s="298"/>
      <c r="AK130" s="298"/>
      <c r="AL130" s="298"/>
      <c r="AM130" s="298"/>
      <c r="AN130" s="298"/>
      <c r="AO130" s="298"/>
      <c r="AP130" s="298"/>
      <c r="AQ130" s="298"/>
      <c r="AR130" s="298"/>
      <c r="AS130" s="298"/>
      <c r="AT130" s="298"/>
      <c r="AU130" s="298"/>
      <c r="AV130" s="298"/>
      <c r="AW130" s="298"/>
      <c r="AX130" s="298"/>
      <c r="AY130" s="298"/>
      <c r="AZ130" s="298"/>
      <c r="BA130" s="298"/>
      <c r="BB130" s="298"/>
      <c r="BC130" s="298"/>
      <c r="BD130" s="298"/>
      <c r="BE130" s="298"/>
      <c r="BF130" s="298"/>
      <c r="BG130" s="298"/>
      <c r="BH130" s="298"/>
      <c r="BI130" s="298"/>
      <c r="BJ130" s="298"/>
      <c r="BK130" s="298"/>
      <c r="BL130" s="298"/>
      <c r="BM130" s="298"/>
      <c r="BN130" s="298"/>
      <c r="BO130" s="298"/>
      <c r="BP130" s="298"/>
      <c r="BQ130" s="298"/>
      <c r="BR130" s="298"/>
      <c r="BS130" s="298"/>
      <c r="BT130" s="298"/>
      <c r="BU130" s="298"/>
      <c r="BV130" s="298"/>
      <c r="BW130" s="298"/>
      <c r="BX130" s="298"/>
      <c r="BY130" s="298"/>
      <c r="BZ130" s="298"/>
      <c r="CA130" s="298"/>
      <c r="CB130" s="298"/>
      <c r="CC130" s="298"/>
      <c r="CD130" s="298"/>
      <c r="CE130" s="298"/>
      <c r="CF130" s="298"/>
      <c r="CG130" s="298"/>
      <c r="CH130" s="298"/>
      <c r="CI130" s="298"/>
      <c r="CJ130" s="298"/>
      <c r="CK130" s="298"/>
      <c r="CL130" s="298"/>
      <c r="CM130" s="298"/>
      <c r="CN130" s="298"/>
      <c r="CO130" s="298"/>
      <c r="CP130" s="298"/>
      <c r="CQ130" s="298"/>
      <c r="CR130" s="298"/>
      <c r="CS130" s="298"/>
      <c r="CT130" s="298"/>
      <c r="CU130" s="298"/>
      <c r="CV130" s="298"/>
      <c r="CW130" s="298"/>
      <c r="CX130" s="298"/>
      <c r="CY130" s="298"/>
      <c r="CZ130" s="298"/>
      <c r="DA130" s="298"/>
      <c r="DB130" s="298"/>
      <c r="DC130" s="298"/>
      <c r="DD130" s="298"/>
      <c r="DE130" s="298"/>
      <c r="DF130" s="298"/>
      <c r="DG130" s="298"/>
      <c r="DH130" s="298"/>
      <c r="DI130" s="298"/>
      <c r="DJ130" s="298"/>
      <c r="DK130" s="298"/>
      <c r="DL130" s="298"/>
      <c r="DM130" s="298"/>
      <c r="DN130" s="298"/>
      <c r="DO130" s="298"/>
      <c r="DP130" s="298"/>
      <c r="DQ130" s="298"/>
      <c r="DR130" s="670"/>
    </row>
    <row r="131" spans="1:122" s="581" customFormat="1" ht="22.5">
      <c r="A131" s="613" t="s">
        <v>944</v>
      </c>
      <c r="B131" s="681" t="s">
        <v>784</v>
      </c>
      <c r="C131" s="683" t="s">
        <v>655</v>
      </c>
      <c r="D131" s="684" t="s">
        <v>785</v>
      </c>
      <c r="E131" s="683"/>
      <c r="F131" s="685"/>
      <c r="G131" s="686">
        <v>8000</v>
      </c>
      <c r="H131" s="686">
        <f t="shared" ref="H131:H176" si="72">G131*98%</f>
        <v>7840</v>
      </c>
      <c r="I131" s="686"/>
      <c r="J131" s="686"/>
      <c r="K131" s="686"/>
      <c r="L131" s="686"/>
      <c r="M131" s="686"/>
      <c r="N131" s="686"/>
      <c r="O131" s="686"/>
      <c r="P131" s="686"/>
      <c r="Q131" s="617">
        <f t="shared" si="59"/>
        <v>0</v>
      </c>
      <c r="R131" s="686">
        <f t="shared" ref="R131:R176" si="73">H131</f>
        <v>7840</v>
      </c>
      <c r="S131" s="596">
        <v>3800</v>
      </c>
      <c r="T131" s="587"/>
      <c r="U131" s="587"/>
      <c r="V131" s="446"/>
      <c r="W131" s="589"/>
      <c r="AC131" s="669"/>
      <c r="AD131" s="298"/>
      <c r="AE131" s="298"/>
      <c r="AF131" s="298"/>
      <c r="AG131" s="298"/>
      <c r="AH131" s="298"/>
      <c r="AI131" s="298"/>
      <c r="AJ131" s="298"/>
      <c r="AK131" s="298"/>
      <c r="AL131" s="298"/>
      <c r="AM131" s="298"/>
      <c r="AN131" s="298"/>
      <c r="AO131" s="298"/>
      <c r="AP131" s="298"/>
      <c r="AQ131" s="298"/>
      <c r="AR131" s="298"/>
      <c r="AS131" s="298"/>
      <c r="AT131" s="298"/>
      <c r="AU131" s="298"/>
      <c r="AV131" s="298"/>
      <c r="AW131" s="298"/>
      <c r="AX131" s="298"/>
      <c r="AY131" s="298"/>
      <c r="AZ131" s="298"/>
      <c r="BA131" s="298"/>
      <c r="BB131" s="298"/>
      <c r="BC131" s="298"/>
      <c r="BD131" s="298"/>
      <c r="BE131" s="298"/>
      <c r="BF131" s="298"/>
      <c r="BG131" s="298"/>
      <c r="BH131" s="298"/>
      <c r="BI131" s="298"/>
      <c r="BJ131" s="298"/>
      <c r="BK131" s="298"/>
      <c r="BL131" s="298"/>
      <c r="BM131" s="298"/>
      <c r="BN131" s="298"/>
      <c r="BO131" s="298"/>
      <c r="BP131" s="298"/>
      <c r="BQ131" s="298"/>
      <c r="BR131" s="298"/>
      <c r="BS131" s="298"/>
      <c r="BT131" s="298"/>
      <c r="BU131" s="298"/>
      <c r="BV131" s="298"/>
      <c r="BW131" s="298"/>
      <c r="BX131" s="298"/>
      <c r="BY131" s="298"/>
      <c r="BZ131" s="298"/>
      <c r="CA131" s="298"/>
      <c r="CB131" s="298"/>
      <c r="CC131" s="298"/>
      <c r="CD131" s="298"/>
      <c r="CE131" s="298"/>
      <c r="CF131" s="298"/>
      <c r="CG131" s="298"/>
      <c r="CH131" s="298"/>
      <c r="CI131" s="298"/>
      <c r="CJ131" s="298"/>
      <c r="CK131" s="298"/>
      <c r="CL131" s="298"/>
      <c r="CM131" s="298"/>
      <c r="CN131" s="298"/>
      <c r="CO131" s="298"/>
      <c r="CP131" s="298"/>
      <c r="CQ131" s="298"/>
      <c r="CR131" s="298"/>
      <c r="CS131" s="298"/>
      <c r="CT131" s="298"/>
      <c r="CU131" s="298"/>
      <c r="CV131" s="298"/>
      <c r="CW131" s="298"/>
      <c r="CX131" s="298"/>
      <c r="CY131" s="298"/>
      <c r="CZ131" s="298"/>
      <c r="DA131" s="298"/>
      <c r="DB131" s="298"/>
      <c r="DC131" s="298"/>
      <c r="DD131" s="298"/>
      <c r="DE131" s="298"/>
      <c r="DF131" s="298"/>
      <c r="DG131" s="298"/>
      <c r="DH131" s="298"/>
      <c r="DI131" s="298"/>
      <c r="DJ131" s="298"/>
      <c r="DK131" s="298"/>
      <c r="DL131" s="298"/>
      <c r="DM131" s="298"/>
      <c r="DN131" s="298"/>
      <c r="DO131" s="298"/>
      <c r="DP131" s="298"/>
      <c r="DQ131" s="298"/>
      <c r="DR131" s="670"/>
    </row>
    <row r="132" spans="1:122" s="581" customFormat="1" ht="18">
      <c r="A132" s="613" t="s">
        <v>945</v>
      </c>
      <c r="B132" s="681" t="s">
        <v>809</v>
      </c>
      <c r="C132" s="683" t="s">
        <v>655</v>
      </c>
      <c r="D132" s="595" t="s">
        <v>810</v>
      </c>
      <c r="E132" s="595"/>
      <c r="F132" s="595"/>
      <c r="G132" s="686">
        <v>1200</v>
      </c>
      <c r="H132" s="686">
        <f t="shared" si="72"/>
        <v>1176</v>
      </c>
      <c r="I132" s="686"/>
      <c r="J132" s="686"/>
      <c r="K132" s="686"/>
      <c r="L132" s="686"/>
      <c r="M132" s="686"/>
      <c r="N132" s="686"/>
      <c r="O132" s="686"/>
      <c r="P132" s="686"/>
      <c r="Q132" s="617">
        <f t="shared" si="59"/>
        <v>0</v>
      </c>
      <c r="R132" s="686">
        <f t="shared" si="73"/>
        <v>1176</v>
      </c>
      <c r="S132" s="596">
        <v>850</v>
      </c>
      <c r="T132" s="587"/>
      <c r="U132" s="587"/>
      <c r="V132" s="446"/>
      <c r="W132" s="589"/>
      <c r="AC132" s="669"/>
      <c r="AD132" s="298"/>
      <c r="AE132" s="298"/>
      <c r="AF132" s="298"/>
      <c r="AG132" s="298"/>
      <c r="AH132" s="298"/>
      <c r="AI132" s="298"/>
      <c r="AJ132" s="298"/>
      <c r="AK132" s="298"/>
      <c r="AL132" s="298"/>
      <c r="AM132" s="298"/>
      <c r="AN132" s="298"/>
      <c r="AO132" s="298"/>
      <c r="AP132" s="298"/>
      <c r="AQ132" s="298"/>
      <c r="AR132" s="298"/>
      <c r="AS132" s="298"/>
      <c r="AT132" s="298"/>
      <c r="AU132" s="298"/>
      <c r="AV132" s="298"/>
      <c r="AW132" s="298"/>
      <c r="AX132" s="298"/>
      <c r="AY132" s="298"/>
      <c r="AZ132" s="298"/>
      <c r="BA132" s="298"/>
      <c r="BB132" s="298"/>
      <c r="BC132" s="298"/>
      <c r="BD132" s="298"/>
      <c r="BE132" s="298"/>
      <c r="BF132" s="298"/>
      <c r="BG132" s="298"/>
      <c r="BH132" s="298"/>
      <c r="BI132" s="298"/>
      <c r="BJ132" s="298"/>
      <c r="BK132" s="298"/>
      <c r="BL132" s="298"/>
      <c r="BM132" s="298"/>
      <c r="BN132" s="298"/>
      <c r="BO132" s="298"/>
      <c r="BP132" s="298"/>
      <c r="BQ132" s="298"/>
      <c r="BR132" s="298"/>
      <c r="BS132" s="298"/>
      <c r="BT132" s="298"/>
      <c r="BU132" s="298"/>
      <c r="BV132" s="298"/>
      <c r="BW132" s="298"/>
      <c r="BX132" s="298"/>
      <c r="BY132" s="298"/>
      <c r="BZ132" s="298"/>
      <c r="CA132" s="298"/>
      <c r="CB132" s="298"/>
      <c r="CC132" s="298"/>
      <c r="CD132" s="298"/>
      <c r="CE132" s="298"/>
      <c r="CF132" s="298"/>
      <c r="CG132" s="298"/>
      <c r="CH132" s="298"/>
      <c r="CI132" s="298"/>
      <c r="CJ132" s="298"/>
      <c r="CK132" s="298"/>
      <c r="CL132" s="298"/>
      <c r="CM132" s="298"/>
      <c r="CN132" s="298"/>
      <c r="CO132" s="298"/>
      <c r="CP132" s="298"/>
      <c r="CQ132" s="298"/>
      <c r="CR132" s="298"/>
      <c r="CS132" s="298"/>
      <c r="CT132" s="298"/>
      <c r="CU132" s="298"/>
      <c r="CV132" s="298"/>
      <c r="CW132" s="298"/>
      <c r="CX132" s="298"/>
      <c r="CY132" s="298"/>
      <c r="CZ132" s="298"/>
      <c r="DA132" s="298"/>
      <c r="DB132" s="298"/>
      <c r="DC132" s="298"/>
      <c r="DD132" s="298"/>
      <c r="DE132" s="298"/>
      <c r="DF132" s="298"/>
      <c r="DG132" s="298"/>
      <c r="DH132" s="298"/>
      <c r="DI132" s="298"/>
      <c r="DJ132" s="298"/>
      <c r="DK132" s="298"/>
      <c r="DL132" s="298"/>
      <c r="DM132" s="298"/>
      <c r="DN132" s="298"/>
      <c r="DO132" s="298"/>
      <c r="DP132" s="298"/>
      <c r="DQ132" s="298"/>
      <c r="DR132" s="670"/>
    </row>
    <row r="133" spans="1:122" s="581" customFormat="1" ht="22.5">
      <c r="A133" s="613" t="s">
        <v>946</v>
      </c>
      <c r="B133" s="690" t="s">
        <v>811</v>
      </c>
      <c r="C133" s="595" t="s">
        <v>288</v>
      </c>
      <c r="D133" s="595" t="s">
        <v>812</v>
      </c>
      <c r="E133" s="595"/>
      <c r="F133" s="595"/>
      <c r="G133" s="686">
        <v>30000</v>
      </c>
      <c r="H133" s="686">
        <f t="shared" si="72"/>
        <v>29400</v>
      </c>
      <c r="I133" s="686"/>
      <c r="J133" s="686"/>
      <c r="K133" s="686"/>
      <c r="L133" s="686"/>
      <c r="M133" s="686"/>
      <c r="N133" s="686"/>
      <c r="O133" s="686"/>
      <c r="P133" s="686"/>
      <c r="Q133" s="617">
        <f t="shared" si="59"/>
        <v>0</v>
      </c>
      <c r="R133" s="686">
        <f t="shared" si="73"/>
        <v>29400</v>
      </c>
      <c r="S133" s="596">
        <v>10000</v>
      </c>
      <c r="T133" s="587"/>
      <c r="U133" s="587"/>
      <c r="V133" s="446"/>
      <c r="W133" s="589"/>
      <c r="AC133" s="669"/>
      <c r="AD133" s="298"/>
      <c r="AE133" s="298"/>
      <c r="AF133" s="298"/>
      <c r="AG133" s="298"/>
      <c r="AH133" s="298"/>
      <c r="AI133" s="298"/>
      <c r="AJ133" s="298"/>
      <c r="AK133" s="298"/>
      <c r="AL133" s="298"/>
      <c r="AM133" s="298"/>
      <c r="AN133" s="298"/>
      <c r="AO133" s="298"/>
      <c r="AP133" s="298"/>
      <c r="AQ133" s="298"/>
      <c r="AR133" s="298"/>
      <c r="AS133" s="298"/>
      <c r="AT133" s="298"/>
      <c r="AU133" s="298"/>
      <c r="AV133" s="298"/>
      <c r="AW133" s="298"/>
      <c r="AX133" s="298"/>
      <c r="AY133" s="298"/>
      <c r="AZ133" s="298"/>
      <c r="BA133" s="298"/>
      <c r="BB133" s="298"/>
      <c r="BC133" s="298"/>
      <c r="BD133" s="298"/>
      <c r="BE133" s="298"/>
      <c r="BF133" s="298"/>
      <c r="BG133" s="298"/>
      <c r="BH133" s="298"/>
      <c r="BI133" s="298"/>
      <c r="BJ133" s="298"/>
      <c r="BK133" s="298"/>
      <c r="BL133" s="298"/>
      <c r="BM133" s="298"/>
      <c r="BN133" s="298"/>
      <c r="BO133" s="298"/>
      <c r="BP133" s="298"/>
      <c r="BQ133" s="298"/>
      <c r="BR133" s="298"/>
      <c r="BS133" s="298"/>
      <c r="BT133" s="298"/>
      <c r="BU133" s="298"/>
      <c r="BV133" s="298"/>
      <c r="BW133" s="298"/>
      <c r="BX133" s="298"/>
      <c r="BY133" s="298"/>
      <c r="BZ133" s="298"/>
      <c r="CA133" s="298"/>
      <c r="CB133" s="298"/>
      <c r="CC133" s="298"/>
      <c r="CD133" s="298"/>
      <c r="CE133" s="298"/>
      <c r="CF133" s="298"/>
      <c r="CG133" s="298"/>
      <c r="CH133" s="298"/>
      <c r="CI133" s="298"/>
      <c r="CJ133" s="298"/>
      <c r="CK133" s="298"/>
      <c r="CL133" s="298"/>
      <c r="CM133" s="298"/>
      <c r="CN133" s="298"/>
      <c r="CO133" s="298"/>
      <c r="CP133" s="298"/>
      <c r="CQ133" s="298"/>
      <c r="CR133" s="298"/>
      <c r="CS133" s="298"/>
      <c r="CT133" s="298"/>
      <c r="CU133" s="298"/>
      <c r="CV133" s="298"/>
      <c r="CW133" s="298"/>
      <c r="CX133" s="298"/>
      <c r="CY133" s="298"/>
      <c r="CZ133" s="298"/>
      <c r="DA133" s="298"/>
      <c r="DB133" s="298"/>
      <c r="DC133" s="298"/>
      <c r="DD133" s="298"/>
      <c r="DE133" s="298"/>
      <c r="DF133" s="298"/>
      <c r="DG133" s="298"/>
      <c r="DH133" s="298"/>
      <c r="DI133" s="298"/>
      <c r="DJ133" s="298"/>
      <c r="DK133" s="298"/>
      <c r="DL133" s="298"/>
      <c r="DM133" s="298"/>
      <c r="DN133" s="298"/>
      <c r="DO133" s="298"/>
      <c r="DP133" s="298"/>
      <c r="DQ133" s="298"/>
      <c r="DR133" s="670"/>
    </row>
    <row r="134" spans="1:122" s="581" customFormat="1" ht="22.5">
      <c r="A134" s="613" t="s">
        <v>947</v>
      </c>
      <c r="B134" s="681" t="s">
        <v>813</v>
      </c>
      <c r="C134" s="595" t="s">
        <v>288</v>
      </c>
      <c r="D134" s="595" t="s">
        <v>817</v>
      </c>
      <c r="E134" s="595"/>
      <c r="F134" s="595"/>
      <c r="G134" s="686">
        <v>2500</v>
      </c>
      <c r="H134" s="686">
        <f t="shared" si="72"/>
        <v>2450</v>
      </c>
      <c r="I134" s="686"/>
      <c r="J134" s="686"/>
      <c r="K134" s="686"/>
      <c r="L134" s="686"/>
      <c r="M134" s="686"/>
      <c r="N134" s="686"/>
      <c r="O134" s="686"/>
      <c r="P134" s="686"/>
      <c r="Q134" s="617">
        <f t="shared" si="59"/>
        <v>0</v>
      </c>
      <c r="R134" s="686">
        <f t="shared" si="73"/>
        <v>2450</v>
      </c>
      <c r="S134" s="596">
        <v>1800</v>
      </c>
      <c r="T134" s="587"/>
      <c r="U134" s="587"/>
      <c r="V134" s="446"/>
      <c r="W134" s="589"/>
      <c r="AC134" s="669"/>
      <c r="AD134" s="298"/>
      <c r="AE134" s="298"/>
      <c r="AF134" s="298"/>
      <c r="AG134" s="298"/>
      <c r="AH134" s="298"/>
      <c r="AI134" s="298"/>
      <c r="AJ134" s="298"/>
      <c r="AK134" s="298"/>
      <c r="AL134" s="298"/>
      <c r="AM134" s="298"/>
      <c r="AN134" s="298"/>
      <c r="AO134" s="298"/>
      <c r="AP134" s="298"/>
      <c r="AQ134" s="298"/>
      <c r="AR134" s="298"/>
      <c r="AS134" s="298"/>
      <c r="AT134" s="298"/>
      <c r="AU134" s="298"/>
      <c r="AV134" s="298"/>
      <c r="AW134" s="298"/>
      <c r="AX134" s="298"/>
      <c r="AY134" s="298"/>
      <c r="AZ134" s="298"/>
      <c r="BA134" s="298"/>
      <c r="BB134" s="298"/>
      <c r="BC134" s="298"/>
      <c r="BD134" s="298"/>
      <c r="BE134" s="298"/>
      <c r="BF134" s="298"/>
      <c r="BG134" s="298"/>
      <c r="BH134" s="298"/>
      <c r="BI134" s="298"/>
      <c r="BJ134" s="298"/>
      <c r="BK134" s="298"/>
      <c r="BL134" s="298"/>
      <c r="BM134" s="298"/>
      <c r="BN134" s="298"/>
      <c r="BO134" s="298"/>
      <c r="BP134" s="298"/>
      <c r="BQ134" s="298"/>
      <c r="BR134" s="298"/>
      <c r="BS134" s="298"/>
      <c r="BT134" s="298"/>
      <c r="BU134" s="298"/>
      <c r="BV134" s="298"/>
      <c r="BW134" s="298"/>
      <c r="BX134" s="298"/>
      <c r="BY134" s="298"/>
      <c r="BZ134" s="298"/>
      <c r="CA134" s="298"/>
      <c r="CB134" s="298"/>
      <c r="CC134" s="298"/>
      <c r="CD134" s="298"/>
      <c r="CE134" s="298"/>
      <c r="CF134" s="298"/>
      <c r="CG134" s="298"/>
      <c r="CH134" s="298"/>
      <c r="CI134" s="298"/>
      <c r="CJ134" s="298"/>
      <c r="CK134" s="298"/>
      <c r="CL134" s="298"/>
      <c r="CM134" s="298"/>
      <c r="CN134" s="298"/>
      <c r="CO134" s="298"/>
      <c r="CP134" s="298"/>
      <c r="CQ134" s="298"/>
      <c r="CR134" s="298"/>
      <c r="CS134" s="298"/>
      <c r="CT134" s="298"/>
      <c r="CU134" s="298"/>
      <c r="CV134" s="298"/>
      <c r="CW134" s="298"/>
      <c r="CX134" s="298"/>
      <c r="CY134" s="298"/>
      <c r="CZ134" s="298"/>
      <c r="DA134" s="298"/>
      <c r="DB134" s="298"/>
      <c r="DC134" s="298"/>
      <c r="DD134" s="298"/>
      <c r="DE134" s="298"/>
      <c r="DF134" s="298"/>
      <c r="DG134" s="298"/>
      <c r="DH134" s="298"/>
      <c r="DI134" s="298"/>
      <c r="DJ134" s="298"/>
      <c r="DK134" s="298"/>
      <c r="DL134" s="298"/>
      <c r="DM134" s="298"/>
      <c r="DN134" s="298"/>
      <c r="DO134" s="298"/>
      <c r="DP134" s="298"/>
      <c r="DQ134" s="298"/>
      <c r="DR134" s="670"/>
    </row>
    <row r="135" spans="1:122" s="581" customFormat="1" ht="18">
      <c r="A135" s="613" t="s">
        <v>948</v>
      </c>
      <c r="B135" s="681" t="s">
        <v>814</v>
      </c>
      <c r="C135" s="595" t="s">
        <v>288</v>
      </c>
      <c r="D135" s="595" t="s">
        <v>665</v>
      </c>
      <c r="E135" s="595"/>
      <c r="F135" s="595"/>
      <c r="G135" s="686">
        <v>2000</v>
      </c>
      <c r="H135" s="686">
        <f t="shared" si="72"/>
        <v>1960</v>
      </c>
      <c r="I135" s="686"/>
      <c r="J135" s="686"/>
      <c r="K135" s="686"/>
      <c r="L135" s="686"/>
      <c r="M135" s="686"/>
      <c r="N135" s="686"/>
      <c r="O135" s="686"/>
      <c r="P135" s="686"/>
      <c r="Q135" s="686"/>
      <c r="R135" s="686">
        <f t="shared" si="73"/>
        <v>1960</v>
      </c>
      <c r="S135" s="596">
        <v>1400</v>
      </c>
      <c r="T135" s="587"/>
      <c r="U135" s="587"/>
      <c r="V135" s="446"/>
      <c r="W135" s="589"/>
      <c r="AC135" s="669"/>
      <c r="AD135" s="298"/>
      <c r="AE135" s="298"/>
      <c r="AF135" s="298"/>
      <c r="AG135" s="298"/>
      <c r="AH135" s="298"/>
      <c r="AI135" s="298"/>
      <c r="AJ135" s="298"/>
      <c r="AK135" s="298"/>
      <c r="AL135" s="298"/>
      <c r="AM135" s="298"/>
      <c r="AN135" s="298"/>
      <c r="AO135" s="298"/>
      <c r="AP135" s="298"/>
      <c r="AQ135" s="298"/>
      <c r="AR135" s="298"/>
      <c r="AS135" s="298"/>
      <c r="AT135" s="298"/>
      <c r="AU135" s="298"/>
      <c r="AV135" s="298"/>
      <c r="AW135" s="298"/>
      <c r="AX135" s="298"/>
      <c r="AY135" s="298"/>
      <c r="AZ135" s="298"/>
      <c r="BA135" s="298"/>
      <c r="BB135" s="298"/>
      <c r="BC135" s="298"/>
      <c r="BD135" s="298"/>
      <c r="BE135" s="298"/>
      <c r="BF135" s="298"/>
      <c r="BG135" s="298"/>
      <c r="BH135" s="298"/>
      <c r="BI135" s="298"/>
      <c r="BJ135" s="298"/>
      <c r="BK135" s="298"/>
      <c r="BL135" s="298"/>
      <c r="BM135" s="298"/>
      <c r="BN135" s="298"/>
      <c r="BO135" s="298"/>
      <c r="BP135" s="298"/>
      <c r="BQ135" s="298"/>
      <c r="BR135" s="298"/>
      <c r="BS135" s="298"/>
      <c r="BT135" s="298"/>
      <c r="BU135" s="298"/>
      <c r="BV135" s="298"/>
      <c r="BW135" s="298"/>
      <c r="BX135" s="298"/>
      <c r="BY135" s="298"/>
      <c r="BZ135" s="298"/>
      <c r="CA135" s="298"/>
      <c r="CB135" s="298"/>
      <c r="CC135" s="298"/>
      <c r="CD135" s="298"/>
      <c r="CE135" s="298"/>
      <c r="CF135" s="298"/>
      <c r="CG135" s="298"/>
      <c r="CH135" s="298"/>
      <c r="CI135" s="298"/>
      <c r="CJ135" s="298"/>
      <c r="CK135" s="298"/>
      <c r="CL135" s="298"/>
      <c r="CM135" s="298"/>
      <c r="CN135" s="298"/>
      <c r="CO135" s="298"/>
      <c r="CP135" s="298"/>
      <c r="CQ135" s="298"/>
      <c r="CR135" s="298"/>
      <c r="CS135" s="298"/>
      <c r="CT135" s="298"/>
      <c r="CU135" s="298"/>
      <c r="CV135" s="298"/>
      <c r="CW135" s="298"/>
      <c r="CX135" s="298"/>
      <c r="CY135" s="298"/>
      <c r="CZ135" s="298"/>
      <c r="DA135" s="298"/>
      <c r="DB135" s="298"/>
      <c r="DC135" s="298"/>
      <c r="DD135" s="298"/>
      <c r="DE135" s="298"/>
      <c r="DF135" s="298"/>
      <c r="DG135" s="298"/>
      <c r="DH135" s="298"/>
      <c r="DI135" s="298"/>
      <c r="DJ135" s="298"/>
      <c r="DK135" s="298"/>
      <c r="DL135" s="298"/>
      <c r="DM135" s="298"/>
      <c r="DN135" s="298"/>
      <c r="DO135" s="298"/>
      <c r="DP135" s="298"/>
      <c r="DQ135" s="298"/>
      <c r="DR135" s="670"/>
    </row>
    <row r="136" spans="1:122" s="581" customFormat="1" ht="22.5">
      <c r="A136" s="613" t="s">
        <v>949</v>
      </c>
      <c r="B136" s="681" t="s">
        <v>815</v>
      </c>
      <c r="C136" s="595" t="s">
        <v>288</v>
      </c>
      <c r="D136" s="595" t="s">
        <v>818</v>
      </c>
      <c r="E136" s="595"/>
      <c r="F136" s="595"/>
      <c r="G136" s="686">
        <v>2500</v>
      </c>
      <c r="H136" s="686">
        <f t="shared" si="72"/>
        <v>2450</v>
      </c>
      <c r="I136" s="686"/>
      <c r="J136" s="686"/>
      <c r="K136" s="686"/>
      <c r="L136" s="686"/>
      <c r="M136" s="686"/>
      <c r="N136" s="686"/>
      <c r="O136" s="686"/>
      <c r="P136" s="686"/>
      <c r="Q136" s="686"/>
      <c r="R136" s="686">
        <f t="shared" si="73"/>
        <v>2450</v>
      </c>
      <c r="S136" s="596">
        <v>1500</v>
      </c>
      <c r="T136" s="587"/>
      <c r="U136" s="587"/>
      <c r="V136" s="446"/>
      <c r="W136" s="589"/>
      <c r="AC136" s="669"/>
      <c r="AD136" s="298"/>
      <c r="AE136" s="298"/>
      <c r="AF136" s="298"/>
      <c r="AG136" s="298"/>
      <c r="AH136" s="298"/>
      <c r="AI136" s="298"/>
      <c r="AJ136" s="298"/>
      <c r="AK136" s="298"/>
      <c r="AL136" s="298"/>
      <c r="AM136" s="298"/>
      <c r="AN136" s="298"/>
      <c r="AO136" s="298"/>
      <c r="AP136" s="298"/>
      <c r="AQ136" s="298"/>
      <c r="AR136" s="298"/>
      <c r="AS136" s="298"/>
      <c r="AT136" s="298"/>
      <c r="AU136" s="298"/>
      <c r="AV136" s="298"/>
      <c r="AW136" s="298"/>
      <c r="AX136" s="298"/>
      <c r="AY136" s="298"/>
      <c r="AZ136" s="298"/>
      <c r="BA136" s="298"/>
      <c r="BB136" s="298"/>
      <c r="BC136" s="298"/>
      <c r="BD136" s="298"/>
      <c r="BE136" s="298"/>
      <c r="BF136" s="298"/>
      <c r="BG136" s="298"/>
      <c r="BH136" s="298"/>
      <c r="BI136" s="298"/>
      <c r="BJ136" s="298"/>
      <c r="BK136" s="298"/>
      <c r="BL136" s="298"/>
      <c r="BM136" s="298"/>
      <c r="BN136" s="298"/>
      <c r="BO136" s="298"/>
      <c r="BP136" s="298"/>
      <c r="BQ136" s="298"/>
      <c r="BR136" s="298"/>
      <c r="BS136" s="298"/>
      <c r="BT136" s="298"/>
      <c r="BU136" s="298"/>
      <c r="BV136" s="298"/>
      <c r="BW136" s="298"/>
      <c r="BX136" s="298"/>
      <c r="BY136" s="298"/>
      <c r="BZ136" s="298"/>
      <c r="CA136" s="298"/>
      <c r="CB136" s="298"/>
      <c r="CC136" s="298"/>
      <c r="CD136" s="298"/>
      <c r="CE136" s="298"/>
      <c r="CF136" s="298"/>
      <c r="CG136" s="298"/>
      <c r="CH136" s="298"/>
      <c r="CI136" s="298"/>
      <c r="CJ136" s="298"/>
      <c r="CK136" s="298"/>
      <c r="CL136" s="298"/>
      <c r="CM136" s="298"/>
      <c r="CN136" s="298"/>
      <c r="CO136" s="298"/>
      <c r="CP136" s="298"/>
      <c r="CQ136" s="298"/>
      <c r="CR136" s="298"/>
      <c r="CS136" s="298"/>
      <c r="CT136" s="298"/>
      <c r="CU136" s="298"/>
      <c r="CV136" s="298"/>
      <c r="CW136" s="298"/>
      <c r="CX136" s="298"/>
      <c r="CY136" s="298"/>
      <c r="CZ136" s="298"/>
      <c r="DA136" s="298"/>
      <c r="DB136" s="298"/>
      <c r="DC136" s="298"/>
      <c r="DD136" s="298"/>
      <c r="DE136" s="298"/>
      <c r="DF136" s="298"/>
      <c r="DG136" s="298"/>
      <c r="DH136" s="298"/>
      <c r="DI136" s="298"/>
      <c r="DJ136" s="298"/>
      <c r="DK136" s="298"/>
      <c r="DL136" s="298"/>
      <c r="DM136" s="298"/>
      <c r="DN136" s="298"/>
      <c r="DO136" s="298"/>
      <c r="DP136" s="298"/>
      <c r="DQ136" s="298"/>
      <c r="DR136" s="670"/>
    </row>
    <row r="137" spans="1:122" s="581" customFormat="1" ht="33.75">
      <c r="A137" s="613" t="s">
        <v>950</v>
      </c>
      <c r="B137" s="681" t="s">
        <v>816</v>
      </c>
      <c r="C137" s="595" t="s">
        <v>288</v>
      </c>
      <c r="D137" s="595" t="s">
        <v>819</v>
      </c>
      <c r="E137" s="595"/>
      <c r="F137" s="595"/>
      <c r="G137" s="686">
        <v>4000</v>
      </c>
      <c r="H137" s="686">
        <f t="shared" si="72"/>
        <v>3920</v>
      </c>
      <c r="I137" s="686"/>
      <c r="J137" s="686"/>
      <c r="K137" s="686"/>
      <c r="L137" s="686"/>
      <c r="M137" s="686"/>
      <c r="N137" s="686"/>
      <c r="O137" s="686"/>
      <c r="P137" s="686"/>
      <c r="Q137" s="686"/>
      <c r="R137" s="686">
        <f t="shared" si="73"/>
        <v>3920</v>
      </c>
      <c r="S137" s="596">
        <v>2000</v>
      </c>
      <c r="T137" s="587"/>
      <c r="U137" s="587"/>
      <c r="V137" s="446"/>
      <c r="W137" s="589"/>
      <c r="AC137" s="669"/>
      <c r="AD137" s="298"/>
      <c r="AE137" s="298"/>
      <c r="AF137" s="298"/>
      <c r="AG137" s="298"/>
      <c r="AH137" s="298"/>
      <c r="AI137" s="298"/>
      <c r="AJ137" s="298"/>
      <c r="AK137" s="298"/>
      <c r="AL137" s="298"/>
      <c r="AM137" s="298"/>
      <c r="AN137" s="298"/>
      <c r="AO137" s="298"/>
      <c r="AP137" s="298"/>
      <c r="AQ137" s="298"/>
      <c r="AR137" s="298"/>
      <c r="AS137" s="298"/>
      <c r="AT137" s="298"/>
      <c r="AU137" s="298"/>
      <c r="AV137" s="298"/>
      <c r="AW137" s="298"/>
      <c r="AX137" s="298"/>
      <c r="AY137" s="298"/>
      <c r="AZ137" s="298"/>
      <c r="BA137" s="298"/>
      <c r="BB137" s="298"/>
      <c r="BC137" s="298"/>
      <c r="BD137" s="298"/>
      <c r="BE137" s="298"/>
      <c r="BF137" s="298"/>
      <c r="BG137" s="298"/>
      <c r="BH137" s="298"/>
      <c r="BI137" s="298"/>
      <c r="BJ137" s="298"/>
      <c r="BK137" s="298"/>
      <c r="BL137" s="298"/>
      <c r="BM137" s="298"/>
      <c r="BN137" s="298"/>
      <c r="BO137" s="298"/>
      <c r="BP137" s="298"/>
      <c r="BQ137" s="298"/>
      <c r="BR137" s="298"/>
      <c r="BS137" s="298"/>
      <c r="BT137" s="298"/>
      <c r="BU137" s="298"/>
      <c r="BV137" s="298"/>
      <c r="BW137" s="298"/>
      <c r="BX137" s="298"/>
      <c r="BY137" s="298"/>
      <c r="BZ137" s="298"/>
      <c r="CA137" s="298"/>
      <c r="CB137" s="298"/>
      <c r="CC137" s="298"/>
      <c r="CD137" s="298"/>
      <c r="CE137" s="298"/>
      <c r="CF137" s="298"/>
      <c r="CG137" s="298"/>
      <c r="CH137" s="298"/>
      <c r="CI137" s="298"/>
      <c r="CJ137" s="298"/>
      <c r="CK137" s="298"/>
      <c r="CL137" s="298"/>
      <c r="CM137" s="298"/>
      <c r="CN137" s="298"/>
      <c r="CO137" s="298"/>
      <c r="CP137" s="298"/>
      <c r="CQ137" s="298"/>
      <c r="CR137" s="298"/>
      <c r="CS137" s="298"/>
      <c r="CT137" s="298"/>
      <c r="CU137" s="298"/>
      <c r="CV137" s="298"/>
      <c r="CW137" s="298"/>
      <c r="CX137" s="298"/>
      <c r="CY137" s="298"/>
      <c r="CZ137" s="298"/>
      <c r="DA137" s="298"/>
      <c r="DB137" s="298"/>
      <c r="DC137" s="298"/>
      <c r="DD137" s="298"/>
      <c r="DE137" s="298"/>
      <c r="DF137" s="298"/>
      <c r="DG137" s="298"/>
      <c r="DH137" s="298"/>
      <c r="DI137" s="298"/>
      <c r="DJ137" s="298"/>
      <c r="DK137" s="298"/>
      <c r="DL137" s="298"/>
      <c r="DM137" s="298"/>
      <c r="DN137" s="298"/>
      <c r="DO137" s="298"/>
      <c r="DP137" s="298"/>
      <c r="DQ137" s="298"/>
      <c r="DR137" s="670"/>
    </row>
    <row r="138" spans="1:122" s="581" customFormat="1" ht="22.5">
      <c r="A138" s="613" t="s">
        <v>951</v>
      </c>
      <c r="B138" s="681" t="s">
        <v>821</v>
      </c>
      <c r="C138" s="595" t="s">
        <v>288</v>
      </c>
      <c r="D138" s="595" t="s">
        <v>820</v>
      </c>
      <c r="E138" s="595"/>
      <c r="F138" s="595"/>
      <c r="G138" s="686">
        <v>17000</v>
      </c>
      <c r="H138" s="686">
        <f t="shared" si="72"/>
        <v>16660</v>
      </c>
      <c r="I138" s="686"/>
      <c r="J138" s="686"/>
      <c r="K138" s="686"/>
      <c r="L138" s="686"/>
      <c r="M138" s="686"/>
      <c r="N138" s="686"/>
      <c r="O138" s="686"/>
      <c r="P138" s="686"/>
      <c r="Q138" s="686"/>
      <c r="R138" s="686">
        <f t="shared" si="73"/>
        <v>16660</v>
      </c>
      <c r="S138" s="596">
        <v>5800</v>
      </c>
      <c r="T138" s="587"/>
      <c r="U138" s="587"/>
      <c r="V138" s="446"/>
      <c r="W138" s="589"/>
      <c r="AC138" s="669"/>
      <c r="AD138" s="298"/>
      <c r="AE138" s="298"/>
      <c r="AF138" s="298"/>
      <c r="AG138" s="298"/>
      <c r="AH138" s="298"/>
      <c r="AI138" s="298"/>
      <c r="AJ138" s="298"/>
      <c r="AK138" s="298"/>
      <c r="AL138" s="298"/>
      <c r="AM138" s="298"/>
      <c r="AN138" s="298"/>
      <c r="AO138" s="298"/>
      <c r="AP138" s="298"/>
      <c r="AQ138" s="298"/>
      <c r="AR138" s="298"/>
      <c r="AS138" s="298"/>
      <c r="AT138" s="298"/>
      <c r="AU138" s="298"/>
      <c r="AV138" s="298"/>
      <c r="AW138" s="298"/>
      <c r="AX138" s="298"/>
      <c r="AY138" s="298"/>
      <c r="AZ138" s="298"/>
      <c r="BA138" s="298"/>
      <c r="BB138" s="298"/>
      <c r="BC138" s="298"/>
      <c r="BD138" s="298"/>
      <c r="BE138" s="298"/>
      <c r="BF138" s="298"/>
      <c r="BG138" s="298"/>
      <c r="BH138" s="298"/>
      <c r="BI138" s="298"/>
      <c r="BJ138" s="298"/>
      <c r="BK138" s="298"/>
      <c r="BL138" s="298"/>
      <c r="BM138" s="298"/>
      <c r="BN138" s="298"/>
      <c r="BO138" s="298"/>
      <c r="BP138" s="298"/>
      <c r="BQ138" s="298"/>
      <c r="BR138" s="298"/>
      <c r="BS138" s="298"/>
      <c r="BT138" s="298"/>
      <c r="BU138" s="298"/>
      <c r="BV138" s="298"/>
      <c r="BW138" s="298"/>
      <c r="BX138" s="298"/>
      <c r="BY138" s="298"/>
      <c r="BZ138" s="298"/>
      <c r="CA138" s="298"/>
      <c r="CB138" s="298"/>
      <c r="CC138" s="298"/>
      <c r="CD138" s="298"/>
      <c r="CE138" s="298"/>
      <c r="CF138" s="298"/>
      <c r="CG138" s="298"/>
      <c r="CH138" s="298"/>
      <c r="CI138" s="298"/>
      <c r="CJ138" s="298"/>
      <c r="CK138" s="298"/>
      <c r="CL138" s="298"/>
      <c r="CM138" s="298"/>
      <c r="CN138" s="298"/>
      <c r="CO138" s="298"/>
      <c r="CP138" s="298"/>
      <c r="CQ138" s="298"/>
      <c r="CR138" s="298"/>
      <c r="CS138" s="298"/>
      <c r="CT138" s="298"/>
      <c r="CU138" s="298"/>
      <c r="CV138" s="298"/>
      <c r="CW138" s="298"/>
      <c r="CX138" s="298"/>
      <c r="CY138" s="298"/>
      <c r="CZ138" s="298"/>
      <c r="DA138" s="298"/>
      <c r="DB138" s="298"/>
      <c r="DC138" s="298"/>
      <c r="DD138" s="298"/>
      <c r="DE138" s="298"/>
      <c r="DF138" s="298"/>
      <c r="DG138" s="298"/>
      <c r="DH138" s="298"/>
      <c r="DI138" s="298"/>
      <c r="DJ138" s="298"/>
      <c r="DK138" s="298"/>
      <c r="DL138" s="298"/>
      <c r="DM138" s="298"/>
      <c r="DN138" s="298"/>
      <c r="DO138" s="298"/>
      <c r="DP138" s="298"/>
      <c r="DQ138" s="298"/>
      <c r="DR138" s="670"/>
    </row>
    <row r="139" spans="1:122" s="581" customFormat="1" ht="54">
      <c r="A139" s="613" t="s">
        <v>952</v>
      </c>
      <c r="B139" s="691" t="s">
        <v>824</v>
      </c>
      <c r="C139" s="595" t="s">
        <v>275</v>
      </c>
      <c r="D139" s="595" t="s">
        <v>825</v>
      </c>
      <c r="E139" s="595"/>
      <c r="F139" s="595"/>
      <c r="G139" s="686">
        <v>5000</v>
      </c>
      <c r="H139" s="686">
        <f t="shared" si="72"/>
        <v>4900</v>
      </c>
      <c r="I139" s="686"/>
      <c r="J139" s="686"/>
      <c r="K139" s="686"/>
      <c r="L139" s="686"/>
      <c r="M139" s="686"/>
      <c r="N139" s="686"/>
      <c r="O139" s="686"/>
      <c r="P139" s="686"/>
      <c r="Q139" s="686"/>
      <c r="R139" s="686">
        <f t="shared" si="73"/>
        <v>4900</v>
      </c>
      <c r="S139" s="596">
        <v>2400</v>
      </c>
      <c r="T139" s="587"/>
      <c r="U139" s="587"/>
      <c r="V139" s="446"/>
      <c r="W139" s="589"/>
      <c r="AC139" s="669"/>
      <c r="AD139" s="298"/>
      <c r="AE139" s="298"/>
      <c r="AF139" s="298"/>
      <c r="AG139" s="298"/>
      <c r="AH139" s="298"/>
      <c r="AI139" s="298"/>
      <c r="AJ139" s="298"/>
      <c r="AK139" s="298"/>
      <c r="AL139" s="298"/>
      <c r="AM139" s="298"/>
      <c r="AN139" s="298"/>
      <c r="AO139" s="298"/>
      <c r="AP139" s="298"/>
      <c r="AQ139" s="298"/>
      <c r="AR139" s="298"/>
      <c r="AS139" s="298"/>
      <c r="AT139" s="298"/>
      <c r="AU139" s="298"/>
      <c r="AV139" s="298"/>
      <c r="AW139" s="298"/>
      <c r="AX139" s="298"/>
      <c r="AY139" s="298"/>
      <c r="AZ139" s="298"/>
      <c r="BA139" s="298"/>
      <c r="BB139" s="298"/>
      <c r="BC139" s="298"/>
      <c r="BD139" s="298"/>
      <c r="BE139" s="298"/>
      <c r="BF139" s="298"/>
      <c r="BG139" s="298"/>
      <c r="BH139" s="298"/>
      <c r="BI139" s="298"/>
      <c r="BJ139" s="298"/>
      <c r="BK139" s="298"/>
      <c r="BL139" s="298"/>
      <c r="BM139" s="298"/>
      <c r="BN139" s="298"/>
      <c r="BO139" s="298"/>
      <c r="BP139" s="298"/>
      <c r="BQ139" s="298"/>
      <c r="BR139" s="298"/>
      <c r="BS139" s="298"/>
      <c r="BT139" s="298"/>
      <c r="BU139" s="298"/>
      <c r="BV139" s="298"/>
      <c r="BW139" s="298"/>
      <c r="BX139" s="298"/>
      <c r="BY139" s="298"/>
      <c r="BZ139" s="298"/>
      <c r="CA139" s="298"/>
      <c r="CB139" s="298"/>
      <c r="CC139" s="298"/>
      <c r="CD139" s="298"/>
      <c r="CE139" s="298"/>
      <c r="CF139" s="298"/>
      <c r="CG139" s="298"/>
      <c r="CH139" s="298"/>
      <c r="CI139" s="298"/>
      <c r="CJ139" s="298"/>
      <c r="CK139" s="298"/>
      <c r="CL139" s="298"/>
      <c r="CM139" s="298"/>
      <c r="CN139" s="298"/>
      <c r="CO139" s="298"/>
      <c r="CP139" s="298"/>
      <c r="CQ139" s="298"/>
      <c r="CR139" s="298"/>
      <c r="CS139" s="298"/>
      <c r="CT139" s="298"/>
      <c r="CU139" s="298"/>
      <c r="CV139" s="298"/>
      <c r="CW139" s="298"/>
      <c r="CX139" s="298"/>
      <c r="CY139" s="298"/>
      <c r="CZ139" s="298"/>
      <c r="DA139" s="298"/>
      <c r="DB139" s="298"/>
      <c r="DC139" s="298"/>
      <c r="DD139" s="298"/>
      <c r="DE139" s="298"/>
      <c r="DF139" s="298"/>
      <c r="DG139" s="298"/>
      <c r="DH139" s="298"/>
      <c r="DI139" s="298"/>
      <c r="DJ139" s="298"/>
      <c r="DK139" s="298"/>
      <c r="DL139" s="298"/>
      <c r="DM139" s="298"/>
      <c r="DN139" s="298"/>
      <c r="DO139" s="298"/>
      <c r="DP139" s="298"/>
      <c r="DQ139" s="298"/>
      <c r="DR139" s="670"/>
    </row>
    <row r="140" spans="1:122" s="581" customFormat="1" ht="22.5">
      <c r="A140" s="613" t="s">
        <v>953</v>
      </c>
      <c r="B140" s="691" t="s">
        <v>822</v>
      </c>
      <c r="C140" s="595" t="s">
        <v>275</v>
      </c>
      <c r="D140" s="595" t="s">
        <v>828</v>
      </c>
      <c r="E140" s="595"/>
      <c r="F140" s="595"/>
      <c r="G140" s="686">
        <v>5400</v>
      </c>
      <c r="H140" s="686">
        <f t="shared" si="72"/>
        <v>5292</v>
      </c>
      <c r="I140" s="686"/>
      <c r="J140" s="686"/>
      <c r="K140" s="686"/>
      <c r="L140" s="686"/>
      <c r="M140" s="686"/>
      <c r="N140" s="686"/>
      <c r="O140" s="686"/>
      <c r="P140" s="686"/>
      <c r="Q140" s="686"/>
      <c r="R140" s="686">
        <f t="shared" si="73"/>
        <v>5292</v>
      </c>
      <c r="S140" s="596">
        <v>2600</v>
      </c>
      <c r="T140" s="587"/>
      <c r="U140" s="587"/>
      <c r="V140" s="446"/>
      <c r="W140" s="589"/>
      <c r="AC140" s="669"/>
      <c r="AD140" s="298"/>
      <c r="AE140" s="298"/>
      <c r="AF140" s="298"/>
      <c r="AG140" s="298"/>
      <c r="AH140" s="298"/>
      <c r="AI140" s="298"/>
      <c r="AJ140" s="298"/>
      <c r="AK140" s="298"/>
      <c r="AL140" s="298"/>
      <c r="AM140" s="298"/>
      <c r="AN140" s="298"/>
      <c r="AO140" s="298"/>
      <c r="AP140" s="298"/>
      <c r="AQ140" s="298"/>
      <c r="AR140" s="298"/>
      <c r="AS140" s="298"/>
      <c r="AT140" s="298"/>
      <c r="AU140" s="298"/>
      <c r="AV140" s="298"/>
      <c r="AW140" s="298"/>
      <c r="AX140" s="298"/>
      <c r="AY140" s="298"/>
      <c r="AZ140" s="298"/>
      <c r="BA140" s="298"/>
      <c r="BB140" s="298"/>
      <c r="BC140" s="298"/>
      <c r="BD140" s="298"/>
      <c r="BE140" s="298"/>
      <c r="BF140" s="298"/>
      <c r="BG140" s="298"/>
      <c r="BH140" s="298"/>
      <c r="BI140" s="298"/>
      <c r="BJ140" s="298"/>
      <c r="BK140" s="298"/>
      <c r="BL140" s="298"/>
      <c r="BM140" s="298"/>
      <c r="BN140" s="298"/>
      <c r="BO140" s="298"/>
      <c r="BP140" s="298"/>
      <c r="BQ140" s="298"/>
      <c r="BR140" s="298"/>
      <c r="BS140" s="298"/>
      <c r="BT140" s="298"/>
      <c r="BU140" s="298"/>
      <c r="BV140" s="298"/>
      <c r="BW140" s="298"/>
      <c r="BX140" s="298"/>
      <c r="BY140" s="298"/>
      <c r="BZ140" s="298"/>
      <c r="CA140" s="298"/>
      <c r="CB140" s="298"/>
      <c r="CC140" s="298"/>
      <c r="CD140" s="298"/>
      <c r="CE140" s="298"/>
      <c r="CF140" s="298"/>
      <c r="CG140" s="298"/>
      <c r="CH140" s="298"/>
      <c r="CI140" s="298"/>
      <c r="CJ140" s="298"/>
      <c r="CK140" s="298"/>
      <c r="CL140" s="298"/>
      <c r="CM140" s="298"/>
      <c r="CN140" s="298"/>
      <c r="CO140" s="298"/>
      <c r="CP140" s="298"/>
      <c r="CQ140" s="298"/>
      <c r="CR140" s="298"/>
      <c r="CS140" s="298"/>
      <c r="CT140" s="298"/>
      <c r="CU140" s="298"/>
      <c r="CV140" s="298"/>
      <c r="CW140" s="298"/>
      <c r="CX140" s="298"/>
      <c r="CY140" s="298"/>
      <c r="CZ140" s="298"/>
      <c r="DA140" s="298"/>
      <c r="DB140" s="298"/>
      <c r="DC140" s="298"/>
      <c r="DD140" s="298"/>
      <c r="DE140" s="298"/>
      <c r="DF140" s="298"/>
      <c r="DG140" s="298"/>
      <c r="DH140" s="298"/>
      <c r="DI140" s="298"/>
      <c r="DJ140" s="298"/>
      <c r="DK140" s="298"/>
      <c r="DL140" s="298"/>
      <c r="DM140" s="298"/>
      <c r="DN140" s="298"/>
      <c r="DO140" s="298"/>
      <c r="DP140" s="298"/>
      <c r="DQ140" s="298"/>
      <c r="DR140" s="670"/>
    </row>
    <row r="141" spans="1:122" s="581" customFormat="1" ht="22.5">
      <c r="A141" s="613" t="s">
        <v>954</v>
      </c>
      <c r="B141" s="691" t="s">
        <v>823</v>
      </c>
      <c r="C141" s="595" t="s">
        <v>275</v>
      </c>
      <c r="D141" s="595" t="s">
        <v>826</v>
      </c>
      <c r="E141" s="595"/>
      <c r="F141" s="595"/>
      <c r="G141" s="686">
        <v>13200</v>
      </c>
      <c r="H141" s="686">
        <f t="shared" si="72"/>
        <v>12936</v>
      </c>
      <c r="I141" s="686"/>
      <c r="J141" s="686"/>
      <c r="K141" s="686"/>
      <c r="L141" s="686"/>
      <c r="M141" s="686"/>
      <c r="N141" s="686"/>
      <c r="O141" s="686"/>
      <c r="P141" s="686"/>
      <c r="Q141" s="686"/>
      <c r="R141" s="686">
        <f t="shared" si="73"/>
        <v>12936</v>
      </c>
      <c r="S141" s="596">
        <v>4500</v>
      </c>
      <c r="T141" s="587"/>
      <c r="U141" s="587"/>
      <c r="V141" s="446"/>
      <c r="W141" s="589"/>
      <c r="AC141" s="669"/>
      <c r="AD141" s="298"/>
      <c r="AE141" s="298"/>
      <c r="AF141" s="298"/>
      <c r="AG141" s="298"/>
      <c r="AH141" s="298"/>
      <c r="AI141" s="298"/>
      <c r="AJ141" s="298"/>
      <c r="AK141" s="298"/>
      <c r="AL141" s="298"/>
      <c r="AM141" s="298"/>
      <c r="AN141" s="298"/>
      <c r="AO141" s="298"/>
      <c r="AP141" s="298"/>
      <c r="AQ141" s="298"/>
      <c r="AR141" s="298"/>
      <c r="AS141" s="298"/>
      <c r="AT141" s="298"/>
      <c r="AU141" s="298"/>
      <c r="AV141" s="298"/>
      <c r="AW141" s="298"/>
      <c r="AX141" s="298"/>
      <c r="AY141" s="298"/>
      <c r="AZ141" s="298"/>
      <c r="BA141" s="298"/>
      <c r="BB141" s="298"/>
      <c r="BC141" s="298"/>
      <c r="BD141" s="298"/>
      <c r="BE141" s="298"/>
      <c r="BF141" s="298"/>
      <c r="BG141" s="298"/>
      <c r="BH141" s="298"/>
      <c r="BI141" s="298"/>
      <c r="BJ141" s="298"/>
      <c r="BK141" s="298"/>
      <c r="BL141" s="298"/>
      <c r="BM141" s="298"/>
      <c r="BN141" s="298"/>
      <c r="BO141" s="298"/>
      <c r="BP141" s="298"/>
      <c r="BQ141" s="298"/>
      <c r="BR141" s="298"/>
      <c r="BS141" s="298"/>
      <c r="BT141" s="298"/>
      <c r="BU141" s="298"/>
      <c r="BV141" s="298"/>
      <c r="BW141" s="298"/>
      <c r="BX141" s="298"/>
      <c r="BY141" s="298"/>
      <c r="BZ141" s="298"/>
      <c r="CA141" s="298"/>
      <c r="CB141" s="298"/>
      <c r="CC141" s="298"/>
      <c r="CD141" s="298"/>
      <c r="CE141" s="298"/>
      <c r="CF141" s="298"/>
      <c r="CG141" s="298"/>
      <c r="CH141" s="298"/>
      <c r="CI141" s="298"/>
      <c r="CJ141" s="298"/>
      <c r="CK141" s="298"/>
      <c r="CL141" s="298"/>
      <c r="CM141" s="298"/>
      <c r="CN141" s="298"/>
      <c r="CO141" s="298"/>
      <c r="CP141" s="298"/>
      <c r="CQ141" s="298"/>
      <c r="CR141" s="298"/>
      <c r="CS141" s="298"/>
      <c r="CT141" s="298"/>
      <c r="CU141" s="298"/>
      <c r="CV141" s="298"/>
      <c r="CW141" s="298"/>
      <c r="CX141" s="298"/>
      <c r="CY141" s="298"/>
      <c r="CZ141" s="298"/>
      <c r="DA141" s="298"/>
      <c r="DB141" s="298"/>
      <c r="DC141" s="298"/>
      <c r="DD141" s="298"/>
      <c r="DE141" s="298"/>
      <c r="DF141" s="298"/>
      <c r="DG141" s="298"/>
      <c r="DH141" s="298"/>
      <c r="DI141" s="298"/>
      <c r="DJ141" s="298"/>
      <c r="DK141" s="298"/>
      <c r="DL141" s="298"/>
      <c r="DM141" s="298"/>
      <c r="DN141" s="298"/>
      <c r="DO141" s="298"/>
      <c r="DP141" s="298"/>
      <c r="DQ141" s="298"/>
      <c r="DR141" s="670"/>
    </row>
    <row r="142" spans="1:122" s="581" customFormat="1" ht="33.75">
      <c r="A142" s="613" t="s">
        <v>955</v>
      </c>
      <c r="B142" s="688" t="s">
        <v>827</v>
      </c>
      <c r="C142" s="595" t="s">
        <v>275</v>
      </c>
      <c r="D142" s="595" t="s">
        <v>829</v>
      </c>
      <c r="E142" s="595"/>
      <c r="F142" s="595"/>
      <c r="G142" s="686">
        <v>5000</v>
      </c>
      <c r="H142" s="686">
        <f t="shared" si="72"/>
        <v>4900</v>
      </c>
      <c r="I142" s="686"/>
      <c r="J142" s="686"/>
      <c r="K142" s="686"/>
      <c r="L142" s="686"/>
      <c r="M142" s="686"/>
      <c r="N142" s="686"/>
      <c r="O142" s="686"/>
      <c r="P142" s="686"/>
      <c r="Q142" s="686"/>
      <c r="R142" s="686">
        <f t="shared" si="73"/>
        <v>4900</v>
      </c>
      <c r="S142" s="596">
        <v>2400</v>
      </c>
      <c r="T142" s="587"/>
      <c r="U142" s="587"/>
      <c r="V142" s="446"/>
      <c r="W142" s="589"/>
      <c r="AC142" s="669"/>
      <c r="AD142" s="298"/>
      <c r="AE142" s="298"/>
      <c r="AF142" s="298"/>
      <c r="AG142" s="298"/>
      <c r="AH142" s="298"/>
      <c r="AI142" s="298"/>
      <c r="AJ142" s="298"/>
      <c r="AK142" s="298"/>
      <c r="AL142" s="298"/>
      <c r="AM142" s="298"/>
      <c r="AN142" s="298"/>
      <c r="AO142" s="298"/>
      <c r="AP142" s="298"/>
      <c r="AQ142" s="298"/>
      <c r="AR142" s="298"/>
      <c r="AS142" s="298"/>
      <c r="AT142" s="298"/>
      <c r="AU142" s="298"/>
      <c r="AV142" s="298"/>
      <c r="AW142" s="298"/>
      <c r="AX142" s="298"/>
      <c r="AY142" s="298"/>
      <c r="AZ142" s="298"/>
      <c r="BA142" s="298"/>
      <c r="BB142" s="298"/>
      <c r="BC142" s="298"/>
      <c r="BD142" s="298"/>
      <c r="BE142" s="298"/>
      <c r="BF142" s="298"/>
      <c r="BG142" s="298"/>
      <c r="BH142" s="298"/>
      <c r="BI142" s="298"/>
      <c r="BJ142" s="298"/>
      <c r="BK142" s="298"/>
      <c r="BL142" s="298"/>
      <c r="BM142" s="298"/>
      <c r="BN142" s="298"/>
      <c r="BO142" s="298"/>
      <c r="BP142" s="298"/>
      <c r="BQ142" s="298"/>
      <c r="BR142" s="298"/>
      <c r="BS142" s="298"/>
      <c r="BT142" s="298"/>
      <c r="BU142" s="298"/>
      <c r="BV142" s="298"/>
      <c r="BW142" s="298"/>
      <c r="BX142" s="298"/>
      <c r="BY142" s="298"/>
      <c r="BZ142" s="298"/>
      <c r="CA142" s="298"/>
      <c r="CB142" s="298"/>
      <c r="CC142" s="298"/>
      <c r="CD142" s="298"/>
      <c r="CE142" s="298"/>
      <c r="CF142" s="298"/>
      <c r="CG142" s="298"/>
      <c r="CH142" s="298"/>
      <c r="CI142" s="298"/>
      <c r="CJ142" s="298"/>
      <c r="CK142" s="298"/>
      <c r="CL142" s="298"/>
      <c r="CM142" s="298"/>
      <c r="CN142" s="298"/>
      <c r="CO142" s="298"/>
      <c r="CP142" s="298"/>
      <c r="CQ142" s="298"/>
      <c r="CR142" s="298"/>
      <c r="CS142" s="298"/>
      <c r="CT142" s="298"/>
      <c r="CU142" s="298"/>
      <c r="CV142" s="298"/>
      <c r="CW142" s="298"/>
      <c r="CX142" s="298"/>
      <c r="CY142" s="298"/>
      <c r="CZ142" s="298"/>
      <c r="DA142" s="298"/>
      <c r="DB142" s="298"/>
      <c r="DC142" s="298"/>
      <c r="DD142" s="298"/>
      <c r="DE142" s="298"/>
      <c r="DF142" s="298"/>
      <c r="DG142" s="298"/>
      <c r="DH142" s="298"/>
      <c r="DI142" s="298"/>
      <c r="DJ142" s="298"/>
      <c r="DK142" s="298"/>
      <c r="DL142" s="298"/>
      <c r="DM142" s="298"/>
      <c r="DN142" s="298"/>
      <c r="DO142" s="298"/>
      <c r="DP142" s="298"/>
      <c r="DQ142" s="298"/>
      <c r="DR142" s="670"/>
    </row>
    <row r="143" spans="1:122" s="581" customFormat="1" ht="36">
      <c r="A143" s="613" t="s">
        <v>956</v>
      </c>
      <c r="B143" s="681" t="s">
        <v>830</v>
      </c>
      <c r="C143" s="595" t="s">
        <v>275</v>
      </c>
      <c r="D143" s="595" t="s">
        <v>831</v>
      </c>
      <c r="E143" s="595"/>
      <c r="F143" s="595"/>
      <c r="G143" s="686">
        <v>14000</v>
      </c>
      <c r="H143" s="686">
        <f t="shared" si="72"/>
        <v>13720</v>
      </c>
      <c r="I143" s="686"/>
      <c r="J143" s="686"/>
      <c r="K143" s="686"/>
      <c r="L143" s="686"/>
      <c r="M143" s="686"/>
      <c r="N143" s="686"/>
      <c r="O143" s="686"/>
      <c r="P143" s="686"/>
      <c r="Q143" s="686"/>
      <c r="R143" s="686">
        <f t="shared" si="73"/>
        <v>13720</v>
      </c>
      <c r="S143" s="596">
        <v>4800</v>
      </c>
      <c r="T143" s="587"/>
      <c r="U143" s="587"/>
      <c r="V143" s="446"/>
      <c r="W143" s="589"/>
      <c r="AC143" s="669"/>
      <c r="AD143" s="298"/>
      <c r="AE143" s="298"/>
      <c r="AF143" s="298"/>
      <c r="AG143" s="298"/>
      <c r="AH143" s="298"/>
      <c r="AI143" s="298"/>
      <c r="AJ143" s="298"/>
      <c r="AK143" s="298"/>
      <c r="AL143" s="298"/>
      <c r="AM143" s="298"/>
      <c r="AN143" s="298"/>
      <c r="AO143" s="298"/>
      <c r="AP143" s="298"/>
      <c r="AQ143" s="298"/>
      <c r="AR143" s="298"/>
      <c r="AS143" s="298"/>
      <c r="AT143" s="298"/>
      <c r="AU143" s="298"/>
      <c r="AV143" s="298"/>
      <c r="AW143" s="298"/>
      <c r="AX143" s="298"/>
      <c r="AY143" s="298"/>
      <c r="AZ143" s="298"/>
      <c r="BA143" s="298"/>
      <c r="BB143" s="298"/>
      <c r="BC143" s="298"/>
      <c r="BD143" s="298"/>
      <c r="BE143" s="298"/>
      <c r="BF143" s="298"/>
      <c r="BG143" s="298"/>
      <c r="BH143" s="298"/>
      <c r="BI143" s="298"/>
      <c r="BJ143" s="298"/>
      <c r="BK143" s="298"/>
      <c r="BL143" s="298"/>
      <c r="BM143" s="298"/>
      <c r="BN143" s="298"/>
      <c r="BO143" s="298"/>
      <c r="BP143" s="298"/>
      <c r="BQ143" s="298"/>
      <c r="BR143" s="298"/>
      <c r="BS143" s="298"/>
      <c r="BT143" s="298"/>
      <c r="BU143" s="298"/>
      <c r="BV143" s="298"/>
      <c r="BW143" s="298"/>
      <c r="BX143" s="298"/>
      <c r="BY143" s="298"/>
      <c r="BZ143" s="298"/>
      <c r="CA143" s="298"/>
      <c r="CB143" s="298"/>
      <c r="CC143" s="298"/>
      <c r="CD143" s="298"/>
      <c r="CE143" s="298"/>
      <c r="CF143" s="298"/>
      <c r="CG143" s="298"/>
      <c r="CH143" s="298"/>
      <c r="CI143" s="298"/>
      <c r="CJ143" s="298"/>
      <c r="CK143" s="298"/>
      <c r="CL143" s="298"/>
      <c r="CM143" s="298"/>
      <c r="CN143" s="298"/>
      <c r="CO143" s="298"/>
      <c r="CP143" s="298"/>
      <c r="CQ143" s="298"/>
      <c r="CR143" s="298"/>
      <c r="CS143" s="298"/>
      <c r="CT143" s="298"/>
      <c r="CU143" s="298"/>
      <c r="CV143" s="298"/>
      <c r="CW143" s="298"/>
      <c r="CX143" s="298"/>
      <c r="CY143" s="298"/>
      <c r="CZ143" s="298"/>
      <c r="DA143" s="298"/>
      <c r="DB143" s="298"/>
      <c r="DC143" s="298"/>
      <c r="DD143" s="298"/>
      <c r="DE143" s="298"/>
      <c r="DF143" s="298"/>
      <c r="DG143" s="298"/>
      <c r="DH143" s="298"/>
      <c r="DI143" s="298"/>
      <c r="DJ143" s="298"/>
      <c r="DK143" s="298"/>
      <c r="DL143" s="298"/>
      <c r="DM143" s="298"/>
      <c r="DN143" s="298"/>
      <c r="DO143" s="298"/>
      <c r="DP143" s="298"/>
      <c r="DQ143" s="298"/>
      <c r="DR143" s="670"/>
    </row>
    <row r="144" spans="1:122" s="581" customFormat="1" ht="33.75">
      <c r="A144" s="613" t="s">
        <v>957</v>
      </c>
      <c r="B144" s="681" t="s">
        <v>832</v>
      </c>
      <c r="C144" s="595" t="s">
        <v>525</v>
      </c>
      <c r="D144" s="595" t="s">
        <v>834</v>
      </c>
      <c r="E144" s="595"/>
      <c r="F144" s="595"/>
      <c r="G144" s="686">
        <v>7000</v>
      </c>
      <c r="H144" s="686">
        <f t="shared" si="72"/>
        <v>6860</v>
      </c>
      <c r="I144" s="686"/>
      <c r="J144" s="686"/>
      <c r="K144" s="686"/>
      <c r="L144" s="686"/>
      <c r="M144" s="686"/>
      <c r="N144" s="686"/>
      <c r="O144" s="686"/>
      <c r="P144" s="686"/>
      <c r="Q144" s="686"/>
      <c r="R144" s="686">
        <f t="shared" si="73"/>
        <v>6860</v>
      </c>
      <c r="S144" s="596">
        <v>3400</v>
      </c>
      <c r="T144" s="587"/>
      <c r="U144" s="587"/>
      <c r="V144" s="446"/>
      <c r="W144" s="589"/>
      <c r="AC144" s="669"/>
      <c r="AD144" s="298"/>
      <c r="AE144" s="298"/>
      <c r="AF144" s="298"/>
      <c r="AG144" s="298"/>
      <c r="AH144" s="298"/>
      <c r="AI144" s="298"/>
      <c r="AJ144" s="298"/>
      <c r="AK144" s="298"/>
      <c r="AL144" s="298"/>
      <c r="AM144" s="298"/>
      <c r="AN144" s="298"/>
      <c r="AO144" s="298"/>
      <c r="AP144" s="298"/>
      <c r="AQ144" s="298"/>
      <c r="AR144" s="298"/>
      <c r="AS144" s="298"/>
      <c r="AT144" s="298"/>
      <c r="AU144" s="298"/>
      <c r="AV144" s="298"/>
      <c r="AW144" s="298"/>
      <c r="AX144" s="298"/>
      <c r="AY144" s="298"/>
      <c r="AZ144" s="298"/>
      <c r="BA144" s="298"/>
      <c r="BB144" s="298"/>
      <c r="BC144" s="298"/>
      <c r="BD144" s="298"/>
      <c r="BE144" s="298"/>
      <c r="BF144" s="298"/>
      <c r="BG144" s="298"/>
      <c r="BH144" s="298"/>
      <c r="BI144" s="298"/>
      <c r="BJ144" s="298"/>
      <c r="BK144" s="298"/>
      <c r="BL144" s="298"/>
      <c r="BM144" s="298"/>
      <c r="BN144" s="298"/>
      <c r="BO144" s="298"/>
      <c r="BP144" s="298"/>
      <c r="BQ144" s="298"/>
      <c r="BR144" s="298"/>
      <c r="BS144" s="298"/>
      <c r="BT144" s="298"/>
      <c r="BU144" s="298"/>
      <c r="BV144" s="298"/>
      <c r="BW144" s="298"/>
      <c r="BX144" s="298"/>
      <c r="BY144" s="298"/>
      <c r="BZ144" s="298"/>
      <c r="CA144" s="298"/>
      <c r="CB144" s="298"/>
      <c r="CC144" s="298"/>
      <c r="CD144" s="298"/>
      <c r="CE144" s="298"/>
      <c r="CF144" s="298"/>
      <c r="CG144" s="298"/>
      <c r="CH144" s="298"/>
      <c r="CI144" s="298"/>
      <c r="CJ144" s="298"/>
      <c r="CK144" s="298"/>
      <c r="CL144" s="298"/>
      <c r="CM144" s="298"/>
      <c r="CN144" s="298"/>
      <c r="CO144" s="298"/>
      <c r="CP144" s="298"/>
      <c r="CQ144" s="298"/>
      <c r="CR144" s="298"/>
      <c r="CS144" s="298"/>
      <c r="CT144" s="298"/>
      <c r="CU144" s="298"/>
      <c r="CV144" s="298"/>
      <c r="CW144" s="298"/>
      <c r="CX144" s="298"/>
      <c r="CY144" s="298"/>
      <c r="CZ144" s="298"/>
      <c r="DA144" s="298"/>
      <c r="DB144" s="298"/>
      <c r="DC144" s="298"/>
      <c r="DD144" s="298"/>
      <c r="DE144" s="298"/>
      <c r="DF144" s="298"/>
      <c r="DG144" s="298"/>
      <c r="DH144" s="298"/>
      <c r="DI144" s="298"/>
      <c r="DJ144" s="298"/>
      <c r="DK144" s="298"/>
      <c r="DL144" s="298"/>
      <c r="DM144" s="298"/>
      <c r="DN144" s="298"/>
      <c r="DO144" s="298"/>
      <c r="DP144" s="298"/>
      <c r="DQ144" s="298"/>
      <c r="DR144" s="670"/>
    </row>
    <row r="145" spans="1:122" s="581" customFormat="1" ht="22.5">
      <c r="A145" s="613" t="s">
        <v>958</v>
      </c>
      <c r="B145" s="681" t="s">
        <v>833</v>
      </c>
      <c r="C145" s="595" t="s">
        <v>525</v>
      </c>
      <c r="D145" s="595" t="s">
        <v>835</v>
      </c>
      <c r="E145" s="595"/>
      <c r="F145" s="595"/>
      <c r="G145" s="686">
        <v>4500</v>
      </c>
      <c r="H145" s="686">
        <f t="shared" si="72"/>
        <v>4410</v>
      </c>
      <c r="I145" s="686"/>
      <c r="J145" s="686"/>
      <c r="K145" s="686"/>
      <c r="L145" s="686"/>
      <c r="M145" s="686"/>
      <c r="N145" s="686"/>
      <c r="O145" s="686"/>
      <c r="P145" s="686"/>
      <c r="Q145" s="686"/>
      <c r="R145" s="686">
        <f t="shared" si="73"/>
        <v>4410</v>
      </c>
      <c r="S145" s="596">
        <v>2200</v>
      </c>
      <c r="T145" s="587"/>
      <c r="U145" s="587"/>
      <c r="V145" s="446"/>
      <c r="W145" s="589"/>
      <c r="AC145" s="669"/>
      <c r="AD145" s="298"/>
      <c r="AE145" s="298"/>
      <c r="AF145" s="298"/>
      <c r="AG145" s="298"/>
      <c r="AH145" s="298"/>
      <c r="AI145" s="298"/>
      <c r="AJ145" s="298"/>
      <c r="AK145" s="298"/>
      <c r="AL145" s="298"/>
      <c r="AM145" s="298"/>
      <c r="AN145" s="298"/>
      <c r="AO145" s="298"/>
      <c r="AP145" s="298"/>
      <c r="AQ145" s="298"/>
      <c r="AR145" s="298"/>
      <c r="AS145" s="298"/>
      <c r="AT145" s="298"/>
      <c r="AU145" s="298"/>
      <c r="AV145" s="298"/>
      <c r="AW145" s="298"/>
      <c r="AX145" s="298"/>
      <c r="AY145" s="298"/>
      <c r="AZ145" s="298"/>
      <c r="BA145" s="298"/>
      <c r="BB145" s="298"/>
      <c r="BC145" s="298"/>
      <c r="BD145" s="298"/>
      <c r="BE145" s="298"/>
      <c r="BF145" s="298"/>
      <c r="BG145" s="298"/>
      <c r="BH145" s="298"/>
      <c r="BI145" s="298"/>
      <c r="BJ145" s="298"/>
      <c r="BK145" s="298"/>
      <c r="BL145" s="298"/>
      <c r="BM145" s="298"/>
      <c r="BN145" s="298"/>
      <c r="BO145" s="298"/>
      <c r="BP145" s="298"/>
      <c r="BQ145" s="298"/>
      <c r="BR145" s="298"/>
      <c r="BS145" s="298"/>
      <c r="BT145" s="298"/>
      <c r="BU145" s="298"/>
      <c r="BV145" s="298"/>
      <c r="BW145" s="298"/>
      <c r="BX145" s="298"/>
      <c r="BY145" s="298"/>
      <c r="BZ145" s="298"/>
      <c r="CA145" s="298"/>
      <c r="CB145" s="298"/>
      <c r="CC145" s="298"/>
      <c r="CD145" s="298"/>
      <c r="CE145" s="298"/>
      <c r="CF145" s="298"/>
      <c r="CG145" s="298"/>
      <c r="CH145" s="298"/>
      <c r="CI145" s="298"/>
      <c r="CJ145" s="298"/>
      <c r="CK145" s="298"/>
      <c r="CL145" s="298"/>
      <c r="CM145" s="298"/>
      <c r="CN145" s="298"/>
      <c r="CO145" s="298"/>
      <c r="CP145" s="298"/>
      <c r="CQ145" s="298"/>
      <c r="CR145" s="298"/>
      <c r="CS145" s="298"/>
      <c r="CT145" s="298"/>
      <c r="CU145" s="298"/>
      <c r="CV145" s="298"/>
      <c r="CW145" s="298"/>
      <c r="CX145" s="298"/>
      <c r="CY145" s="298"/>
      <c r="CZ145" s="298"/>
      <c r="DA145" s="298"/>
      <c r="DB145" s="298"/>
      <c r="DC145" s="298"/>
      <c r="DD145" s="298"/>
      <c r="DE145" s="298"/>
      <c r="DF145" s="298"/>
      <c r="DG145" s="298"/>
      <c r="DH145" s="298"/>
      <c r="DI145" s="298"/>
      <c r="DJ145" s="298"/>
      <c r="DK145" s="298"/>
      <c r="DL145" s="298"/>
      <c r="DM145" s="298"/>
      <c r="DN145" s="298"/>
      <c r="DO145" s="298"/>
      <c r="DP145" s="298"/>
      <c r="DQ145" s="298"/>
      <c r="DR145" s="670"/>
    </row>
    <row r="146" spans="1:122" s="581" customFormat="1" ht="22.5">
      <c r="A146" s="613" t="s">
        <v>959</v>
      </c>
      <c r="B146" s="681" t="s">
        <v>836</v>
      </c>
      <c r="C146" s="595" t="s">
        <v>525</v>
      </c>
      <c r="D146" s="595" t="s">
        <v>837</v>
      </c>
      <c r="E146" s="595"/>
      <c r="F146" s="595"/>
      <c r="G146" s="686">
        <v>9000</v>
      </c>
      <c r="H146" s="686">
        <f t="shared" si="72"/>
        <v>8820</v>
      </c>
      <c r="I146" s="686"/>
      <c r="J146" s="686"/>
      <c r="K146" s="686"/>
      <c r="L146" s="686"/>
      <c r="M146" s="686"/>
      <c r="N146" s="686"/>
      <c r="O146" s="686"/>
      <c r="P146" s="686"/>
      <c r="Q146" s="686"/>
      <c r="R146" s="686">
        <f t="shared" si="73"/>
        <v>8820</v>
      </c>
      <c r="S146" s="596">
        <v>4000</v>
      </c>
      <c r="T146" s="587"/>
      <c r="U146" s="587"/>
      <c r="V146" s="446"/>
      <c r="W146" s="589"/>
      <c r="AC146" s="669"/>
      <c r="AD146" s="298"/>
      <c r="AE146" s="298"/>
      <c r="AF146" s="298"/>
      <c r="AG146" s="298"/>
      <c r="AH146" s="298"/>
      <c r="AI146" s="298"/>
      <c r="AJ146" s="298"/>
      <c r="AK146" s="298"/>
      <c r="AL146" s="298"/>
      <c r="AM146" s="298"/>
      <c r="AN146" s="298"/>
      <c r="AO146" s="298"/>
      <c r="AP146" s="298"/>
      <c r="AQ146" s="298"/>
      <c r="AR146" s="298"/>
      <c r="AS146" s="298"/>
      <c r="AT146" s="298"/>
      <c r="AU146" s="298"/>
      <c r="AV146" s="298"/>
      <c r="AW146" s="298"/>
      <c r="AX146" s="298"/>
      <c r="AY146" s="298"/>
      <c r="AZ146" s="298"/>
      <c r="BA146" s="298"/>
      <c r="BB146" s="298"/>
      <c r="BC146" s="298"/>
      <c r="BD146" s="298"/>
      <c r="BE146" s="298"/>
      <c r="BF146" s="298"/>
      <c r="BG146" s="298"/>
      <c r="BH146" s="298"/>
      <c r="BI146" s="298"/>
      <c r="BJ146" s="298"/>
      <c r="BK146" s="298"/>
      <c r="BL146" s="298"/>
      <c r="BM146" s="298"/>
      <c r="BN146" s="298"/>
      <c r="BO146" s="298"/>
      <c r="BP146" s="298"/>
      <c r="BQ146" s="298"/>
      <c r="BR146" s="298"/>
      <c r="BS146" s="298"/>
      <c r="BT146" s="298"/>
      <c r="BU146" s="298"/>
      <c r="BV146" s="298"/>
      <c r="BW146" s="298"/>
      <c r="BX146" s="298"/>
      <c r="BY146" s="298"/>
      <c r="BZ146" s="298"/>
      <c r="CA146" s="298"/>
      <c r="CB146" s="298"/>
      <c r="CC146" s="298"/>
      <c r="CD146" s="298"/>
      <c r="CE146" s="298"/>
      <c r="CF146" s="298"/>
      <c r="CG146" s="298"/>
      <c r="CH146" s="298"/>
      <c r="CI146" s="298"/>
      <c r="CJ146" s="298"/>
      <c r="CK146" s="298"/>
      <c r="CL146" s="298"/>
      <c r="CM146" s="298"/>
      <c r="CN146" s="298"/>
      <c r="CO146" s="298"/>
      <c r="CP146" s="298"/>
      <c r="CQ146" s="298"/>
      <c r="CR146" s="298"/>
      <c r="CS146" s="298"/>
      <c r="CT146" s="298"/>
      <c r="CU146" s="298"/>
      <c r="CV146" s="298"/>
      <c r="CW146" s="298"/>
      <c r="CX146" s="298"/>
      <c r="CY146" s="298"/>
      <c r="CZ146" s="298"/>
      <c r="DA146" s="298"/>
      <c r="DB146" s="298"/>
      <c r="DC146" s="298"/>
      <c r="DD146" s="298"/>
      <c r="DE146" s="298"/>
      <c r="DF146" s="298"/>
      <c r="DG146" s="298"/>
      <c r="DH146" s="298"/>
      <c r="DI146" s="298"/>
      <c r="DJ146" s="298"/>
      <c r="DK146" s="298"/>
      <c r="DL146" s="298"/>
      <c r="DM146" s="298"/>
      <c r="DN146" s="298"/>
      <c r="DO146" s="298"/>
      <c r="DP146" s="298"/>
      <c r="DQ146" s="298"/>
      <c r="DR146" s="670"/>
    </row>
    <row r="147" spans="1:122" s="581" customFormat="1" ht="22.5">
      <c r="A147" s="613" t="s">
        <v>960</v>
      </c>
      <c r="B147" s="681" t="s">
        <v>838</v>
      </c>
      <c r="C147" s="595" t="s">
        <v>525</v>
      </c>
      <c r="D147" s="595" t="s">
        <v>839</v>
      </c>
      <c r="E147" s="595"/>
      <c r="F147" s="595"/>
      <c r="G147" s="686">
        <v>7000</v>
      </c>
      <c r="H147" s="686">
        <f t="shared" si="72"/>
        <v>6860</v>
      </c>
      <c r="I147" s="686"/>
      <c r="J147" s="686"/>
      <c r="K147" s="686"/>
      <c r="L147" s="686"/>
      <c r="M147" s="686"/>
      <c r="N147" s="686"/>
      <c r="O147" s="686"/>
      <c r="P147" s="686"/>
      <c r="Q147" s="686"/>
      <c r="R147" s="686">
        <f t="shared" si="73"/>
        <v>6860</v>
      </c>
      <c r="S147" s="686">
        <v>3400</v>
      </c>
      <c r="T147" s="587"/>
      <c r="U147" s="587"/>
      <c r="V147" s="446"/>
      <c r="W147" s="589"/>
      <c r="AC147" s="669"/>
      <c r="AD147" s="298"/>
      <c r="AE147" s="298"/>
      <c r="AF147" s="298"/>
      <c r="AG147" s="298"/>
      <c r="AH147" s="298"/>
      <c r="AI147" s="298"/>
      <c r="AJ147" s="298"/>
      <c r="AK147" s="298"/>
      <c r="AL147" s="298"/>
      <c r="AM147" s="298"/>
      <c r="AN147" s="298"/>
      <c r="AO147" s="298"/>
      <c r="AP147" s="298"/>
      <c r="AQ147" s="298"/>
      <c r="AR147" s="298"/>
      <c r="AS147" s="298"/>
      <c r="AT147" s="298"/>
      <c r="AU147" s="298"/>
      <c r="AV147" s="298"/>
      <c r="AW147" s="298"/>
      <c r="AX147" s="298"/>
      <c r="AY147" s="298"/>
      <c r="AZ147" s="298"/>
      <c r="BA147" s="298"/>
      <c r="BB147" s="298"/>
      <c r="BC147" s="298"/>
      <c r="BD147" s="298"/>
      <c r="BE147" s="298"/>
      <c r="BF147" s="298"/>
      <c r="BG147" s="298"/>
      <c r="BH147" s="298"/>
      <c r="BI147" s="298"/>
      <c r="BJ147" s="298"/>
      <c r="BK147" s="298"/>
      <c r="BL147" s="298"/>
      <c r="BM147" s="298"/>
      <c r="BN147" s="298"/>
      <c r="BO147" s="298"/>
      <c r="BP147" s="298"/>
      <c r="BQ147" s="298"/>
      <c r="BR147" s="298"/>
      <c r="BS147" s="298"/>
      <c r="BT147" s="298"/>
      <c r="BU147" s="298"/>
      <c r="BV147" s="298"/>
      <c r="BW147" s="298"/>
      <c r="BX147" s="298"/>
      <c r="BY147" s="298"/>
      <c r="BZ147" s="298"/>
      <c r="CA147" s="298"/>
      <c r="CB147" s="298"/>
      <c r="CC147" s="298"/>
      <c r="CD147" s="298"/>
      <c r="CE147" s="298"/>
      <c r="CF147" s="298"/>
      <c r="CG147" s="298"/>
      <c r="CH147" s="298"/>
      <c r="CI147" s="298"/>
      <c r="CJ147" s="298"/>
      <c r="CK147" s="298"/>
      <c r="CL147" s="298"/>
      <c r="CM147" s="298"/>
      <c r="CN147" s="298"/>
      <c r="CO147" s="298"/>
      <c r="CP147" s="298"/>
      <c r="CQ147" s="298"/>
      <c r="CR147" s="298"/>
      <c r="CS147" s="298"/>
      <c r="CT147" s="298"/>
      <c r="CU147" s="298"/>
      <c r="CV147" s="298"/>
      <c r="CW147" s="298"/>
      <c r="CX147" s="298"/>
      <c r="CY147" s="298"/>
      <c r="CZ147" s="298"/>
      <c r="DA147" s="298"/>
      <c r="DB147" s="298"/>
      <c r="DC147" s="298"/>
      <c r="DD147" s="298"/>
      <c r="DE147" s="298"/>
      <c r="DF147" s="298"/>
      <c r="DG147" s="298"/>
      <c r="DH147" s="298"/>
      <c r="DI147" s="298"/>
      <c r="DJ147" s="298"/>
      <c r="DK147" s="298"/>
      <c r="DL147" s="298"/>
      <c r="DM147" s="298"/>
      <c r="DN147" s="298"/>
      <c r="DO147" s="298"/>
      <c r="DP147" s="298"/>
      <c r="DQ147" s="298"/>
      <c r="DR147" s="670"/>
    </row>
    <row r="148" spans="1:122" s="581" customFormat="1" ht="33.75">
      <c r="A148" s="613" t="s">
        <v>961</v>
      </c>
      <c r="B148" s="692" t="s">
        <v>840</v>
      </c>
      <c r="C148" s="595" t="s">
        <v>356</v>
      </c>
      <c r="D148" s="595" t="s">
        <v>845</v>
      </c>
      <c r="E148" s="595"/>
      <c r="F148" s="595"/>
      <c r="G148" s="686">
        <v>15000</v>
      </c>
      <c r="H148" s="686">
        <f t="shared" si="72"/>
        <v>14700</v>
      </c>
      <c r="I148" s="686"/>
      <c r="J148" s="686"/>
      <c r="K148" s="686"/>
      <c r="L148" s="686"/>
      <c r="M148" s="686"/>
      <c r="N148" s="686"/>
      <c r="O148" s="686"/>
      <c r="P148" s="686"/>
      <c r="Q148" s="686"/>
      <c r="R148" s="686">
        <f t="shared" si="73"/>
        <v>14700</v>
      </c>
      <c r="S148" s="686">
        <v>4500</v>
      </c>
      <c r="T148" s="587"/>
      <c r="U148" s="587"/>
      <c r="V148" s="446"/>
      <c r="W148" s="589"/>
      <c r="AC148" s="669"/>
      <c r="AD148" s="298"/>
      <c r="AE148" s="298"/>
      <c r="AF148" s="298"/>
      <c r="AG148" s="298"/>
      <c r="AH148" s="298"/>
      <c r="AI148" s="298"/>
      <c r="AJ148" s="298"/>
      <c r="AK148" s="298"/>
      <c r="AL148" s="298"/>
      <c r="AM148" s="298"/>
      <c r="AN148" s="298"/>
      <c r="AO148" s="298"/>
      <c r="AP148" s="298"/>
      <c r="AQ148" s="298"/>
      <c r="AR148" s="298"/>
      <c r="AS148" s="298"/>
      <c r="AT148" s="298"/>
      <c r="AU148" s="298"/>
      <c r="AV148" s="298"/>
      <c r="AW148" s="298"/>
      <c r="AX148" s="298"/>
      <c r="AY148" s="298"/>
      <c r="AZ148" s="298"/>
      <c r="BA148" s="298"/>
      <c r="BB148" s="298"/>
      <c r="BC148" s="298"/>
      <c r="BD148" s="298"/>
      <c r="BE148" s="298"/>
      <c r="BF148" s="298"/>
      <c r="BG148" s="298"/>
      <c r="BH148" s="298"/>
      <c r="BI148" s="298"/>
      <c r="BJ148" s="298"/>
      <c r="BK148" s="298"/>
      <c r="BL148" s="298"/>
      <c r="BM148" s="298"/>
      <c r="BN148" s="298"/>
      <c r="BO148" s="298"/>
      <c r="BP148" s="298"/>
      <c r="BQ148" s="298"/>
      <c r="BR148" s="298"/>
      <c r="BS148" s="298"/>
      <c r="BT148" s="298"/>
      <c r="BU148" s="298"/>
      <c r="BV148" s="298"/>
      <c r="BW148" s="298"/>
      <c r="BX148" s="298"/>
      <c r="BY148" s="298"/>
      <c r="BZ148" s="298"/>
      <c r="CA148" s="298"/>
      <c r="CB148" s="298"/>
      <c r="CC148" s="298"/>
      <c r="CD148" s="298"/>
      <c r="CE148" s="298"/>
      <c r="CF148" s="298"/>
      <c r="CG148" s="298"/>
      <c r="CH148" s="298"/>
      <c r="CI148" s="298"/>
      <c r="CJ148" s="298"/>
      <c r="CK148" s="298"/>
      <c r="CL148" s="298"/>
      <c r="CM148" s="298"/>
      <c r="CN148" s="298"/>
      <c r="CO148" s="298"/>
      <c r="CP148" s="298"/>
      <c r="CQ148" s="298"/>
      <c r="CR148" s="298"/>
      <c r="CS148" s="298"/>
      <c r="CT148" s="298"/>
      <c r="CU148" s="298"/>
      <c r="CV148" s="298"/>
      <c r="CW148" s="298"/>
      <c r="CX148" s="298"/>
      <c r="CY148" s="298"/>
      <c r="CZ148" s="298"/>
      <c r="DA148" s="298"/>
      <c r="DB148" s="298"/>
      <c r="DC148" s="298"/>
      <c r="DD148" s="298"/>
      <c r="DE148" s="298"/>
      <c r="DF148" s="298"/>
      <c r="DG148" s="298"/>
      <c r="DH148" s="298"/>
      <c r="DI148" s="298"/>
      <c r="DJ148" s="298"/>
      <c r="DK148" s="298"/>
      <c r="DL148" s="298"/>
      <c r="DM148" s="298"/>
      <c r="DN148" s="298"/>
      <c r="DO148" s="298"/>
      <c r="DP148" s="298"/>
      <c r="DQ148" s="298"/>
      <c r="DR148" s="670"/>
    </row>
    <row r="149" spans="1:122" s="581" customFormat="1" ht="33.75">
      <c r="A149" s="613" t="s">
        <v>962</v>
      </c>
      <c r="B149" s="692" t="s">
        <v>841</v>
      </c>
      <c r="C149" s="595" t="s">
        <v>356</v>
      </c>
      <c r="D149" s="595" t="s">
        <v>846</v>
      </c>
      <c r="E149" s="595"/>
      <c r="F149" s="595"/>
      <c r="G149" s="686">
        <v>15500</v>
      </c>
      <c r="H149" s="686">
        <f t="shared" si="72"/>
        <v>15190</v>
      </c>
      <c r="I149" s="686"/>
      <c r="J149" s="686"/>
      <c r="K149" s="686"/>
      <c r="L149" s="686"/>
      <c r="M149" s="686"/>
      <c r="N149" s="686"/>
      <c r="O149" s="686"/>
      <c r="P149" s="686"/>
      <c r="Q149" s="686"/>
      <c r="R149" s="686">
        <f t="shared" si="73"/>
        <v>15190</v>
      </c>
      <c r="S149" s="686">
        <v>4600</v>
      </c>
      <c r="T149" s="587"/>
      <c r="U149" s="587"/>
      <c r="V149" s="446"/>
      <c r="W149" s="589"/>
      <c r="AC149" s="669"/>
      <c r="AD149" s="298"/>
      <c r="AE149" s="298"/>
      <c r="AF149" s="298"/>
      <c r="AG149" s="298"/>
      <c r="AH149" s="298"/>
      <c r="AI149" s="298"/>
      <c r="AJ149" s="298"/>
      <c r="AK149" s="298"/>
      <c r="AL149" s="298"/>
      <c r="AM149" s="298"/>
      <c r="AN149" s="298"/>
      <c r="AO149" s="298"/>
      <c r="AP149" s="298"/>
      <c r="AQ149" s="298"/>
      <c r="AR149" s="298"/>
      <c r="AS149" s="298"/>
      <c r="AT149" s="298"/>
      <c r="AU149" s="298"/>
      <c r="AV149" s="298"/>
      <c r="AW149" s="298"/>
      <c r="AX149" s="298"/>
      <c r="AY149" s="298"/>
      <c r="AZ149" s="298"/>
      <c r="BA149" s="298"/>
      <c r="BB149" s="298"/>
      <c r="BC149" s="298"/>
      <c r="BD149" s="298"/>
      <c r="BE149" s="298"/>
      <c r="BF149" s="298"/>
      <c r="BG149" s="298"/>
      <c r="BH149" s="298"/>
      <c r="BI149" s="298"/>
      <c r="BJ149" s="298"/>
      <c r="BK149" s="298"/>
      <c r="BL149" s="298"/>
      <c r="BM149" s="298"/>
      <c r="BN149" s="298"/>
      <c r="BO149" s="298"/>
      <c r="BP149" s="298"/>
      <c r="BQ149" s="298"/>
      <c r="BR149" s="298"/>
      <c r="BS149" s="298"/>
      <c r="BT149" s="298"/>
      <c r="BU149" s="298"/>
      <c r="BV149" s="298"/>
      <c r="BW149" s="298"/>
      <c r="BX149" s="298"/>
      <c r="BY149" s="298"/>
      <c r="BZ149" s="298"/>
      <c r="CA149" s="298"/>
      <c r="CB149" s="298"/>
      <c r="CC149" s="298"/>
      <c r="CD149" s="298"/>
      <c r="CE149" s="298"/>
      <c r="CF149" s="298"/>
      <c r="CG149" s="298"/>
      <c r="CH149" s="298"/>
      <c r="CI149" s="298"/>
      <c r="CJ149" s="298"/>
      <c r="CK149" s="298"/>
      <c r="CL149" s="298"/>
      <c r="CM149" s="298"/>
      <c r="CN149" s="298"/>
      <c r="CO149" s="298"/>
      <c r="CP149" s="298"/>
      <c r="CQ149" s="298"/>
      <c r="CR149" s="298"/>
      <c r="CS149" s="298"/>
      <c r="CT149" s="298"/>
      <c r="CU149" s="298"/>
      <c r="CV149" s="298"/>
      <c r="CW149" s="298"/>
      <c r="CX149" s="298"/>
      <c r="CY149" s="298"/>
      <c r="CZ149" s="298"/>
      <c r="DA149" s="298"/>
      <c r="DB149" s="298"/>
      <c r="DC149" s="298"/>
      <c r="DD149" s="298"/>
      <c r="DE149" s="298"/>
      <c r="DF149" s="298"/>
      <c r="DG149" s="298"/>
      <c r="DH149" s="298"/>
      <c r="DI149" s="298"/>
      <c r="DJ149" s="298"/>
      <c r="DK149" s="298"/>
      <c r="DL149" s="298"/>
      <c r="DM149" s="298"/>
      <c r="DN149" s="298"/>
      <c r="DO149" s="298"/>
      <c r="DP149" s="298"/>
      <c r="DQ149" s="298"/>
      <c r="DR149" s="670"/>
    </row>
    <row r="150" spans="1:122" s="581" customFormat="1" ht="36">
      <c r="A150" s="613" t="s">
        <v>963</v>
      </c>
      <c r="B150" s="681" t="s">
        <v>843</v>
      </c>
      <c r="C150" s="595" t="s">
        <v>356</v>
      </c>
      <c r="D150" s="595" t="s">
        <v>847</v>
      </c>
      <c r="E150" s="595"/>
      <c r="F150" s="595"/>
      <c r="G150" s="686">
        <v>3000</v>
      </c>
      <c r="H150" s="686">
        <f t="shared" si="72"/>
        <v>2940</v>
      </c>
      <c r="I150" s="686"/>
      <c r="J150" s="686"/>
      <c r="K150" s="686"/>
      <c r="L150" s="686"/>
      <c r="M150" s="686"/>
      <c r="N150" s="686"/>
      <c r="O150" s="686"/>
      <c r="P150" s="686"/>
      <c r="Q150" s="686"/>
      <c r="R150" s="686">
        <f t="shared" si="73"/>
        <v>2940</v>
      </c>
      <c r="S150" s="686">
        <v>1500</v>
      </c>
      <c r="T150" s="587"/>
      <c r="U150" s="587"/>
      <c r="V150" s="446"/>
      <c r="W150" s="589"/>
      <c r="AC150" s="669"/>
      <c r="AD150" s="298"/>
      <c r="AE150" s="298"/>
      <c r="AF150" s="298"/>
      <c r="AG150" s="298"/>
      <c r="AH150" s="298"/>
      <c r="AI150" s="298"/>
      <c r="AJ150" s="298"/>
      <c r="AK150" s="298"/>
      <c r="AL150" s="298"/>
      <c r="AM150" s="298"/>
      <c r="AN150" s="298"/>
      <c r="AO150" s="298"/>
      <c r="AP150" s="298"/>
      <c r="AQ150" s="298"/>
      <c r="AR150" s="298"/>
      <c r="AS150" s="298"/>
      <c r="AT150" s="298"/>
      <c r="AU150" s="298"/>
      <c r="AV150" s="298"/>
      <c r="AW150" s="298"/>
      <c r="AX150" s="298"/>
      <c r="AY150" s="298"/>
      <c r="AZ150" s="298"/>
      <c r="BA150" s="298"/>
      <c r="BB150" s="298"/>
      <c r="BC150" s="298"/>
      <c r="BD150" s="298"/>
      <c r="BE150" s="298"/>
      <c r="BF150" s="298"/>
      <c r="BG150" s="298"/>
      <c r="BH150" s="298"/>
      <c r="BI150" s="298"/>
      <c r="BJ150" s="298"/>
      <c r="BK150" s="298"/>
      <c r="BL150" s="298"/>
      <c r="BM150" s="298"/>
      <c r="BN150" s="298"/>
      <c r="BO150" s="298"/>
      <c r="BP150" s="298"/>
      <c r="BQ150" s="298"/>
      <c r="BR150" s="298"/>
      <c r="BS150" s="298"/>
      <c r="BT150" s="298"/>
      <c r="BU150" s="298"/>
      <c r="BV150" s="298"/>
      <c r="BW150" s="298"/>
      <c r="BX150" s="298"/>
      <c r="BY150" s="298"/>
      <c r="BZ150" s="298"/>
      <c r="CA150" s="298"/>
      <c r="CB150" s="298"/>
      <c r="CC150" s="298"/>
      <c r="CD150" s="298"/>
      <c r="CE150" s="298"/>
      <c r="CF150" s="298"/>
      <c r="CG150" s="298"/>
      <c r="CH150" s="298"/>
      <c r="CI150" s="298"/>
      <c r="CJ150" s="298"/>
      <c r="CK150" s="298"/>
      <c r="CL150" s="298"/>
      <c r="CM150" s="298"/>
      <c r="CN150" s="298"/>
      <c r="CO150" s="298"/>
      <c r="CP150" s="298"/>
      <c r="CQ150" s="298"/>
      <c r="CR150" s="298"/>
      <c r="CS150" s="298"/>
      <c r="CT150" s="298"/>
      <c r="CU150" s="298"/>
      <c r="CV150" s="298"/>
      <c r="CW150" s="298"/>
      <c r="CX150" s="298"/>
      <c r="CY150" s="298"/>
      <c r="CZ150" s="298"/>
      <c r="DA150" s="298"/>
      <c r="DB150" s="298"/>
      <c r="DC150" s="298"/>
      <c r="DD150" s="298"/>
      <c r="DE150" s="298"/>
      <c r="DF150" s="298"/>
      <c r="DG150" s="298"/>
      <c r="DH150" s="298"/>
      <c r="DI150" s="298"/>
      <c r="DJ150" s="298"/>
      <c r="DK150" s="298"/>
      <c r="DL150" s="298"/>
      <c r="DM150" s="298"/>
      <c r="DN150" s="298"/>
      <c r="DO150" s="298"/>
      <c r="DP150" s="298"/>
      <c r="DQ150" s="298"/>
      <c r="DR150" s="670"/>
    </row>
    <row r="151" spans="1:122" s="581" customFormat="1" ht="18">
      <c r="A151" s="613" t="s">
        <v>964</v>
      </c>
      <c r="B151" s="681" t="s">
        <v>842</v>
      </c>
      <c r="C151" s="595" t="s">
        <v>356</v>
      </c>
      <c r="D151" s="595" t="s">
        <v>848</v>
      </c>
      <c r="E151" s="595"/>
      <c r="F151" s="595"/>
      <c r="G151" s="686">
        <v>2500</v>
      </c>
      <c r="H151" s="686">
        <f t="shared" si="72"/>
        <v>2450</v>
      </c>
      <c r="I151" s="686"/>
      <c r="J151" s="686"/>
      <c r="K151" s="686"/>
      <c r="L151" s="686"/>
      <c r="M151" s="686"/>
      <c r="N151" s="686"/>
      <c r="O151" s="686"/>
      <c r="P151" s="686"/>
      <c r="Q151" s="686"/>
      <c r="R151" s="686">
        <f t="shared" si="73"/>
        <v>2450</v>
      </c>
      <c r="S151" s="686">
        <v>1200</v>
      </c>
      <c r="T151" s="587"/>
      <c r="U151" s="587"/>
      <c r="V151" s="446"/>
      <c r="W151" s="589"/>
      <c r="AC151" s="669"/>
      <c r="AD151" s="298"/>
      <c r="AE151" s="298"/>
      <c r="AF151" s="298"/>
      <c r="AG151" s="298"/>
      <c r="AH151" s="298"/>
      <c r="AI151" s="298"/>
      <c r="AJ151" s="298"/>
      <c r="AK151" s="298"/>
      <c r="AL151" s="298"/>
      <c r="AM151" s="298"/>
      <c r="AN151" s="298"/>
      <c r="AO151" s="298"/>
      <c r="AP151" s="298"/>
      <c r="AQ151" s="298"/>
      <c r="AR151" s="298"/>
      <c r="AS151" s="298"/>
      <c r="AT151" s="298"/>
      <c r="AU151" s="298"/>
      <c r="AV151" s="298"/>
      <c r="AW151" s="298"/>
      <c r="AX151" s="298"/>
      <c r="AY151" s="298"/>
      <c r="AZ151" s="298"/>
      <c r="BA151" s="298"/>
      <c r="BB151" s="298"/>
      <c r="BC151" s="298"/>
      <c r="BD151" s="298"/>
      <c r="BE151" s="298"/>
      <c r="BF151" s="298"/>
      <c r="BG151" s="298"/>
      <c r="BH151" s="298"/>
      <c r="BI151" s="298"/>
      <c r="BJ151" s="298"/>
      <c r="BK151" s="298"/>
      <c r="BL151" s="298"/>
      <c r="BM151" s="298"/>
      <c r="BN151" s="298"/>
      <c r="BO151" s="298"/>
      <c r="BP151" s="298"/>
      <c r="BQ151" s="298"/>
      <c r="BR151" s="298"/>
      <c r="BS151" s="298"/>
      <c r="BT151" s="298"/>
      <c r="BU151" s="298"/>
      <c r="BV151" s="298"/>
      <c r="BW151" s="298"/>
      <c r="BX151" s="298"/>
      <c r="BY151" s="298"/>
      <c r="BZ151" s="298"/>
      <c r="CA151" s="298"/>
      <c r="CB151" s="298"/>
      <c r="CC151" s="298"/>
      <c r="CD151" s="298"/>
      <c r="CE151" s="298"/>
      <c r="CF151" s="298"/>
      <c r="CG151" s="298"/>
      <c r="CH151" s="298"/>
      <c r="CI151" s="298"/>
      <c r="CJ151" s="298"/>
      <c r="CK151" s="298"/>
      <c r="CL151" s="298"/>
      <c r="CM151" s="298"/>
      <c r="CN151" s="298"/>
      <c r="CO151" s="298"/>
      <c r="CP151" s="298"/>
      <c r="CQ151" s="298"/>
      <c r="CR151" s="298"/>
      <c r="CS151" s="298"/>
      <c r="CT151" s="298"/>
      <c r="CU151" s="298"/>
      <c r="CV151" s="298"/>
      <c r="CW151" s="298"/>
      <c r="CX151" s="298"/>
      <c r="CY151" s="298"/>
      <c r="CZ151" s="298"/>
      <c r="DA151" s="298"/>
      <c r="DB151" s="298"/>
      <c r="DC151" s="298"/>
      <c r="DD151" s="298"/>
      <c r="DE151" s="298"/>
      <c r="DF151" s="298"/>
      <c r="DG151" s="298"/>
      <c r="DH151" s="298"/>
      <c r="DI151" s="298"/>
      <c r="DJ151" s="298"/>
      <c r="DK151" s="298"/>
      <c r="DL151" s="298"/>
      <c r="DM151" s="298"/>
      <c r="DN151" s="298"/>
      <c r="DO151" s="298"/>
      <c r="DP151" s="298"/>
      <c r="DQ151" s="298"/>
      <c r="DR151" s="670"/>
    </row>
    <row r="152" spans="1:122" s="581" customFormat="1" ht="22.5">
      <c r="A152" s="613" t="s">
        <v>965</v>
      </c>
      <c r="B152" s="681" t="s">
        <v>844</v>
      </c>
      <c r="C152" s="595" t="s">
        <v>356</v>
      </c>
      <c r="D152" s="595" t="s">
        <v>724</v>
      </c>
      <c r="E152" s="595"/>
      <c r="F152" s="595"/>
      <c r="G152" s="686">
        <v>7000</v>
      </c>
      <c r="H152" s="686">
        <f t="shared" si="72"/>
        <v>6860</v>
      </c>
      <c r="I152" s="686"/>
      <c r="J152" s="686"/>
      <c r="K152" s="686"/>
      <c r="L152" s="686"/>
      <c r="M152" s="686"/>
      <c r="N152" s="686"/>
      <c r="O152" s="686"/>
      <c r="P152" s="686"/>
      <c r="Q152" s="686"/>
      <c r="R152" s="686">
        <f t="shared" si="73"/>
        <v>6860</v>
      </c>
      <c r="S152" s="686">
        <v>3000</v>
      </c>
      <c r="T152" s="587"/>
      <c r="U152" s="587"/>
      <c r="V152" s="446"/>
      <c r="W152" s="589"/>
      <c r="AC152" s="669"/>
      <c r="AD152" s="298"/>
      <c r="AE152" s="298"/>
      <c r="AF152" s="298"/>
      <c r="AG152" s="298"/>
      <c r="AH152" s="298"/>
      <c r="AI152" s="298"/>
      <c r="AJ152" s="298"/>
      <c r="AK152" s="298"/>
      <c r="AL152" s="298"/>
      <c r="AM152" s="298"/>
      <c r="AN152" s="298"/>
      <c r="AO152" s="298"/>
      <c r="AP152" s="298"/>
      <c r="AQ152" s="298"/>
      <c r="AR152" s="298"/>
      <c r="AS152" s="298"/>
      <c r="AT152" s="298"/>
      <c r="AU152" s="298"/>
      <c r="AV152" s="298"/>
      <c r="AW152" s="298"/>
      <c r="AX152" s="298"/>
      <c r="AY152" s="298"/>
      <c r="AZ152" s="298"/>
      <c r="BA152" s="298"/>
      <c r="BB152" s="298"/>
      <c r="BC152" s="298"/>
      <c r="BD152" s="298"/>
      <c r="BE152" s="298"/>
      <c r="BF152" s="298"/>
      <c r="BG152" s="298"/>
      <c r="BH152" s="298"/>
      <c r="BI152" s="298"/>
      <c r="BJ152" s="298"/>
      <c r="BK152" s="298"/>
      <c r="BL152" s="298"/>
      <c r="BM152" s="298"/>
      <c r="BN152" s="298"/>
      <c r="BO152" s="298"/>
      <c r="BP152" s="298"/>
      <c r="BQ152" s="298"/>
      <c r="BR152" s="298"/>
      <c r="BS152" s="298"/>
      <c r="BT152" s="298"/>
      <c r="BU152" s="298"/>
      <c r="BV152" s="298"/>
      <c r="BW152" s="298"/>
      <c r="BX152" s="298"/>
      <c r="BY152" s="298"/>
      <c r="BZ152" s="298"/>
      <c r="CA152" s="298"/>
      <c r="CB152" s="298"/>
      <c r="CC152" s="298"/>
      <c r="CD152" s="298"/>
      <c r="CE152" s="298"/>
      <c r="CF152" s="298"/>
      <c r="CG152" s="298"/>
      <c r="CH152" s="298"/>
      <c r="CI152" s="298"/>
      <c r="CJ152" s="298"/>
      <c r="CK152" s="298"/>
      <c r="CL152" s="298"/>
      <c r="CM152" s="298"/>
      <c r="CN152" s="298"/>
      <c r="CO152" s="298"/>
      <c r="CP152" s="298"/>
      <c r="CQ152" s="298"/>
      <c r="CR152" s="298"/>
      <c r="CS152" s="298"/>
      <c r="CT152" s="298"/>
      <c r="CU152" s="298"/>
      <c r="CV152" s="298"/>
      <c r="CW152" s="298"/>
      <c r="CX152" s="298"/>
      <c r="CY152" s="298"/>
      <c r="CZ152" s="298"/>
      <c r="DA152" s="298"/>
      <c r="DB152" s="298"/>
      <c r="DC152" s="298"/>
      <c r="DD152" s="298"/>
      <c r="DE152" s="298"/>
      <c r="DF152" s="298"/>
      <c r="DG152" s="298"/>
      <c r="DH152" s="298"/>
      <c r="DI152" s="298"/>
      <c r="DJ152" s="298"/>
      <c r="DK152" s="298"/>
      <c r="DL152" s="298"/>
      <c r="DM152" s="298"/>
      <c r="DN152" s="298"/>
      <c r="DO152" s="298"/>
      <c r="DP152" s="298"/>
      <c r="DQ152" s="298"/>
      <c r="DR152" s="670"/>
    </row>
    <row r="153" spans="1:122" s="581" customFormat="1" ht="22.5">
      <c r="A153" s="613" t="s">
        <v>966</v>
      </c>
      <c r="B153" s="681" t="s">
        <v>849</v>
      </c>
      <c r="C153" s="595" t="s">
        <v>356</v>
      </c>
      <c r="D153" s="595" t="s">
        <v>850</v>
      </c>
      <c r="E153" s="595"/>
      <c r="F153" s="595"/>
      <c r="G153" s="686">
        <v>3000</v>
      </c>
      <c r="H153" s="686">
        <f t="shared" si="72"/>
        <v>2940</v>
      </c>
      <c r="I153" s="686"/>
      <c r="J153" s="686"/>
      <c r="K153" s="686"/>
      <c r="L153" s="686"/>
      <c r="M153" s="686"/>
      <c r="N153" s="686"/>
      <c r="O153" s="686"/>
      <c r="P153" s="686"/>
      <c r="Q153" s="686"/>
      <c r="R153" s="686">
        <f t="shared" si="73"/>
        <v>2940</v>
      </c>
      <c r="S153" s="686">
        <v>1500</v>
      </c>
      <c r="T153" s="587"/>
      <c r="U153" s="587"/>
      <c r="V153" s="446"/>
      <c r="W153" s="589"/>
      <c r="AC153" s="669"/>
      <c r="AD153" s="298"/>
      <c r="AE153" s="298"/>
      <c r="AF153" s="298"/>
      <c r="AG153" s="298"/>
      <c r="AH153" s="298"/>
      <c r="AI153" s="298"/>
      <c r="AJ153" s="298"/>
      <c r="AK153" s="298"/>
      <c r="AL153" s="298"/>
      <c r="AM153" s="298"/>
      <c r="AN153" s="298"/>
      <c r="AO153" s="298"/>
      <c r="AP153" s="298"/>
      <c r="AQ153" s="298"/>
      <c r="AR153" s="298"/>
      <c r="AS153" s="298"/>
      <c r="AT153" s="298"/>
      <c r="AU153" s="298"/>
      <c r="AV153" s="298"/>
      <c r="AW153" s="298"/>
      <c r="AX153" s="298"/>
      <c r="AY153" s="298"/>
      <c r="AZ153" s="298"/>
      <c r="BA153" s="298"/>
      <c r="BB153" s="298"/>
      <c r="BC153" s="298"/>
      <c r="BD153" s="298"/>
      <c r="BE153" s="298"/>
      <c r="BF153" s="298"/>
      <c r="BG153" s="298"/>
      <c r="BH153" s="298"/>
      <c r="BI153" s="298"/>
      <c r="BJ153" s="298"/>
      <c r="BK153" s="298"/>
      <c r="BL153" s="298"/>
      <c r="BM153" s="298"/>
      <c r="BN153" s="298"/>
      <c r="BO153" s="298"/>
      <c r="BP153" s="298"/>
      <c r="BQ153" s="298"/>
      <c r="BR153" s="298"/>
      <c r="BS153" s="298"/>
      <c r="BT153" s="298"/>
      <c r="BU153" s="298"/>
      <c r="BV153" s="298"/>
      <c r="BW153" s="298"/>
      <c r="BX153" s="298"/>
      <c r="BY153" s="298"/>
      <c r="BZ153" s="298"/>
      <c r="CA153" s="298"/>
      <c r="CB153" s="298"/>
      <c r="CC153" s="298"/>
      <c r="CD153" s="298"/>
      <c r="CE153" s="298"/>
      <c r="CF153" s="298"/>
      <c r="CG153" s="298"/>
      <c r="CH153" s="298"/>
      <c r="CI153" s="298"/>
      <c r="CJ153" s="298"/>
      <c r="CK153" s="298"/>
      <c r="CL153" s="298"/>
      <c r="CM153" s="298"/>
      <c r="CN153" s="298"/>
      <c r="CO153" s="298"/>
      <c r="CP153" s="298"/>
      <c r="CQ153" s="298"/>
      <c r="CR153" s="298"/>
      <c r="CS153" s="298"/>
      <c r="CT153" s="298"/>
      <c r="CU153" s="298"/>
      <c r="CV153" s="298"/>
      <c r="CW153" s="298"/>
      <c r="CX153" s="298"/>
      <c r="CY153" s="298"/>
      <c r="CZ153" s="298"/>
      <c r="DA153" s="298"/>
      <c r="DB153" s="298"/>
      <c r="DC153" s="298"/>
      <c r="DD153" s="298"/>
      <c r="DE153" s="298"/>
      <c r="DF153" s="298"/>
      <c r="DG153" s="298"/>
      <c r="DH153" s="298"/>
      <c r="DI153" s="298"/>
      <c r="DJ153" s="298"/>
      <c r="DK153" s="298"/>
      <c r="DL153" s="298"/>
      <c r="DM153" s="298"/>
      <c r="DN153" s="298"/>
      <c r="DO153" s="298"/>
      <c r="DP153" s="298"/>
      <c r="DQ153" s="298"/>
      <c r="DR153" s="670"/>
    </row>
    <row r="154" spans="1:122" s="581" customFormat="1" ht="33.75">
      <c r="A154" s="613" t="s">
        <v>967</v>
      </c>
      <c r="B154" s="681" t="s">
        <v>851</v>
      </c>
      <c r="C154" s="595" t="s">
        <v>415</v>
      </c>
      <c r="D154" s="595" t="s">
        <v>852</v>
      </c>
      <c r="E154" s="595"/>
      <c r="F154" s="595"/>
      <c r="G154" s="686">
        <v>20000</v>
      </c>
      <c r="H154" s="686">
        <f t="shared" si="72"/>
        <v>19600</v>
      </c>
      <c r="I154" s="686"/>
      <c r="J154" s="686"/>
      <c r="K154" s="686"/>
      <c r="L154" s="686"/>
      <c r="M154" s="686"/>
      <c r="N154" s="686"/>
      <c r="O154" s="686"/>
      <c r="P154" s="686"/>
      <c r="Q154" s="686"/>
      <c r="R154" s="686">
        <f t="shared" si="73"/>
        <v>19600</v>
      </c>
      <c r="S154" s="686">
        <v>5800</v>
      </c>
      <c r="T154" s="587"/>
      <c r="U154" s="587"/>
      <c r="V154" s="446"/>
      <c r="W154" s="589"/>
      <c r="AC154" s="669"/>
      <c r="AD154" s="298"/>
      <c r="AE154" s="298"/>
      <c r="AF154" s="298"/>
      <c r="AG154" s="298"/>
      <c r="AH154" s="298"/>
      <c r="AI154" s="298"/>
      <c r="AJ154" s="298"/>
      <c r="AK154" s="298"/>
      <c r="AL154" s="298"/>
      <c r="AM154" s="298"/>
      <c r="AN154" s="298"/>
      <c r="AO154" s="298"/>
      <c r="AP154" s="298"/>
      <c r="AQ154" s="298"/>
      <c r="AR154" s="298"/>
      <c r="AS154" s="298"/>
      <c r="AT154" s="298"/>
      <c r="AU154" s="298"/>
      <c r="AV154" s="298"/>
      <c r="AW154" s="298"/>
      <c r="AX154" s="298"/>
      <c r="AY154" s="298"/>
      <c r="AZ154" s="298"/>
      <c r="BA154" s="298"/>
      <c r="BB154" s="298"/>
      <c r="BC154" s="298"/>
      <c r="BD154" s="298"/>
      <c r="BE154" s="298"/>
      <c r="BF154" s="298"/>
      <c r="BG154" s="298"/>
      <c r="BH154" s="298"/>
      <c r="BI154" s="298"/>
      <c r="BJ154" s="298"/>
      <c r="BK154" s="298"/>
      <c r="BL154" s="298"/>
      <c r="BM154" s="298"/>
      <c r="BN154" s="298"/>
      <c r="BO154" s="298"/>
      <c r="BP154" s="298"/>
      <c r="BQ154" s="298"/>
      <c r="BR154" s="298"/>
      <c r="BS154" s="298"/>
      <c r="BT154" s="298"/>
      <c r="BU154" s="298"/>
      <c r="BV154" s="298"/>
      <c r="BW154" s="298"/>
      <c r="BX154" s="298"/>
      <c r="BY154" s="298"/>
      <c r="BZ154" s="298"/>
      <c r="CA154" s="298"/>
      <c r="CB154" s="298"/>
      <c r="CC154" s="298"/>
      <c r="CD154" s="298"/>
      <c r="CE154" s="298"/>
      <c r="CF154" s="298"/>
      <c r="CG154" s="298"/>
      <c r="CH154" s="298"/>
      <c r="CI154" s="298"/>
      <c r="CJ154" s="298"/>
      <c r="CK154" s="298"/>
      <c r="CL154" s="298"/>
      <c r="CM154" s="298"/>
      <c r="CN154" s="298"/>
      <c r="CO154" s="298"/>
      <c r="CP154" s="298"/>
      <c r="CQ154" s="298"/>
      <c r="CR154" s="298"/>
      <c r="CS154" s="298"/>
      <c r="CT154" s="298"/>
      <c r="CU154" s="298"/>
      <c r="CV154" s="298"/>
      <c r="CW154" s="298"/>
      <c r="CX154" s="298"/>
      <c r="CY154" s="298"/>
      <c r="CZ154" s="298"/>
      <c r="DA154" s="298"/>
      <c r="DB154" s="298"/>
      <c r="DC154" s="298"/>
      <c r="DD154" s="298"/>
      <c r="DE154" s="298"/>
      <c r="DF154" s="298"/>
      <c r="DG154" s="298"/>
      <c r="DH154" s="298"/>
      <c r="DI154" s="298"/>
      <c r="DJ154" s="298"/>
      <c r="DK154" s="298"/>
      <c r="DL154" s="298"/>
      <c r="DM154" s="298"/>
      <c r="DN154" s="298"/>
      <c r="DO154" s="298"/>
      <c r="DP154" s="298"/>
      <c r="DQ154" s="298"/>
      <c r="DR154" s="670"/>
    </row>
    <row r="155" spans="1:122" s="581" customFormat="1" ht="22.5">
      <c r="A155" s="613" t="s">
        <v>968</v>
      </c>
      <c r="B155" s="681" t="s">
        <v>853</v>
      </c>
      <c r="C155" s="595" t="s">
        <v>415</v>
      </c>
      <c r="D155" s="595" t="s">
        <v>855</v>
      </c>
      <c r="E155" s="595"/>
      <c r="F155" s="595"/>
      <c r="G155" s="686">
        <v>4500</v>
      </c>
      <c r="H155" s="686">
        <f t="shared" si="72"/>
        <v>4410</v>
      </c>
      <c r="I155" s="686"/>
      <c r="J155" s="686"/>
      <c r="K155" s="686"/>
      <c r="L155" s="686"/>
      <c r="M155" s="686"/>
      <c r="N155" s="686"/>
      <c r="O155" s="686"/>
      <c r="P155" s="686"/>
      <c r="Q155" s="686"/>
      <c r="R155" s="686">
        <f t="shared" si="73"/>
        <v>4410</v>
      </c>
      <c r="S155" s="686">
        <v>2000</v>
      </c>
      <c r="T155" s="587"/>
      <c r="U155" s="587"/>
      <c r="V155" s="446"/>
      <c r="W155" s="589"/>
      <c r="AC155" s="669"/>
      <c r="AD155" s="298"/>
      <c r="AE155" s="298"/>
      <c r="AF155" s="298"/>
      <c r="AG155" s="298"/>
      <c r="AH155" s="298"/>
      <c r="AI155" s="298"/>
      <c r="AJ155" s="298"/>
      <c r="AK155" s="298"/>
      <c r="AL155" s="298"/>
      <c r="AM155" s="298"/>
      <c r="AN155" s="298"/>
      <c r="AO155" s="298"/>
      <c r="AP155" s="298"/>
      <c r="AQ155" s="298"/>
      <c r="AR155" s="298"/>
      <c r="AS155" s="298"/>
      <c r="AT155" s="298"/>
      <c r="AU155" s="298"/>
      <c r="AV155" s="298"/>
      <c r="AW155" s="298"/>
      <c r="AX155" s="298"/>
      <c r="AY155" s="298"/>
      <c r="AZ155" s="298"/>
      <c r="BA155" s="298"/>
      <c r="BB155" s="298"/>
      <c r="BC155" s="298"/>
      <c r="BD155" s="298"/>
      <c r="BE155" s="298"/>
      <c r="BF155" s="298"/>
      <c r="BG155" s="298"/>
      <c r="BH155" s="298"/>
      <c r="BI155" s="298"/>
      <c r="BJ155" s="298"/>
      <c r="BK155" s="298"/>
      <c r="BL155" s="298"/>
      <c r="BM155" s="298"/>
      <c r="BN155" s="298"/>
      <c r="BO155" s="298"/>
      <c r="BP155" s="298"/>
      <c r="BQ155" s="298"/>
      <c r="BR155" s="298"/>
      <c r="BS155" s="298"/>
      <c r="BT155" s="298"/>
      <c r="BU155" s="298"/>
      <c r="BV155" s="298"/>
      <c r="BW155" s="298"/>
      <c r="BX155" s="298"/>
      <c r="BY155" s="298"/>
      <c r="BZ155" s="298"/>
      <c r="CA155" s="298"/>
      <c r="CB155" s="298"/>
      <c r="CC155" s="298"/>
      <c r="CD155" s="298"/>
      <c r="CE155" s="298"/>
      <c r="CF155" s="298"/>
      <c r="CG155" s="298"/>
      <c r="CH155" s="298"/>
      <c r="CI155" s="298"/>
      <c r="CJ155" s="298"/>
      <c r="CK155" s="298"/>
      <c r="CL155" s="298"/>
      <c r="CM155" s="298"/>
      <c r="CN155" s="298"/>
      <c r="CO155" s="298"/>
      <c r="CP155" s="298"/>
      <c r="CQ155" s="298"/>
      <c r="CR155" s="298"/>
      <c r="CS155" s="298"/>
      <c r="CT155" s="298"/>
      <c r="CU155" s="298"/>
      <c r="CV155" s="298"/>
      <c r="CW155" s="298"/>
      <c r="CX155" s="298"/>
      <c r="CY155" s="298"/>
      <c r="CZ155" s="298"/>
      <c r="DA155" s="298"/>
      <c r="DB155" s="298"/>
      <c r="DC155" s="298"/>
      <c r="DD155" s="298"/>
      <c r="DE155" s="298"/>
      <c r="DF155" s="298"/>
      <c r="DG155" s="298"/>
      <c r="DH155" s="298"/>
      <c r="DI155" s="298"/>
      <c r="DJ155" s="298"/>
      <c r="DK155" s="298"/>
      <c r="DL155" s="298"/>
      <c r="DM155" s="298"/>
      <c r="DN155" s="298"/>
      <c r="DO155" s="298"/>
      <c r="DP155" s="298"/>
      <c r="DQ155" s="298"/>
      <c r="DR155" s="670"/>
    </row>
    <row r="156" spans="1:122" s="581" customFormat="1" ht="18">
      <c r="A156" s="613" t="s">
        <v>969</v>
      </c>
      <c r="B156" s="681" t="s">
        <v>854</v>
      </c>
      <c r="C156" s="595" t="s">
        <v>415</v>
      </c>
      <c r="D156" s="595" t="s">
        <v>856</v>
      </c>
      <c r="E156" s="595"/>
      <c r="F156" s="595"/>
      <c r="G156" s="686">
        <v>6900</v>
      </c>
      <c r="H156" s="686">
        <f t="shared" si="72"/>
        <v>6762</v>
      </c>
      <c r="I156" s="686"/>
      <c r="J156" s="686"/>
      <c r="K156" s="686"/>
      <c r="L156" s="686"/>
      <c r="M156" s="686"/>
      <c r="N156" s="686"/>
      <c r="O156" s="686"/>
      <c r="P156" s="686"/>
      <c r="Q156" s="686"/>
      <c r="R156" s="686">
        <f t="shared" si="73"/>
        <v>6762</v>
      </c>
      <c r="S156" s="686">
        <v>2500</v>
      </c>
      <c r="T156" s="587"/>
      <c r="U156" s="587"/>
      <c r="V156" s="446"/>
      <c r="W156" s="589"/>
      <c r="AC156" s="669"/>
      <c r="AD156" s="298"/>
      <c r="AE156" s="298"/>
      <c r="AF156" s="298"/>
      <c r="AG156" s="298"/>
      <c r="AH156" s="298"/>
      <c r="AI156" s="298"/>
      <c r="AJ156" s="298"/>
      <c r="AK156" s="298"/>
      <c r="AL156" s="298"/>
      <c r="AM156" s="298"/>
      <c r="AN156" s="298"/>
      <c r="AO156" s="298"/>
      <c r="AP156" s="298"/>
      <c r="AQ156" s="298"/>
      <c r="AR156" s="298"/>
      <c r="AS156" s="298"/>
      <c r="AT156" s="298"/>
      <c r="AU156" s="298"/>
      <c r="AV156" s="298"/>
      <c r="AW156" s="298"/>
      <c r="AX156" s="298"/>
      <c r="AY156" s="298"/>
      <c r="AZ156" s="298"/>
      <c r="BA156" s="298"/>
      <c r="BB156" s="298"/>
      <c r="BC156" s="298"/>
      <c r="BD156" s="298"/>
      <c r="BE156" s="298"/>
      <c r="BF156" s="298"/>
      <c r="BG156" s="298"/>
      <c r="BH156" s="298"/>
      <c r="BI156" s="298"/>
      <c r="BJ156" s="298"/>
      <c r="BK156" s="298"/>
      <c r="BL156" s="298"/>
      <c r="BM156" s="298"/>
      <c r="BN156" s="298"/>
      <c r="BO156" s="298"/>
      <c r="BP156" s="298"/>
      <c r="BQ156" s="298"/>
      <c r="BR156" s="298"/>
      <c r="BS156" s="298"/>
      <c r="BT156" s="298"/>
      <c r="BU156" s="298"/>
      <c r="BV156" s="298"/>
      <c r="BW156" s="298"/>
      <c r="BX156" s="298"/>
      <c r="BY156" s="298"/>
      <c r="BZ156" s="298"/>
      <c r="CA156" s="298"/>
      <c r="CB156" s="298"/>
      <c r="CC156" s="298"/>
      <c r="CD156" s="298"/>
      <c r="CE156" s="298"/>
      <c r="CF156" s="298"/>
      <c r="CG156" s="298"/>
      <c r="CH156" s="298"/>
      <c r="CI156" s="298"/>
      <c r="CJ156" s="298"/>
      <c r="CK156" s="298"/>
      <c r="CL156" s="298"/>
      <c r="CM156" s="298"/>
      <c r="CN156" s="298"/>
      <c r="CO156" s="298"/>
      <c r="CP156" s="298"/>
      <c r="CQ156" s="298"/>
      <c r="CR156" s="298"/>
      <c r="CS156" s="298"/>
      <c r="CT156" s="298"/>
      <c r="CU156" s="298"/>
      <c r="CV156" s="298"/>
      <c r="CW156" s="298"/>
      <c r="CX156" s="298"/>
      <c r="CY156" s="298"/>
      <c r="CZ156" s="298"/>
      <c r="DA156" s="298"/>
      <c r="DB156" s="298"/>
      <c r="DC156" s="298"/>
      <c r="DD156" s="298"/>
      <c r="DE156" s="298"/>
      <c r="DF156" s="298"/>
      <c r="DG156" s="298"/>
      <c r="DH156" s="298"/>
      <c r="DI156" s="298"/>
      <c r="DJ156" s="298"/>
      <c r="DK156" s="298"/>
      <c r="DL156" s="298"/>
      <c r="DM156" s="298"/>
      <c r="DN156" s="298"/>
      <c r="DO156" s="298"/>
      <c r="DP156" s="298"/>
      <c r="DQ156" s="298"/>
      <c r="DR156" s="670"/>
    </row>
    <row r="157" spans="1:122" s="581" customFormat="1" ht="33.75">
      <c r="A157" s="613" t="s">
        <v>970</v>
      </c>
      <c r="B157" s="600" t="s">
        <v>857</v>
      </c>
      <c r="C157" s="595" t="s">
        <v>415</v>
      </c>
      <c r="D157" s="595" t="s">
        <v>859</v>
      </c>
      <c r="E157" s="595"/>
      <c r="F157" s="595"/>
      <c r="G157" s="686">
        <v>1200</v>
      </c>
      <c r="H157" s="686">
        <f t="shared" si="72"/>
        <v>1176</v>
      </c>
      <c r="I157" s="686"/>
      <c r="J157" s="686"/>
      <c r="K157" s="686"/>
      <c r="L157" s="686"/>
      <c r="M157" s="686"/>
      <c r="N157" s="686"/>
      <c r="O157" s="686"/>
      <c r="P157" s="686"/>
      <c r="Q157" s="686"/>
      <c r="R157" s="686">
        <f t="shared" si="73"/>
        <v>1176</v>
      </c>
      <c r="S157" s="686">
        <v>700</v>
      </c>
      <c r="T157" s="587"/>
      <c r="U157" s="587"/>
      <c r="V157" s="446"/>
      <c r="W157" s="589"/>
      <c r="AC157" s="669"/>
      <c r="AD157" s="298"/>
      <c r="AE157" s="298"/>
      <c r="AF157" s="298"/>
      <c r="AG157" s="298"/>
      <c r="AH157" s="298"/>
      <c r="AI157" s="298"/>
      <c r="AJ157" s="298"/>
      <c r="AK157" s="298"/>
      <c r="AL157" s="298"/>
      <c r="AM157" s="298"/>
      <c r="AN157" s="298"/>
      <c r="AO157" s="298"/>
      <c r="AP157" s="298"/>
      <c r="AQ157" s="298"/>
      <c r="AR157" s="298"/>
      <c r="AS157" s="298"/>
      <c r="AT157" s="298"/>
      <c r="AU157" s="298"/>
      <c r="AV157" s="298"/>
      <c r="AW157" s="298"/>
      <c r="AX157" s="298"/>
      <c r="AY157" s="298"/>
      <c r="AZ157" s="298"/>
      <c r="BA157" s="298"/>
      <c r="BB157" s="298"/>
      <c r="BC157" s="298"/>
      <c r="BD157" s="298"/>
      <c r="BE157" s="298"/>
      <c r="BF157" s="298"/>
      <c r="BG157" s="298"/>
      <c r="BH157" s="298"/>
      <c r="BI157" s="298"/>
      <c r="BJ157" s="298"/>
      <c r="BK157" s="298"/>
      <c r="BL157" s="298"/>
      <c r="BM157" s="298"/>
      <c r="BN157" s="298"/>
      <c r="BO157" s="298"/>
      <c r="BP157" s="298"/>
      <c r="BQ157" s="298"/>
      <c r="BR157" s="298"/>
      <c r="BS157" s="298"/>
      <c r="BT157" s="298"/>
      <c r="BU157" s="298"/>
      <c r="BV157" s="298"/>
      <c r="BW157" s="298"/>
      <c r="BX157" s="298"/>
      <c r="BY157" s="298"/>
      <c r="BZ157" s="298"/>
      <c r="CA157" s="298"/>
      <c r="CB157" s="298"/>
      <c r="CC157" s="298"/>
      <c r="CD157" s="298"/>
      <c r="CE157" s="298"/>
      <c r="CF157" s="298"/>
      <c r="CG157" s="298"/>
      <c r="CH157" s="298"/>
      <c r="CI157" s="298"/>
      <c r="CJ157" s="298"/>
      <c r="CK157" s="298"/>
      <c r="CL157" s="298"/>
      <c r="CM157" s="298"/>
      <c r="CN157" s="298"/>
      <c r="CO157" s="298"/>
      <c r="CP157" s="298"/>
      <c r="CQ157" s="298"/>
      <c r="CR157" s="298"/>
      <c r="CS157" s="298"/>
      <c r="CT157" s="298"/>
      <c r="CU157" s="298"/>
      <c r="CV157" s="298"/>
      <c r="CW157" s="298"/>
      <c r="CX157" s="298"/>
      <c r="CY157" s="298"/>
      <c r="CZ157" s="298"/>
      <c r="DA157" s="298"/>
      <c r="DB157" s="298"/>
      <c r="DC157" s="298"/>
      <c r="DD157" s="298"/>
      <c r="DE157" s="298"/>
      <c r="DF157" s="298"/>
      <c r="DG157" s="298"/>
      <c r="DH157" s="298"/>
      <c r="DI157" s="298"/>
      <c r="DJ157" s="298"/>
      <c r="DK157" s="298"/>
      <c r="DL157" s="298"/>
      <c r="DM157" s="298"/>
      <c r="DN157" s="298"/>
      <c r="DO157" s="298"/>
      <c r="DP157" s="298"/>
      <c r="DQ157" s="298"/>
      <c r="DR157" s="670"/>
    </row>
    <row r="158" spans="1:122" s="581" customFormat="1" ht="22.5">
      <c r="A158" s="613" t="s">
        <v>971</v>
      </c>
      <c r="B158" s="681" t="s">
        <v>858</v>
      </c>
      <c r="C158" s="595" t="s">
        <v>415</v>
      </c>
      <c r="D158" s="595" t="s">
        <v>835</v>
      </c>
      <c r="E158" s="595"/>
      <c r="F158" s="595"/>
      <c r="G158" s="686">
        <v>4500</v>
      </c>
      <c r="H158" s="686">
        <f t="shared" si="72"/>
        <v>4410</v>
      </c>
      <c r="I158" s="686"/>
      <c r="J158" s="686"/>
      <c r="K158" s="686"/>
      <c r="L158" s="686"/>
      <c r="M158" s="686"/>
      <c r="N158" s="686"/>
      <c r="O158" s="686"/>
      <c r="P158" s="686"/>
      <c r="Q158" s="686"/>
      <c r="R158" s="686">
        <f t="shared" si="73"/>
        <v>4410</v>
      </c>
      <c r="S158" s="686">
        <v>2000</v>
      </c>
      <c r="T158" s="587"/>
      <c r="U158" s="587"/>
      <c r="V158" s="446"/>
      <c r="W158" s="589"/>
      <c r="AC158" s="669"/>
      <c r="AD158" s="298"/>
      <c r="AE158" s="298"/>
      <c r="AF158" s="298"/>
      <c r="AG158" s="298"/>
      <c r="AH158" s="298"/>
      <c r="AI158" s="298"/>
      <c r="AJ158" s="298"/>
      <c r="AK158" s="298"/>
      <c r="AL158" s="298"/>
      <c r="AM158" s="298"/>
      <c r="AN158" s="298"/>
      <c r="AO158" s="298"/>
      <c r="AP158" s="298"/>
      <c r="AQ158" s="298"/>
      <c r="AR158" s="298"/>
      <c r="AS158" s="298"/>
      <c r="AT158" s="298"/>
      <c r="AU158" s="298"/>
      <c r="AV158" s="298"/>
      <c r="AW158" s="298"/>
      <c r="AX158" s="298"/>
      <c r="AY158" s="298"/>
      <c r="AZ158" s="298"/>
      <c r="BA158" s="298"/>
      <c r="BB158" s="298"/>
      <c r="BC158" s="298"/>
      <c r="BD158" s="298"/>
      <c r="BE158" s="298"/>
      <c r="BF158" s="298"/>
      <c r="BG158" s="298"/>
      <c r="BH158" s="298"/>
      <c r="BI158" s="298"/>
      <c r="BJ158" s="298"/>
      <c r="BK158" s="298"/>
      <c r="BL158" s="298"/>
      <c r="BM158" s="298"/>
      <c r="BN158" s="298"/>
      <c r="BO158" s="298"/>
      <c r="BP158" s="298"/>
      <c r="BQ158" s="298"/>
      <c r="BR158" s="298"/>
      <c r="BS158" s="298"/>
      <c r="BT158" s="298"/>
      <c r="BU158" s="298"/>
      <c r="BV158" s="298"/>
      <c r="BW158" s="298"/>
      <c r="BX158" s="298"/>
      <c r="BY158" s="298"/>
      <c r="BZ158" s="298"/>
      <c r="CA158" s="298"/>
      <c r="CB158" s="298"/>
      <c r="CC158" s="298"/>
      <c r="CD158" s="298"/>
      <c r="CE158" s="298"/>
      <c r="CF158" s="298"/>
      <c r="CG158" s="298"/>
      <c r="CH158" s="298"/>
      <c r="CI158" s="298"/>
      <c r="CJ158" s="298"/>
      <c r="CK158" s="298"/>
      <c r="CL158" s="298"/>
      <c r="CM158" s="298"/>
      <c r="CN158" s="298"/>
      <c r="CO158" s="298"/>
      <c r="CP158" s="298"/>
      <c r="CQ158" s="298"/>
      <c r="CR158" s="298"/>
      <c r="CS158" s="298"/>
      <c r="CT158" s="298"/>
      <c r="CU158" s="298"/>
      <c r="CV158" s="298"/>
      <c r="CW158" s="298"/>
      <c r="CX158" s="298"/>
      <c r="CY158" s="298"/>
      <c r="CZ158" s="298"/>
      <c r="DA158" s="298"/>
      <c r="DB158" s="298"/>
      <c r="DC158" s="298"/>
      <c r="DD158" s="298"/>
      <c r="DE158" s="298"/>
      <c r="DF158" s="298"/>
      <c r="DG158" s="298"/>
      <c r="DH158" s="298"/>
      <c r="DI158" s="298"/>
      <c r="DJ158" s="298"/>
      <c r="DK158" s="298"/>
      <c r="DL158" s="298"/>
      <c r="DM158" s="298"/>
      <c r="DN158" s="298"/>
      <c r="DO158" s="298"/>
      <c r="DP158" s="298"/>
      <c r="DQ158" s="298"/>
      <c r="DR158" s="670"/>
    </row>
    <row r="159" spans="1:122" s="581" customFormat="1" ht="36">
      <c r="A159" s="613" t="s">
        <v>972</v>
      </c>
      <c r="B159" s="689" t="s">
        <v>860</v>
      </c>
      <c r="C159" s="595" t="s">
        <v>261</v>
      </c>
      <c r="D159" s="595" t="s">
        <v>862</v>
      </c>
      <c r="E159" s="595"/>
      <c r="F159" s="595"/>
      <c r="G159" s="686">
        <v>3000</v>
      </c>
      <c r="H159" s="686">
        <f t="shared" si="72"/>
        <v>2940</v>
      </c>
      <c r="I159" s="686"/>
      <c r="J159" s="686"/>
      <c r="K159" s="686"/>
      <c r="L159" s="686"/>
      <c r="M159" s="686"/>
      <c r="N159" s="686"/>
      <c r="O159" s="686"/>
      <c r="P159" s="686"/>
      <c r="Q159" s="686"/>
      <c r="R159" s="686">
        <f t="shared" si="73"/>
        <v>2940</v>
      </c>
      <c r="S159" s="686">
        <v>1500</v>
      </c>
      <c r="T159" s="587"/>
      <c r="U159" s="587"/>
      <c r="V159" s="446"/>
      <c r="W159" s="589"/>
      <c r="AC159" s="669"/>
      <c r="AD159" s="298"/>
      <c r="AE159" s="298"/>
      <c r="AF159" s="298"/>
      <c r="AG159" s="298"/>
      <c r="AH159" s="298"/>
      <c r="AI159" s="298"/>
      <c r="AJ159" s="298"/>
      <c r="AK159" s="298"/>
      <c r="AL159" s="298"/>
      <c r="AM159" s="298"/>
      <c r="AN159" s="298"/>
      <c r="AO159" s="298"/>
      <c r="AP159" s="298"/>
      <c r="AQ159" s="298"/>
      <c r="AR159" s="298"/>
      <c r="AS159" s="298"/>
      <c r="AT159" s="298"/>
      <c r="AU159" s="298"/>
      <c r="AV159" s="298"/>
      <c r="AW159" s="298"/>
      <c r="AX159" s="298"/>
      <c r="AY159" s="298"/>
      <c r="AZ159" s="298"/>
      <c r="BA159" s="298"/>
      <c r="BB159" s="298"/>
      <c r="BC159" s="298"/>
      <c r="BD159" s="298"/>
      <c r="BE159" s="298"/>
      <c r="BF159" s="298"/>
      <c r="BG159" s="298"/>
      <c r="BH159" s="298"/>
      <c r="BI159" s="298"/>
      <c r="BJ159" s="298"/>
      <c r="BK159" s="298"/>
      <c r="BL159" s="298"/>
      <c r="BM159" s="298"/>
      <c r="BN159" s="298"/>
      <c r="BO159" s="298"/>
      <c r="BP159" s="298"/>
      <c r="BQ159" s="298"/>
      <c r="BR159" s="298"/>
      <c r="BS159" s="298"/>
      <c r="BT159" s="298"/>
      <c r="BU159" s="298"/>
      <c r="BV159" s="298"/>
      <c r="BW159" s="298"/>
      <c r="BX159" s="298"/>
      <c r="BY159" s="298"/>
      <c r="BZ159" s="298"/>
      <c r="CA159" s="298"/>
      <c r="CB159" s="298"/>
      <c r="CC159" s="298"/>
      <c r="CD159" s="298"/>
      <c r="CE159" s="298"/>
      <c r="CF159" s="298"/>
      <c r="CG159" s="298"/>
      <c r="CH159" s="298"/>
      <c r="CI159" s="298"/>
      <c r="CJ159" s="298"/>
      <c r="CK159" s="298"/>
      <c r="CL159" s="298"/>
      <c r="CM159" s="298"/>
      <c r="CN159" s="298"/>
      <c r="CO159" s="298"/>
      <c r="CP159" s="298"/>
      <c r="CQ159" s="298"/>
      <c r="CR159" s="298"/>
      <c r="CS159" s="298"/>
      <c r="CT159" s="298"/>
      <c r="CU159" s="298"/>
      <c r="CV159" s="298"/>
      <c r="CW159" s="298"/>
      <c r="CX159" s="298"/>
      <c r="CY159" s="298"/>
      <c r="CZ159" s="298"/>
      <c r="DA159" s="298"/>
      <c r="DB159" s="298"/>
      <c r="DC159" s="298"/>
      <c r="DD159" s="298"/>
      <c r="DE159" s="298"/>
      <c r="DF159" s="298"/>
      <c r="DG159" s="298"/>
      <c r="DH159" s="298"/>
      <c r="DI159" s="298"/>
      <c r="DJ159" s="298"/>
      <c r="DK159" s="298"/>
      <c r="DL159" s="298"/>
      <c r="DM159" s="298"/>
      <c r="DN159" s="298"/>
      <c r="DO159" s="298"/>
      <c r="DP159" s="298"/>
      <c r="DQ159" s="298"/>
      <c r="DR159" s="670"/>
    </row>
    <row r="160" spans="1:122" s="581" customFormat="1" ht="11.25">
      <c r="A160" s="613" t="s">
        <v>973</v>
      </c>
      <c r="B160" s="689" t="s">
        <v>861</v>
      </c>
      <c r="C160" s="595" t="s">
        <v>261</v>
      </c>
      <c r="D160" s="595" t="s">
        <v>863</v>
      </c>
      <c r="E160" s="595"/>
      <c r="F160" s="595"/>
      <c r="G160" s="686">
        <v>5000</v>
      </c>
      <c r="H160" s="686">
        <f t="shared" si="72"/>
        <v>4900</v>
      </c>
      <c r="I160" s="686"/>
      <c r="J160" s="686"/>
      <c r="K160" s="686"/>
      <c r="L160" s="686"/>
      <c r="M160" s="686"/>
      <c r="N160" s="686"/>
      <c r="O160" s="686"/>
      <c r="P160" s="686"/>
      <c r="Q160" s="686"/>
      <c r="R160" s="686">
        <f t="shared" si="73"/>
        <v>4900</v>
      </c>
      <c r="S160" s="686">
        <v>2400</v>
      </c>
      <c r="T160" s="587"/>
      <c r="U160" s="587"/>
      <c r="V160" s="446"/>
      <c r="W160" s="589"/>
      <c r="AC160" s="669"/>
      <c r="AD160" s="298"/>
      <c r="AE160" s="298"/>
      <c r="AF160" s="298"/>
      <c r="AG160" s="298"/>
      <c r="AH160" s="298"/>
      <c r="AI160" s="298"/>
      <c r="AJ160" s="298"/>
      <c r="AK160" s="298"/>
      <c r="AL160" s="298"/>
      <c r="AM160" s="298"/>
      <c r="AN160" s="298"/>
      <c r="AO160" s="298"/>
      <c r="AP160" s="298"/>
      <c r="AQ160" s="298"/>
      <c r="AR160" s="298"/>
      <c r="AS160" s="298"/>
      <c r="AT160" s="298"/>
      <c r="AU160" s="298"/>
      <c r="AV160" s="298"/>
      <c r="AW160" s="298"/>
      <c r="AX160" s="298"/>
      <c r="AY160" s="298"/>
      <c r="AZ160" s="298"/>
      <c r="BA160" s="298"/>
      <c r="BB160" s="298"/>
      <c r="BC160" s="298"/>
      <c r="BD160" s="298"/>
      <c r="BE160" s="298"/>
      <c r="BF160" s="298"/>
      <c r="BG160" s="298"/>
      <c r="BH160" s="298"/>
      <c r="BI160" s="298"/>
      <c r="BJ160" s="298"/>
      <c r="BK160" s="298"/>
      <c r="BL160" s="298"/>
      <c r="BM160" s="298"/>
      <c r="BN160" s="298"/>
      <c r="BO160" s="298"/>
      <c r="BP160" s="298"/>
      <c r="BQ160" s="298"/>
      <c r="BR160" s="298"/>
      <c r="BS160" s="298"/>
      <c r="BT160" s="298"/>
      <c r="BU160" s="298"/>
      <c r="BV160" s="298"/>
      <c r="BW160" s="298"/>
      <c r="BX160" s="298"/>
      <c r="BY160" s="298"/>
      <c r="BZ160" s="298"/>
      <c r="CA160" s="298"/>
      <c r="CB160" s="298"/>
      <c r="CC160" s="298"/>
      <c r="CD160" s="298"/>
      <c r="CE160" s="298"/>
      <c r="CF160" s="298"/>
      <c r="CG160" s="298"/>
      <c r="CH160" s="298"/>
      <c r="CI160" s="298"/>
      <c r="CJ160" s="298"/>
      <c r="CK160" s="298"/>
      <c r="CL160" s="298"/>
      <c r="CM160" s="298"/>
      <c r="CN160" s="298"/>
      <c r="CO160" s="298"/>
      <c r="CP160" s="298"/>
      <c r="CQ160" s="298"/>
      <c r="CR160" s="298"/>
      <c r="CS160" s="298"/>
      <c r="CT160" s="298"/>
      <c r="CU160" s="298"/>
      <c r="CV160" s="298"/>
      <c r="CW160" s="298"/>
      <c r="CX160" s="298"/>
      <c r="CY160" s="298"/>
      <c r="CZ160" s="298"/>
      <c r="DA160" s="298"/>
      <c r="DB160" s="298"/>
      <c r="DC160" s="298"/>
      <c r="DD160" s="298"/>
      <c r="DE160" s="298"/>
      <c r="DF160" s="298"/>
      <c r="DG160" s="298"/>
      <c r="DH160" s="298"/>
      <c r="DI160" s="298"/>
      <c r="DJ160" s="298"/>
      <c r="DK160" s="298"/>
      <c r="DL160" s="298"/>
      <c r="DM160" s="298"/>
      <c r="DN160" s="298"/>
      <c r="DO160" s="298"/>
      <c r="DP160" s="298"/>
      <c r="DQ160" s="298"/>
      <c r="DR160" s="670"/>
    </row>
    <row r="161" spans="1:122" s="581" customFormat="1" ht="11.25">
      <c r="A161" s="613" t="s">
        <v>974</v>
      </c>
      <c r="B161" s="681" t="s">
        <v>864</v>
      </c>
      <c r="C161" s="595" t="s">
        <v>261</v>
      </c>
      <c r="D161" s="595" t="s">
        <v>352</v>
      </c>
      <c r="E161" s="595"/>
      <c r="F161" s="595"/>
      <c r="G161" s="686">
        <v>3000</v>
      </c>
      <c r="H161" s="686">
        <f t="shared" si="72"/>
        <v>2940</v>
      </c>
      <c r="I161" s="686"/>
      <c r="J161" s="686"/>
      <c r="K161" s="686"/>
      <c r="L161" s="686"/>
      <c r="M161" s="686"/>
      <c r="N161" s="686"/>
      <c r="O161" s="686"/>
      <c r="P161" s="686"/>
      <c r="Q161" s="686"/>
      <c r="R161" s="686">
        <f t="shared" si="73"/>
        <v>2940</v>
      </c>
      <c r="S161" s="686">
        <v>1500</v>
      </c>
      <c r="T161" s="587"/>
      <c r="U161" s="587"/>
      <c r="V161" s="446"/>
      <c r="W161" s="589"/>
      <c r="AC161" s="669"/>
      <c r="AD161" s="298"/>
      <c r="AE161" s="298"/>
      <c r="AF161" s="298"/>
      <c r="AG161" s="298"/>
      <c r="AH161" s="298"/>
      <c r="AI161" s="298"/>
      <c r="AJ161" s="298"/>
      <c r="AK161" s="298"/>
      <c r="AL161" s="298"/>
      <c r="AM161" s="298"/>
      <c r="AN161" s="298"/>
      <c r="AO161" s="298"/>
      <c r="AP161" s="298"/>
      <c r="AQ161" s="298"/>
      <c r="AR161" s="298"/>
      <c r="AS161" s="298"/>
      <c r="AT161" s="298"/>
      <c r="AU161" s="298"/>
      <c r="AV161" s="298"/>
      <c r="AW161" s="298"/>
      <c r="AX161" s="298"/>
      <c r="AY161" s="298"/>
      <c r="AZ161" s="298"/>
      <c r="BA161" s="298"/>
      <c r="BB161" s="298"/>
      <c r="BC161" s="298"/>
      <c r="BD161" s="298"/>
      <c r="BE161" s="298"/>
      <c r="BF161" s="298"/>
      <c r="BG161" s="298"/>
      <c r="BH161" s="298"/>
      <c r="BI161" s="298"/>
      <c r="BJ161" s="298"/>
      <c r="BK161" s="298"/>
      <c r="BL161" s="298"/>
      <c r="BM161" s="298"/>
      <c r="BN161" s="298"/>
      <c r="BO161" s="298"/>
      <c r="BP161" s="298"/>
      <c r="BQ161" s="298"/>
      <c r="BR161" s="298"/>
      <c r="BS161" s="298"/>
      <c r="BT161" s="298"/>
      <c r="BU161" s="298"/>
      <c r="BV161" s="298"/>
      <c r="BW161" s="298"/>
      <c r="BX161" s="298"/>
      <c r="BY161" s="298"/>
      <c r="BZ161" s="298"/>
      <c r="CA161" s="298"/>
      <c r="CB161" s="298"/>
      <c r="CC161" s="298"/>
      <c r="CD161" s="298"/>
      <c r="CE161" s="298"/>
      <c r="CF161" s="298"/>
      <c r="CG161" s="298"/>
      <c r="CH161" s="298"/>
      <c r="CI161" s="298"/>
      <c r="CJ161" s="298"/>
      <c r="CK161" s="298"/>
      <c r="CL161" s="298"/>
      <c r="CM161" s="298"/>
      <c r="CN161" s="298"/>
      <c r="CO161" s="298"/>
      <c r="CP161" s="298"/>
      <c r="CQ161" s="298"/>
      <c r="CR161" s="298"/>
      <c r="CS161" s="298"/>
      <c r="CT161" s="298"/>
      <c r="CU161" s="298"/>
      <c r="CV161" s="298"/>
      <c r="CW161" s="298"/>
      <c r="CX161" s="298"/>
      <c r="CY161" s="298"/>
      <c r="CZ161" s="298"/>
      <c r="DA161" s="298"/>
      <c r="DB161" s="298"/>
      <c r="DC161" s="298"/>
      <c r="DD161" s="298"/>
      <c r="DE161" s="298"/>
      <c r="DF161" s="298"/>
      <c r="DG161" s="298"/>
      <c r="DH161" s="298"/>
      <c r="DI161" s="298"/>
      <c r="DJ161" s="298"/>
      <c r="DK161" s="298"/>
      <c r="DL161" s="298"/>
      <c r="DM161" s="298"/>
      <c r="DN161" s="298"/>
      <c r="DO161" s="298"/>
      <c r="DP161" s="298"/>
      <c r="DQ161" s="298"/>
      <c r="DR161" s="670"/>
    </row>
    <row r="162" spans="1:122" s="581" customFormat="1" ht="22.5">
      <c r="A162" s="613" t="s">
        <v>975</v>
      </c>
      <c r="B162" s="693" t="s">
        <v>865</v>
      </c>
      <c r="C162" s="595" t="s">
        <v>261</v>
      </c>
      <c r="D162" s="595" t="s">
        <v>807</v>
      </c>
      <c r="E162" s="595"/>
      <c r="F162" s="595"/>
      <c r="G162" s="686">
        <v>7000</v>
      </c>
      <c r="H162" s="686">
        <f t="shared" si="72"/>
        <v>6860</v>
      </c>
      <c r="I162" s="686"/>
      <c r="J162" s="686"/>
      <c r="K162" s="686"/>
      <c r="L162" s="686"/>
      <c r="M162" s="686"/>
      <c r="N162" s="686"/>
      <c r="O162" s="686"/>
      <c r="P162" s="686"/>
      <c r="Q162" s="686"/>
      <c r="R162" s="686">
        <f t="shared" si="73"/>
        <v>6860</v>
      </c>
      <c r="S162" s="686">
        <v>3400</v>
      </c>
      <c r="T162" s="587"/>
      <c r="U162" s="587"/>
      <c r="V162" s="446"/>
      <c r="W162" s="589"/>
      <c r="AC162" s="669"/>
      <c r="AD162" s="298"/>
      <c r="AE162" s="298"/>
      <c r="AF162" s="298"/>
      <c r="AG162" s="298"/>
      <c r="AH162" s="298"/>
      <c r="AI162" s="298"/>
      <c r="AJ162" s="298"/>
      <c r="AK162" s="298"/>
      <c r="AL162" s="298"/>
      <c r="AM162" s="298"/>
      <c r="AN162" s="298"/>
      <c r="AO162" s="298"/>
      <c r="AP162" s="298"/>
      <c r="AQ162" s="298"/>
      <c r="AR162" s="298"/>
      <c r="AS162" s="298"/>
      <c r="AT162" s="298"/>
      <c r="AU162" s="298"/>
      <c r="AV162" s="298"/>
      <c r="AW162" s="298"/>
      <c r="AX162" s="298"/>
      <c r="AY162" s="298"/>
      <c r="AZ162" s="298"/>
      <c r="BA162" s="298"/>
      <c r="BB162" s="298"/>
      <c r="BC162" s="298"/>
      <c r="BD162" s="298"/>
      <c r="BE162" s="298"/>
      <c r="BF162" s="298"/>
      <c r="BG162" s="298"/>
      <c r="BH162" s="298"/>
      <c r="BI162" s="298"/>
      <c r="BJ162" s="298"/>
      <c r="BK162" s="298"/>
      <c r="BL162" s="298"/>
      <c r="BM162" s="298"/>
      <c r="BN162" s="298"/>
      <c r="BO162" s="298"/>
      <c r="BP162" s="298"/>
      <c r="BQ162" s="298"/>
      <c r="BR162" s="298"/>
      <c r="BS162" s="298"/>
      <c r="BT162" s="298"/>
      <c r="BU162" s="298"/>
      <c r="BV162" s="298"/>
      <c r="BW162" s="298"/>
      <c r="BX162" s="298"/>
      <c r="BY162" s="298"/>
      <c r="BZ162" s="298"/>
      <c r="CA162" s="298"/>
      <c r="CB162" s="298"/>
      <c r="CC162" s="298"/>
      <c r="CD162" s="298"/>
      <c r="CE162" s="298"/>
      <c r="CF162" s="298"/>
      <c r="CG162" s="298"/>
      <c r="CH162" s="298"/>
      <c r="CI162" s="298"/>
      <c r="CJ162" s="298"/>
      <c r="CK162" s="298"/>
      <c r="CL162" s="298"/>
      <c r="CM162" s="298"/>
      <c r="CN162" s="298"/>
      <c r="CO162" s="298"/>
      <c r="CP162" s="298"/>
      <c r="CQ162" s="298"/>
      <c r="CR162" s="298"/>
      <c r="CS162" s="298"/>
      <c r="CT162" s="298"/>
      <c r="CU162" s="298"/>
      <c r="CV162" s="298"/>
      <c r="CW162" s="298"/>
      <c r="CX162" s="298"/>
      <c r="CY162" s="298"/>
      <c r="CZ162" s="298"/>
      <c r="DA162" s="298"/>
      <c r="DB162" s="298"/>
      <c r="DC162" s="298"/>
      <c r="DD162" s="298"/>
      <c r="DE162" s="298"/>
      <c r="DF162" s="298"/>
      <c r="DG162" s="298"/>
      <c r="DH162" s="298"/>
      <c r="DI162" s="298"/>
      <c r="DJ162" s="298"/>
      <c r="DK162" s="298"/>
      <c r="DL162" s="298"/>
      <c r="DM162" s="298"/>
      <c r="DN162" s="298"/>
      <c r="DO162" s="298"/>
      <c r="DP162" s="298"/>
      <c r="DQ162" s="298"/>
      <c r="DR162" s="670"/>
    </row>
    <row r="163" spans="1:122" s="581" customFormat="1" ht="36">
      <c r="A163" s="613" t="s">
        <v>976</v>
      </c>
      <c r="B163" s="694" t="s">
        <v>873</v>
      </c>
      <c r="C163" s="595" t="s">
        <v>253</v>
      </c>
      <c r="D163" s="595" t="s">
        <v>869</v>
      </c>
      <c r="E163" s="595"/>
      <c r="F163" s="595"/>
      <c r="G163" s="686">
        <v>5000</v>
      </c>
      <c r="H163" s="686">
        <f t="shared" si="72"/>
        <v>4900</v>
      </c>
      <c r="I163" s="686"/>
      <c r="J163" s="686"/>
      <c r="K163" s="686"/>
      <c r="L163" s="686"/>
      <c r="M163" s="686"/>
      <c r="N163" s="686"/>
      <c r="O163" s="686"/>
      <c r="P163" s="686"/>
      <c r="Q163" s="686"/>
      <c r="R163" s="686">
        <f t="shared" si="73"/>
        <v>4900</v>
      </c>
      <c r="S163" s="686">
        <v>2400</v>
      </c>
      <c r="T163" s="587"/>
      <c r="U163" s="587"/>
      <c r="V163" s="446"/>
      <c r="W163" s="589"/>
      <c r="AC163" s="669"/>
      <c r="AD163" s="298"/>
      <c r="AE163" s="298"/>
      <c r="AF163" s="298"/>
      <c r="AG163" s="298"/>
      <c r="AH163" s="298"/>
      <c r="AI163" s="298"/>
      <c r="AJ163" s="298"/>
      <c r="AK163" s="298"/>
      <c r="AL163" s="298"/>
      <c r="AM163" s="298"/>
      <c r="AN163" s="298"/>
      <c r="AO163" s="298"/>
      <c r="AP163" s="298"/>
      <c r="AQ163" s="298"/>
      <c r="AR163" s="298"/>
      <c r="AS163" s="298"/>
      <c r="AT163" s="298"/>
      <c r="AU163" s="298"/>
      <c r="AV163" s="298"/>
      <c r="AW163" s="298"/>
      <c r="AX163" s="298"/>
      <c r="AY163" s="298"/>
      <c r="AZ163" s="298"/>
      <c r="BA163" s="298"/>
      <c r="BB163" s="298"/>
      <c r="BC163" s="298"/>
      <c r="BD163" s="298"/>
      <c r="BE163" s="298"/>
      <c r="BF163" s="298"/>
      <c r="BG163" s="298"/>
      <c r="BH163" s="298"/>
      <c r="BI163" s="298"/>
      <c r="BJ163" s="298"/>
      <c r="BK163" s="298"/>
      <c r="BL163" s="298"/>
      <c r="BM163" s="298"/>
      <c r="BN163" s="298"/>
      <c r="BO163" s="298"/>
      <c r="BP163" s="298"/>
      <c r="BQ163" s="298"/>
      <c r="BR163" s="298"/>
      <c r="BS163" s="298"/>
      <c r="BT163" s="298"/>
      <c r="BU163" s="298"/>
      <c r="BV163" s="298"/>
      <c r="BW163" s="298"/>
      <c r="BX163" s="298"/>
      <c r="BY163" s="298"/>
      <c r="BZ163" s="298"/>
      <c r="CA163" s="298"/>
      <c r="CB163" s="298"/>
      <c r="CC163" s="298"/>
      <c r="CD163" s="298"/>
      <c r="CE163" s="298"/>
      <c r="CF163" s="298"/>
      <c r="CG163" s="298"/>
      <c r="CH163" s="298"/>
      <c r="CI163" s="298"/>
      <c r="CJ163" s="298"/>
      <c r="CK163" s="298"/>
      <c r="CL163" s="298"/>
      <c r="CM163" s="298"/>
      <c r="CN163" s="298"/>
      <c r="CO163" s="298"/>
      <c r="CP163" s="298"/>
      <c r="CQ163" s="298"/>
      <c r="CR163" s="298"/>
      <c r="CS163" s="298"/>
      <c r="CT163" s="298"/>
      <c r="CU163" s="298"/>
      <c r="CV163" s="298"/>
      <c r="CW163" s="298"/>
      <c r="CX163" s="298"/>
      <c r="CY163" s="298"/>
      <c r="CZ163" s="298"/>
      <c r="DA163" s="298"/>
      <c r="DB163" s="298"/>
      <c r="DC163" s="298"/>
      <c r="DD163" s="298"/>
      <c r="DE163" s="298"/>
      <c r="DF163" s="298"/>
      <c r="DG163" s="298"/>
      <c r="DH163" s="298"/>
      <c r="DI163" s="298"/>
      <c r="DJ163" s="298"/>
      <c r="DK163" s="298"/>
      <c r="DL163" s="298"/>
      <c r="DM163" s="298"/>
      <c r="DN163" s="298"/>
      <c r="DO163" s="298"/>
      <c r="DP163" s="298"/>
      <c r="DQ163" s="298"/>
      <c r="DR163" s="670"/>
    </row>
    <row r="164" spans="1:122" s="581" customFormat="1" ht="22.5">
      <c r="A164" s="613" t="s">
        <v>977</v>
      </c>
      <c r="B164" s="689" t="s">
        <v>866</v>
      </c>
      <c r="C164" s="595" t="s">
        <v>253</v>
      </c>
      <c r="D164" s="595" t="s">
        <v>870</v>
      </c>
      <c r="E164" s="595"/>
      <c r="F164" s="595"/>
      <c r="G164" s="686">
        <v>5000</v>
      </c>
      <c r="H164" s="686">
        <f t="shared" si="72"/>
        <v>4900</v>
      </c>
      <c r="I164" s="686"/>
      <c r="J164" s="686"/>
      <c r="K164" s="686"/>
      <c r="L164" s="686"/>
      <c r="M164" s="686"/>
      <c r="N164" s="686"/>
      <c r="O164" s="686"/>
      <c r="P164" s="686"/>
      <c r="Q164" s="686"/>
      <c r="R164" s="686">
        <f t="shared" si="73"/>
        <v>4900</v>
      </c>
      <c r="S164" s="686">
        <v>2400</v>
      </c>
      <c r="T164" s="587"/>
      <c r="U164" s="587"/>
      <c r="V164" s="446"/>
      <c r="W164" s="589"/>
      <c r="AC164" s="669"/>
      <c r="AD164" s="298"/>
      <c r="AE164" s="298"/>
      <c r="AF164" s="298"/>
      <c r="AG164" s="298"/>
      <c r="AH164" s="298"/>
      <c r="AI164" s="298"/>
      <c r="AJ164" s="298"/>
      <c r="AK164" s="298"/>
      <c r="AL164" s="298"/>
      <c r="AM164" s="298"/>
      <c r="AN164" s="298"/>
      <c r="AO164" s="298"/>
      <c r="AP164" s="298"/>
      <c r="AQ164" s="298"/>
      <c r="AR164" s="298"/>
      <c r="AS164" s="298"/>
      <c r="AT164" s="298"/>
      <c r="AU164" s="298"/>
      <c r="AV164" s="298"/>
      <c r="AW164" s="298"/>
      <c r="AX164" s="298"/>
      <c r="AY164" s="298"/>
      <c r="AZ164" s="298"/>
      <c r="BA164" s="298"/>
      <c r="BB164" s="298"/>
      <c r="BC164" s="298"/>
      <c r="BD164" s="298"/>
      <c r="BE164" s="298"/>
      <c r="BF164" s="298"/>
      <c r="BG164" s="298"/>
      <c r="BH164" s="298"/>
      <c r="BI164" s="298"/>
      <c r="BJ164" s="298"/>
      <c r="BK164" s="298"/>
      <c r="BL164" s="298"/>
      <c r="BM164" s="298"/>
      <c r="BN164" s="298"/>
      <c r="BO164" s="298"/>
      <c r="BP164" s="298"/>
      <c r="BQ164" s="298"/>
      <c r="BR164" s="298"/>
      <c r="BS164" s="298"/>
      <c r="BT164" s="298"/>
      <c r="BU164" s="298"/>
      <c r="BV164" s="298"/>
      <c r="BW164" s="298"/>
      <c r="BX164" s="298"/>
      <c r="BY164" s="298"/>
      <c r="BZ164" s="298"/>
      <c r="CA164" s="298"/>
      <c r="CB164" s="298"/>
      <c r="CC164" s="298"/>
      <c r="CD164" s="298"/>
      <c r="CE164" s="298"/>
      <c r="CF164" s="298"/>
      <c r="CG164" s="298"/>
      <c r="CH164" s="298"/>
      <c r="CI164" s="298"/>
      <c r="CJ164" s="298"/>
      <c r="CK164" s="298"/>
      <c r="CL164" s="298"/>
      <c r="CM164" s="298"/>
      <c r="CN164" s="298"/>
      <c r="CO164" s="298"/>
      <c r="CP164" s="298"/>
      <c r="CQ164" s="298"/>
      <c r="CR164" s="298"/>
      <c r="CS164" s="298"/>
      <c r="CT164" s="298"/>
      <c r="CU164" s="298"/>
      <c r="CV164" s="298"/>
      <c r="CW164" s="298"/>
      <c r="CX164" s="298"/>
      <c r="CY164" s="298"/>
      <c r="CZ164" s="298"/>
      <c r="DA164" s="298"/>
      <c r="DB164" s="298"/>
      <c r="DC164" s="298"/>
      <c r="DD164" s="298"/>
      <c r="DE164" s="298"/>
      <c r="DF164" s="298"/>
      <c r="DG164" s="298"/>
      <c r="DH164" s="298"/>
      <c r="DI164" s="298"/>
      <c r="DJ164" s="298"/>
      <c r="DK164" s="298"/>
      <c r="DL164" s="298"/>
      <c r="DM164" s="298"/>
      <c r="DN164" s="298"/>
      <c r="DO164" s="298"/>
      <c r="DP164" s="298"/>
      <c r="DQ164" s="298"/>
      <c r="DR164" s="670"/>
    </row>
    <row r="165" spans="1:122" s="581" customFormat="1" ht="45">
      <c r="A165" s="613" t="s">
        <v>978</v>
      </c>
      <c r="B165" s="681" t="s">
        <v>867</v>
      </c>
      <c r="C165" s="595" t="s">
        <v>253</v>
      </c>
      <c r="D165" s="595" t="s">
        <v>871</v>
      </c>
      <c r="E165" s="595"/>
      <c r="F165" s="595"/>
      <c r="G165" s="686">
        <v>7000</v>
      </c>
      <c r="H165" s="686">
        <f t="shared" si="72"/>
        <v>6860</v>
      </c>
      <c r="I165" s="686"/>
      <c r="J165" s="686"/>
      <c r="K165" s="686"/>
      <c r="L165" s="686"/>
      <c r="M165" s="686"/>
      <c r="N165" s="686"/>
      <c r="O165" s="686"/>
      <c r="P165" s="686"/>
      <c r="Q165" s="686"/>
      <c r="R165" s="686">
        <f t="shared" si="73"/>
        <v>6860</v>
      </c>
      <c r="S165" s="686">
        <v>3400</v>
      </c>
      <c r="T165" s="587"/>
      <c r="U165" s="587"/>
      <c r="V165" s="446"/>
      <c r="W165" s="589"/>
      <c r="AC165" s="669"/>
      <c r="AD165" s="298"/>
      <c r="AE165" s="298"/>
      <c r="AF165" s="298"/>
      <c r="AG165" s="298"/>
      <c r="AH165" s="298"/>
      <c r="AI165" s="298"/>
      <c r="AJ165" s="298"/>
      <c r="AK165" s="298"/>
      <c r="AL165" s="298"/>
      <c r="AM165" s="298"/>
      <c r="AN165" s="298"/>
      <c r="AO165" s="298"/>
      <c r="AP165" s="298"/>
      <c r="AQ165" s="298"/>
      <c r="AR165" s="298"/>
      <c r="AS165" s="298"/>
      <c r="AT165" s="298"/>
      <c r="AU165" s="298"/>
      <c r="AV165" s="298"/>
      <c r="AW165" s="298"/>
      <c r="AX165" s="298"/>
      <c r="AY165" s="298"/>
      <c r="AZ165" s="298"/>
      <c r="BA165" s="298"/>
      <c r="BB165" s="298"/>
      <c r="BC165" s="298"/>
      <c r="BD165" s="298"/>
      <c r="BE165" s="298"/>
      <c r="BF165" s="298"/>
      <c r="BG165" s="298"/>
      <c r="BH165" s="298"/>
      <c r="BI165" s="298"/>
      <c r="BJ165" s="298"/>
      <c r="BK165" s="298"/>
      <c r="BL165" s="298"/>
      <c r="BM165" s="298"/>
      <c r="BN165" s="298"/>
      <c r="BO165" s="298"/>
      <c r="BP165" s="298"/>
      <c r="BQ165" s="298"/>
      <c r="BR165" s="298"/>
      <c r="BS165" s="298"/>
      <c r="BT165" s="298"/>
      <c r="BU165" s="298"/>
      <c r="BV165" s="298"/>
      <c r="BW165" s="298"/>
      <c r="BX165" s="298"/>
      <c r="BY165" s="298"/>
      <c r="BZ165" s="298"/>
      <c r="CA165" s="298"/>
      <c r="CB165" s="298"/>
      <c r="CC165" s="298"/>
      <c r="CD165" s="298"/>
      <c r="CE165" s="298"/>
      <c r="CF165" s="298"/>
      <c r="CG165" s="298"/>
      <c r="CH165" s="298"/>
      <c r="CI165" s="298"/>
      <c r="CJ165" s="298"/>
      <c r="CK165" s="298"/>
      <c r="CL165" s="298"/>
      <c r="CM165" s="298"/>
      <c r="CN165" s="298"/>
      <c r="CO165" s="298"/>
      <c r="CP165" s="298"/>
      <c r="CQ165" s="298"/>
      <c r="CR165" s="298"/>
      <c r="CS165" s="298"/>
      <c r="CT165" s="298"/>
      <c r="CU165" s="298"/>
      <c r="CV165" s="298"/>
      <c r="CW165" s="298"/>
      <c r="CX165" s="298"/>
      <c r="CY165" s="298"/>
      <c r="CZ165" s="298"/>
      <c r="DA165" s="298"/>
      <c r="DB165" s="298"/>
      <c r="DC165" s="298"/>
      <c r="DD165" s="298"/>
      <c r="DE165" s="298"/>
      <c r="DF165" s="298"/>
      <c r="DG165" s="298"/>
      <c r="DH165" s="298"/>
      <c r="DI165" s="298"/>
      <c r="DJ165" s="298"/>
      <c r="DK165" s="298"/>
      <c r="DL165" s="298"/>
      <c r="DM165" s="298"/>
      <c r="DN165" s="298"/>
      <c r="DO165" s="298"/>
      <c r="DP165" s="298"/>
      <c r="DQ165" s="298"/>
      <c r="DR165" s="670"/>
    </row>
    <row r="166" spans="1:122" s="581" customFormat="1" ht="22.5">
      <c r="A166" s="613" t="s">
        <v>979</v>
      </c>
      <c r="B166" s="681" t="s">
        <v>868</v>
      </c>
      <c r="C166" s="595" t="s">
        <v>253</v>
      </c>
      <c r="D166" s="595" t="s">
        <v>872</v>
      </c>
      <c r="E166" s="595"/>
      <c r="F166" s="595"/>
      <c r="G166" s="686">
        <v>7000</v>
      </c>
      <c r="H166" s="686">
        <f t="shared" si="72"/>
        <v>6860</v>
      </c>
      <c r="I166" s="686"/>
      <c r="J166" s="686"/>
      <c r="K166" s="686"/>
      <c r="L166" s="686"/>
      <c r="M166" s="686"/>
      <c r="N166" s="686"/>
      <c r="O166" s="686"/>
      <c r="P166" s="686"/>
      <c r="Q166" s="686"/>
      <c r="R166" s="686">
        <f t="shared" si="73"/>
        <v>6860</v>
      </c>
      <c r="S166" s="686">
        <v>3400</v>
      </c>
      <c r="T166" s="587"/>
      <c r="U166" s="587"/>
      <c r="V166" s="446"/>
      <c r="W166" s="589"/>
      <c r="AC166" s="669"/>
      <c r="AD166" s="298"/>
      <c r="AE166" s="298"/>
      <c r="AF166" s="298"/>
      <c r="AG166" s="298"/>
      <c r="AH166" s="298"/>
      <c r="AI166" s="298"/>
      <c r="AJ166" s="298"/>
      <c r="AK166" s="298"/>
      <c r="AL166" s="298"/>
      <c r="AM166" s="298"/>
      <c r="AN166" s="298"/>
      <c r="AO166" s="298"/>
      <c r="AP166" s="298"/>
      <c r="AQ166" s="298"/>
      <c r="AR166" s="298"/>
      <c r="AS166" s="298"/>
      <c r="AT166" s="298"/>
      <c r="AU166" s="298"/>
      <c r="AV166" s="298"/>
      <c r="AW166" s="298"/>
      <c r="AX166" s="298"/>
      <c r="AY166" s="298"/>
      <c r="AZ166" s="298"/>
      <c r="BA166" s="298"/>
      <c r="BB166" s="298"/>
      <c r="BC166" s="298"/>
      <c r="BD166" s="298"/>
      <c r="BE166" s="298"/>
      <c r="BF166" s="298"/>
      <c r="BG166" s="298"/>
      <c r="BH166" s="298"/>
      <c r="BI166" s="298"/>
      <c r="BJ166" s="298"/>
      <c r="BK166" s="298"/>
      <c r="BL166" s="298"/>
      <c r="BM166" s="298"/>
      <c r="BN166" s="298"/>
      <c r="BO166" s="298"/>
      <c r="BP166" s="298"/>
      <c r="BQ166" s="298"/>
      <c r="BR166" s="298"/>
      <c r="BS166" s="298"/>
      <c r="BT166" s="298"/>
      <c r="BU166" s="298"/>
      <c r="BV166" s="298"/>
      <c r="BW166" s="298"/>
      <c r="BX166" s="298"/>
      <c r="BY166" s="298"/>
      <c r="BZ166" s="298"/>
      <c r="CA166" s="298"/>
      <c r="CB166" s="298"/>
      <c r="CC166" s="298"/>
      <c r="CD166" s="298"/>
      <c r="CE166" s="298"/>
      <c r="CF166" s="298"/>
      <c r="CG166" s="298"/>
      <c r="CH166" s="298"/>
      <c r="CI166" s="298"/>
      <c r="CJ166" s="298"/>
      <c r="CK166" s="298"/>
      <c r="CL166" s="298"/>
      <c r="CM166" s="298"/>
      <c r="CN166" s="298"/>
      <c r="CO166" s="298"/>
      <c r="CP166" s="298"/>
      <c r="CQ166" s="298"/>
      <c r="CR166" s="298"/>
      <c r="CS166" s="298"/>
      <c r="CT166" s="298"/>
      <c r="CU166" s="298"/>
      <c r="CV166" s="298"/>
      <c r="CW166" s="298"/>
      <c r="CX166" s="298"/>
      <c r="CY166" s="298"/>
      <c r="CZ166" s="298"/>
      <c r="DA166" s="298"/>
      <c r="DB166" s="298"/>
      <c r="DC166" s="298"/>
      <c r="DD166" s="298"/>
      <c r="DE166" s="298"/>
      <c r="DF166" s="298"/>
      <c r="DG166" s="298"/>
      <c r="DH166" s="298"/>
      <c r="DI166" s="298"/>
      <c r="DJ166" s="298"/>
      <c r="DK166" s="298"/>
      <c r="DL166" s="298"/>
      <c r="DM166" s="298"/>
      <c r="DN166" s="298"/>
      <c r="DO166" s="298"/>
      <c r="DP166" s="298"/>
      <c r="DQ166" s="298"/>
      <c r="DR166" s="670"/>
    </row>
    <row r="167" spans="1:122" s="581" customFormat="1" ht="22.5">
      <c r="A167" s="613" t="s">
        <v>980</v>
      </c>
      <c r="B167" s="681" t="s">
        <v>874</v>
      </c>
      <c r="C167" s="595" t="s">
        <v>253</v>
      </c>
      <c r="D167" s="595" t="s">
        <v>875</v>
      </c>
      <c r="E167" s="595"/>
      <c r="F167" s="595"/>
      <c r="G167" s="686">
        <v>4800</v>
      </c>
      <c r="H167" s="686">
        <f t="shared" si="72"/>
        <v>4704</v>
      </c>
      <c r="I167" s="686"/>
      <c r="J167" s="686"/>
      <c r="K167" s="686"/>
      <c r="L167" s="686"/>
      <c r="M167" s="686"/>
      <c r="N167" s="686"/>
      <c r="O167" s="686"/>
      <c r="P167" s="686"/>
      <c r="Q167" s="686"/>
      <c r="R167" s="686">
        <f t="shared" si="73"/>
        <v>4704</v>
      </c>
      <c r="S167" s="686">
        <v>2300</v>
      </c>
      <c r="T167" s="587"/>
      <c r="U167" s="587"/>
      <c r="V167" s="446"/>
      <c r="W167" s="589"/>
      <c r="AC167" s="669"/>
      <c r="AD167" s="298"/>
      <c r="AE167" s="298"/>
      <c r="AF167" s="298"/>
      <c r="AG167" s="298"/>
      <c r="AH167" s="298"/>
      <c r="AI167" s="298"/>
      <c r="AJ167" s="298"/>
      <c r="AK167" s="298"/>
      <c r="AL167" s="298"/>
      <c r="AM167" s="298"/>
      <c r="AN167" s="298"/>
      <c r="AO167" s="298"/>
      <c r="AP167" s="298"/>
      <c r="AQ167" s="298"/>
      <c r="AR167" s="298"/>
      <c r="AS167" s="298"/>
      <c r="AT167" s="298"/>
      <c r="AU167" s="298"/>
      <c r="AV167" s="298"/>
      <c r="AW167" s="298"/>
      <c r="AX167" s="298"/>
      <c r="AY167" s="298"/>
      <c r="AZ167" s="298"/>
      <c r="BA167" s="298"/>
      <c r="BB167" s="298"/>
      <c r="BC167" s="298"/>
      <c r="BD167" s="298"/>
      <c r="BE167" s="298"/>
      <c r="BF167" s="298"/>
      <c r="BG167" s="298"/>
      <c r="BH167" s="298"/>
      <c r="BI167" s="298"/>
      <c r="BJ167" s="298"/>
      <c r="BK167" s="298"/>
      <c r="BL167" s="298"/>
      <c r="BM167" s="298"/>
      <c r="BN167" s="298"/>
      <c r="BO167" s="298"/>
      <c r="BP167" s="298"/>
      <c r="BQ167" s="298"/>
      <c r="BR167" s="298"/>
      <c r="BS167" s="298"/>
      <c r="BT167" s="298"/>
      <c r="BU167" s="298"/>
      <c r="BV167" s="298"/>
      <c r="BW167" s="298"/>
      <c r="BX167" s="298"/>
      <c r="BY167" s="298"/>
      <c r="BZ167" s="298"/>
      <c r="CA167" s="298"/>
      <c r="CB167" s="298"/>
      <c r="CC167" s="298"/>
      <c r="CD167" s="298"/>
      <c r="CE167" s="298"/>
      <c r="CF167" s="298"/>
      <c r="CG167" s="298"/>
      <c r="CH167" s="298"/>
      <c r="CI167" s="298"/>
      <c r="CJ167" s="298"/>
      <c r="CK167" s="298"/>
      <c r="CL167" s="298"/>
      <c r="CM167" s="298"/>
      <c r="CN167" s="298"/>
      <c r="CO167" s="298"/>
      <c r="CP167" s="298"/>
      <c r="CQ167" s="298"/>
      <c r="CR167" s="298"/>
      <c r="CS167" s="298"/>
      <c r="CT167" s="298"/>
      <c r="CU167" s="298"/>
      <c r="CV167" s="298"/>
      <c r="CW167" s="298"/>
      <c r="CX167" s="298"/>
      <c r="CY167" s="298"/>
      <c r="CZ167" s="298"/>
      <c r="DA167" s="298"/>
      <c r="DB167" s="298"/>
      <c r="DC167" s="298"/>
      <c r="DD167" s="298"/>
      <c r="DE167" s="298"/>
      <c r="DF167" s="298"/>
      <c r="DG167" s="298"/>
      <c r="DH167" s="298"/>
      <c r="DI167" s="298"/>
      <c r="DJ167" s="298"/>
      <c r="DK167" s="298"/>
      <c r="DL167" s="298"/>
      <c r="DM167" s="298"/>
      <c r="DN167" s="298"/>
      <c r="DO167" s="298"/>
      <c r="DP167" s="298"/>
      <c r="DQ167" s="298"/>
      <c r="DR167" s="670"/>
    </row>
    <row r="168" spans="1:122" s="581" customFormat="1" ht="36">
      <c r="A168" s="613" t="s">
        <v>981</v>
      </c>
      <c r="B168" s="694" t="s">
        <v>883</v>
      </c>
      <c r="C168" s="595" t="s">
        <v>206</v>
      </c>
      <c r="D168" s="595" t="s">
        <v>879</v>
      </c>
      <c r="E168" s="595"/>
      <c r="F168" s="595"/>
      <c r="G168" s="686">
        <v>9000</v>
      </c>
      <c r="H168" s="686">
        <f t="shared" si="72"/>
        <v>8820</v>
      </c>
      <c r="I168" s="686"/>
      <c r="J168" s="686"/>
      <c r="K168" s="686"/>
      <c r="L168" s="686"/>
      <c r="M168" s="686"/>
      <c r="N168" s="686"/>
      <c r="O168" s="686"/>
      <c r="P168" s="686"/>
      <c r="Q168" s="686"/>
      <c r="R168" s="686">
        <f t="shared" si="73"/>
        <v>8820</v>
      </c>
      <c r="S168" s="686">
        <v>2600</v>
      </c>
      <c r="T168" s="587"/>
      <c r="U168" s="587"/>
      <c r="V168" s="446"/>
      <c r="W168" s="589"/>
      <c r="AC168" s="669"/>
      <c r="AD168" s="298"/>
      <c r="AE168" s="298"/>
      <c r="AF168" s="298"/>
      <c r="AG168" s="298"/>
      <c r="AH168" s="298"/>
      <c r="AI168" s="298"/>
      <c r="AJ168" s="298"/>
      <c r="AK168" s="298"/>
      <c r="AL168" s="298"/>
      <c r="AM168" s="298"/>
      <c r="AN168" s="298"/>
      <c r="AO168" s="298"/>
      <c r="AP168" s="298"/>
      <c r="AQ168" s="298"/>
      <c r="AR168" s="298"/>
      <c r="AS168" s="298"/>
      <c r="AT168" s="298"/>
      <c r="AU168" s="298"/>
      <c r="AV168" s="298"/>
      <c r="AW168" s="298"/>
      <c r="AX168" s="298"/>
      <c r="AY168" s="298"/>
      <c r="AZ168" s="298"/>
      <c r="BA168" s="298"/>
      <c r="BB168" s="298"/>
      <c r="BC168" s="298"/>
      <c r="BD168" s="298"/>
      <c r="BE168" s="298"/>
      <c r="BF168" s="298"/>
      <c r="BG168" s="298"/>
      <c r="BH168" s="298"/>
      <c r="BI168" s="298"/>
      <c r="BJ168" s="298"/>
      <c r="BK168" s="298"/>
      <c r="BL168" s="298"/>
      <c r="BM168" s="298"/>
      <c r="BN168" s="298"/>
      <c r="BO168" s="298"/>
      <c r="BP168" s="298"/>
      <c r="BQ168" s="298"/>
      <c r="BR168" s="298"/>
      <c r="BS168" s="298"/>
      <c r="BT168" s="298"/>
      <c r="BU168" s="298"/>
      <c r="BV168" s="298"/>
      <c r="BW168" s="298"/>
      <c r="BX168" s="298"/>
      <c r="BY168" s="298"/>
      <c r="BZ168" s="298"/>
      <c r="CA168" s="298"/>
      <c r="CB168" s="298"/>
      <c r="CC168" s="298"/>
      <c r="CD168" s="298"/>
      <c r="CE168" s="298"/>
      <c r="CF168" s="298"/>
      <c r="CG168" s="298"/>
      <c r="CH168" s="298"/>
      <c r="CI168" s="298"/>
      <c r="CJ168" s="298"/>
      <c r="CK168" s="298"/>
      <c r="CL168" s="298"/>
      <c r="CM168" s="298"/>
      <c r="CN168" s="298"/>
      <c r="CO168" s="298"/>
      <c r="CP168" s="298"/>
      <c r="CQ168" s="298"/>
      <c r="CR168" s="298"/>
      <c r="CS168" s="298"/>
      <c r="CT168" s="298"/>
      <c r="CU168" s="298"/>
      <c r="CV168" s="298"/>
      <c r="CW168" s="298"/>
      <c r="CX168" s="298"/>
      <c r="CY168" s="298"/>
      <c r="CZ168" s="298"/>
      <c r="DA168" s="298"/>
      <c r="DB168" s="298"/>
      <c r="DC168" s="298"/>
      <c r="DD168" s="298"/>
      <c r="DE168" s="298"/>
      <c r="DF168" s="298"/>
      <c r="DG168" s="298"/>
      <c r="DH168" s="298"/>
      <c r="DI168" s="298"/>
      <c r="DJ168" s="298"/>
      <c r="DK168" s="298"/>
      <c r="DL168" s="298"/>
      <c r="DM168" s="298"/>
      <c r="DN168" s="298"/>
      <c r="DO168" s="298"/>
      <c r="DP168" s="298"/>
      <c r="DQ168" s="298"/>
      <c r="DR168" s="670"/>
    </row>
    <row r="169" spans="1:122" s="581" customFormat="1" ht="33.75">
      <c r="A169" s="613" t="s">
        <v>982</v>
      </c>
      <c r="B169" s="681" t="s">
        <v>876</v>
      </c>
      <c r="C169" s="595" t="s">
        <v>206</v>
      </c>
      <c r="D169" s="595" t="s">
        <v>880</v>
      </c>
      <c r="E169" s="595"/>
      <c r="F169" s="595"/>
      <c r="G169" s="686">
        <v>11000</v>
      </c>
      <c r="H169" s="686">
        <f t="shared" si="72"/>
        <v>10780</v>
      </c>
      <c r="I169" s="686"/>
      <c r="J169" s="686"/>
      <c r="K169" s="686"/>
      <c r="L169" s="686"/>
      <c r="M169" s="686"/>
      <c r="N169" s="686"/>
      <c r="O169" s="686"/>
      <c r="P169" s="686"/>
      <c r="Q169" s="686"/>
      <c r="R169" s="686">
        <f t="shared" si="73"/>
        <v>10780</v>
      </c>
      <c r="S169" s="686">
        <v>3200</v>
      </c>
      <c r="T169" s="587"/>
      <c r="U169" s="587"/>
      <c r="V169" s="446"/>
      <c r="W169" s="589"/>
      <c r="AC169" s="669"/>
      <c r="AD169" s="298"/>
      <c r="AE169" s="298"/>
      <c r="AF169" s="298"/>
      <c r="AG169" s="298"/>
      <c r="AH169" s="298"/>
      <c r="AI169" s="298"/>
      <c r="AJ169" s="298"/>
      <c r="AK169" s="298"/>
      <c r="AL169" s="298"/>
      <c r="AM169" s="298"/>
      <c r="AN169" s="298"/>
      <c r="AO169" s="298"/>
      <c r="AP169" s="298"/>
      <c r="AQ169" s="298"/>
      <c r="AR169" s="298"/>
      <c r="AS169" s="298"/>
      <c r="AT169" s="298"/>
      <c r="AU169" s="298"/>
      <c r="AV169" s="298"/>
      <c r="AW169" s="298"/>
      <c r="AX169" s="298"/>
      <c r="AY169" s="298"/>
      <c r="AZ169" s="298"/>
      <c r="BA169" s="298"/>
      <c r="BB169" s="298"/>
      <c r="BC169" s="298"/>
      <c r="BD169" s="298"/>
      <c r="BE169" s="298"/>
      <c r="BF169" s="298"/>
      <c r="BG169" s="298"/>
      <c r="BH169" s="298"/>
      <c r="BI169" s="298"/>
      <c r="BJ169" s="298"/>
      <c r="BK169" s="298"/>
      <c r="BL169" s="298"/>
      <c r="BM169" s="298"/>
      <c r="BN169" s="298"/>
      <c r="BO169" s="298"/>
      <c r="BP169" s="298"/>
      <c r="BQ169" s="298"/>
      <c r="BR169" s="298"/>
      <c r="BS169" s="298"/>
      <c r="BT169" s="298"/>
      <c r="BU169" s="298"/>
      <c r="BV169" s="298"/>
      <c r="BW169" s="298"/>
      <c r="BX169" s="298"/>
      <c r="BY169" s="298"/>
      <c r="BZ169" s="298"/>
      <c r="CA169" s="298"/>
      <c r="CB169" s="298"/>
      <c r="CC169" s="298"/>
      <c r="CD169" s="298"/>
      <c r="CE169" s="298"/>
      <c r="CF169" s="298"/>
      <c r="CG169" s="298"/>
      <c r="CH169" s="298"/>
      <c r="CI169" s="298"/>
      <c r="CJ169" s="298"/>
      <c r="CK169" s="298"/>
      <c r="CL169" s="298"/>
      <c r="CM169" s="298"/>
      <c r="CN169" s="298"/>
      <c r="CO169" s="298"/>
      <c r="CP169" s="298"/>
      <c r="CQ169" s="298"/>
      <c r="CR169" s="298"/>
      <c r="CS169" s="298"/>
      <c r="CT169" s="298"/>
      <c r="CU169" s="298"/>
      <c r="CV169" s="298"/>
      <c r="CW169" s="298"/>
      <c r="CX169" s="298"/>
      <c r="CY169" s="298"/>
      <c r="CZ169" s="298"/>
      <c r="DA169" s="298"/>
      <c r="DB169" s="298"/>
      <c r="DC169" s="298"/>
      <c r="DD169" s="298"/>
      <c r="DE169" s="298"/>
      <c r="DF169" s="298"/>
      <c r="DG169" s="298"/>
      <c r="DH169" s="298"/>
      <c r="DI169" s="298"/>
      <c r="DJ169" s="298"/>
      <c r="DK169" s="298"/>
      <c r="DL169" s="298"/>
      <c r="DM169" s="298"/>
      <c r="DN169" s="298"/>
      <c r="DO169" s="298"/>
      <c r="DP169" s="298"/>
      <c r="DQ169" s="298"/>
      <c r="DR169" s="670"/>
    </row>
    <row r="170" spans="1:122" s="581" customFormat="1" ht="22.5">
      <c r="A170" s="613" t="s">
        <v>983</v>
      </c>
      <c r="B170" s="681" t="s">
        <v>877</v>
      </c>
      <c r="C170" s="595" t="s">
        <v>206</v>
      </c>
      <c r="D170" s="595" t="s">
        <v>881</v>
      </c>
      <c r="E170" s="595"/>
      <c r="F170" s="595"/>
      <c r="G170" s="686">
        <v>7000</v>
      </c>
      <c r="H170" s="686">
        <f t="shared" si="72"/>
        <v>6860</v>
      </c>
      <c r="I170" s="686"/>
      <c r="J170" s="686"/>
      <c r="K170" s="686"/>
      <c r="L170" s="686"/>
      <c r="M170" s="686"/>
      <c r="N170" s="686"/>
      <c r="O170" s="686"/>
      <c r="P170" s="686"/>
      <c r="Q170" s="686"/>
      <c r="R170" s="686">
        <f t="shared" si="73"/>
        <v>6860</v>
      </c>
      <c r="S170" s="686">
        <v>2500</v>
      </c>
      <c r="T170" s="587"/>
      <c r="U170" s="587"/>
      <c r="V170" s="446"/>
      <c r="W170" s="589"/>
      <c r="AC170" s="669"/>
      <c r="AD170" s="298"/>
      <c r="AE170" s="298"/>
      <c r="AF170" s="298"/>
      <c r="AG170" s="298"/>
      <c r="AH170" s="298"/>
      <c r="AI170" s="298"/>
      <c r="AJ170" s="298"/>
      <c r="AK170" s="298"/>
      <c r="AL170" s="298"/>
      <c r="AM170" s="298"/>
      <c r="AN170" s="298"/>
      <c r="AO170" s="298"/>
      <c r="AP170" s="298"/>
      <c r="AQ170" s="298"/>
      <c r="AR170" s="298"/>
      <c r="AS170" s="298"/>
      <c r="AT170" s="298"/>
      <c r="AU170" s="298"/>
      <c r="AV170" s="298"/>
      <c r="AW170" s="298"/>
      <c r="AX170" s="298"/>
      <c r="AY170" s="298"/>
      <c r="AZ170" s="298"/>
      <c r="BA170" s="298"/>
      <c r="BB170" s="298"/>
      <c r="BC170" s="298"/>
      <c r="BD170" s="298"/>
      <c r="BE170" s="298"/>
      <c r="BF170" s="298"/>
      <c r="BG170" s="298"/>
      <c r="BH170" s="298"/>
      <c r="BI170" s="298"/>
      <c r="BJ170" s="298"/>
      <c r="BK170" s="298"/>
      <c r="BL170" s="298"/>
      <c r="BM170" s="298"/>
      <c r="BN170" s="298"/>
      <c r="BO170" s="298"/>
      <c r="BP170" s="298"/>
      <c r="BQ170" s="298"/>
      <c r="BR170" s="298"/>
      <c r="BS170" s="298"/>
      <c r="BT170" s="298"/>
      <c r="BU170" s="298"/>
      <c r="BV170" s="298"/>
      <c r="BW170" s="298"/>
      <c r="BX170" s="298"/>
      <c r="BY170" s="298"/>
      <c r="BZ170" s="298"/>
      <c r="CA170" s="298"/>
      <c r="CB170" s="298"/>
      <c r="CC170" s="298"/>
      <c r="CD170" s="298"/>
      <c r="CE170" s="298"/>
      <c r="CF170" s="298"/>
      <c r="CG170" s="298"/>
      <c r="CH170" s="298"/>
      <c r="CI170" s="298"/>
      <c r="CJ170" s="298"/>
      <c r="CK170" s="298"/>
      <c r="CL170" s="298"/>
      <c r="CM170" s="298"/>
      <c r="CN170" s="298"/>
      <c r="CO170" s="298"/>
      <c r="CP170" s="298"/>
      <c r="CQ170" s="298"/>
      <c r="CR170" s="298"/>
      <c r="CS170" s="298"/>
      <c r="CT170" s="298"/>
      <c r="CU170" s="298"/>
      <c r="CV170" s="298"/>
      <c r="CW170" s="298"/>
      <c r="CX170" s="298"/>
      <c r="CY170" s="298"/>
      <c r="CZ170" s="298"/>
      <c r="DA170" s="298"/>
      <c r="DB170" s="298"/>
      <c r="DC170" s="298"/>
      <c r="DD170" s="298"/>
      <c r="DE170" s="298"/>
      <c r="DF170" s="298"/>
      <c r="DG170" s="298"/>
      <c r="DH170" s="298"/>
      <c r="DI170" s="298"/>
      <c r="DJ170" s="298"/>
      <c r="DK170" s="298"/>
      <c r="DL170" s="298"/>
      <c r="DM170" s="298"/>
      <c r="DN170" s="298"/>
      <c r="DO170" s="298"/>
      <c r="DP170" s="298"/>
      <c r="DQ170" s="298"/>
      <c r="DR170" s="670"/>
    </row>
    <row r="171" spans="1:122" s="581" customFormat="1" ht="33.75">
      <c r="A171" s="613" t="s">
        <v>984</v>
      </c>
      <c r="B171" s="681" t="s">
        <v>878</v>
      </c>
      <c r="C171" s="595" t="s">
        <v>206</v>
      </c>
      <c r="D171" s="595" t="s">
        <v>882</v>
      </c>
      <c r="E171" s="595"/>
      <c r="F171" s="595"/>
      <c r="G171" s="686">
        <v>4500</v>
      </c>
      <c r="H171" s="686">
        <f t="shared" si="72"/>
        <v>4410</v>
      </c>
      <c r="I171" s="686"/>
      <c r="J171" s="686"/>
      <c r="K171" s="686"/>
      <c r="L171" s="686"/>
      <c r="M171" s="686"/>
      <c r="N171" s="686"/>
      <c r="O171" s="686"/>
      <c r="P171" s="686"/>
      <c r="Q171" s="686"/>
      <c r="R171" s="686">
        <f t="shared" si="73"/>
        <v>4410</v>
      </c>
      <c r="S171" s="686">
        <v>2000</v>
      </c>
      <c r="T171" s="587"/>
      <c r="U171" s="587"/>
      <c r="V171" s="446"/>
      <c r="W171" s="589"/>
      <c r="AC171" s="669"/>
      <c r="AD171" s="298"/>
      <c r="AE171" s="298"/>
      <c r="AF171" s="298"/>
      <c r="AG171" s="298"/>
      <c r="AH171" s="298"/>
      <c r="AI171" s="298"/>
      <c r="AJ171" s="298"/>
      <c r="AK171" s="298"/>
      <c r="AL171" s="298"/>
      <c r="AM171" s="298"/>
      <c r="AN171" s="298"/>
      <c r="AO171" s="298"/>
      <c r="AP171" s="298"/>
      <c r="AQ171" s="298"/>
      <c r="AR171" s="298"/>
      <c r="AS171" s="298"/>
      <c r="AT171" s="298"/>
      <c r="AU171" s="298"/>
      <c r="AV171" s="298"/>
      <c r="AW171" s="298"/>
      <c r="AX171" s="298"/>
      <c r="AY171" s="298"/>
      <c r="AZ171" s="298"/>
      <c r="BA171" s="298"/>
      <c r="BB171" s="298"/>
      <c r="BC171" s="298"/>
      <c r="BD171" s="298"/>
      <c r="BE171" s="298"/>
      <c r="BF171" s="298"/>
      <c r="BG171" s="298"/>
      <c r="BH171" s="298"/>
      <c r="BI171" s="298"/>
      <c r="BJ171" s="298"/>
      <c r="BK171" s="298"/>
      <c r="BL171" s="298"/>
      <c r="BM171" s="298"/>
      <c r="BN171" s="298"/>
      <c r="BO171" s="298"/>
      <c r="BP171" s="298"/>
      <c r="BQ171" s="298"/>
      <c r="BR171" s="298"/>
      <c r="BS171" s="298"/>
      <c r="BT171" s="298"/>
      <c r="BU171" s="298"/>
      <c r="BV171" s="298"/>
      <c r="BW171" s="298"/>
      <c r="BX171" s="298"/>
      <c r="BY171" s="298"/>
      <c r="BZ171" s="298"/>
      <c r="CA171" s="298"/>
      <c r="CB171" s="298"/>
      <c r="CC171" s="298"/>
      <c r="CD171" s="298"/>
      <c r="CE171" s="298"/>
      <c r="CF171" s="298"/>
      <c r="CG171" s="298"/>
      <c r="CH171" s="298"/>
      <c r="CI171" s="298"/>
      <c r="CJ171" s="298"/>
      <c r="CK171" s="298"/>
      <c r="CL171" s="298"/>
      <c r="CM171" s="298"/>
      <c r="CN171" s="298"/>
      <c r="CO171" s="298"/>
      <c r="CP171" s="298"/>
      <c r="CQ171" s="298"/>
      <c r="CR171" s="298"/>
      <c r="CS171" s="298"/>
      <c r="CT171" s="298"/>
      <c r="CU171" s="298"/>
      <c r="CV171" s="298"/>
      <c r="CW171" s="298"/>
      <c r="CX171" s="298"/>
      <c r="CY171" s="298"/>
      <c r="CZ171" s="298"/>
      <c r="DA171" s="298"/>
      <c r="DB171" s="298"/>
      <c r="DC171" s="298"/>
      <c r="DD171" s="298"/>
      <c r="DE171" s="298"/>
      <c r="DF171" s="298"/>
      <c r="DG171" s="298"/>
      <c r="DH171" s="298"/>
      <c r="DI171" s="298"/>
      <c r="DJ171" s="298"/>
      <c r="DK171" s="298"/>
      <c r="DL171" s="298"/>
      <c r="DM171" s="298"/>
      <c r="DN171" s="298"/>
      <c r="DO171" s="298"/>
      <c r="DP171" s="298"/>
      <c r="DQ171" s="298"/>
      <c r="DR171" s="670"/>
    </row>
    <row r="172" spans="1:122" s="581" customFormat="1" ht="22.5">
      <c r="A172" s="613" t="s">
        <v>985</v>
      </c>
      <c r="B172" s="694" t="s">
        <v>884</v>
      </c>
      <c r="C172" s="595" t="s">
        <v>289</v>
      </c>
      <c r="D172" s="595" t="s">
        <v>886</v>
      </c>
      <c r="E172" s="595"/>
      <c r="F172" s="595"/>
      <c r="G172" s="686">
        <v>14500</v>
      </c>
      <c r="H172" s="686">
        <f t="shared" si="72"/>
        <v>14210</v>
      </c>
      <c r="I172" s="686"/>
      <c r="J172" s="686"/>
      <c r="K172" s="686"/>
      <c r="L172" s="686"/>
      <c r="M172" s="686"/>
      <c r="N172" s="686"/>
      <c r="O172" s="686"/>
      <c r="P172" s="686"/>
      <c r="Q172" s="686"/>
      <c r="R172" s="686">
        <f t="shared" si="73"/>
        <v>14210</v>
      </c>
      <c r="S172" s="686">
        <v>4900</v>
      </c>
      <c r="T172" s="587"/>
      <c r="U172" s="587"/>
      <c r="V172" s="446"/>
      <c r="W172" s="589"/>
      <c r="AC172" s="669"/>
      <c r="AD172" s="298"/>
      <c r="AE172" s="298"/>
      <c r="AF172" s="298"/>
      <c r="AG172" s="298"/>
      <c r="AH172" s="298"/>
      <c r="AI172" s="298"/>
      <c r="AJ172" s="298"/>
      <c r="AK172" s="298"/>
      <c r="AL172" s="298"/>
      <c r="AM172" s="298"/>
      <c r="AN172" s="298"/>
      <c r="AO172" s="298"/>
      <c r="AP172" s="298"/>
      <c r="AQ172" s="298"/>
      <c r="AR172" s="298"/>
      <c r="AS172" s="298"/>
      <c r="AT172" s="298"/>
      <c r="AU172" s="298"/>
      <c r="AV172" s="298"/>
      <c r="AW172" s="298"/>
      <c r="AX172" s="298"/>
      <c r="AY172" s="298"/>
      <c r="AZ172" s="298"/>
      <c r="BA172" s="298"/>
      <c r="BB172" s="298"/>
      <c r="BC172" s="298"/>
      <c r="BD172" s="298"/>
      <c r="BE172" s="298"/>
      <c r="BF172" s="298"/>
      <c r="BG172" s="298"/>
      <c r="BH172" s="298"/>
      <c r="BI172" s="298"/>
      <c r="BJ172" s="298"/>
      <c r="BK172" s="298"/>
      <c r="BL172" s="298"/>
      <c r="BM172" s="298"/>
      <c r="BN172" s="298"/>
      <c r="BO172" s="298"/>
      <c r="BP172" s="298"/>
      <c r="BQ172" s="298"/>
      <c r="BR172" s="298"/>
      <c r="BS172" s="298"/>
      <c r="BT172" s="298"/>
      <c r="BU172" s="298"/>
      <c r="BV172" s="298"/>
      <c r="BW172" s="298"/>
      <c r="BX172" s="298"/>
      <c r="BY172" s="298"/>
      <c r="BZ172" s="298"/>
      <c r="CA172" s="298"/>
      <c r="CB172" s="298"/>
      <c r="CC172" s="298"/>
      <c r="CD172" s="298"/>
      <c r="CE172" s="298"/>
      <c r="CF172" s="298"/>
      <c r="CG172" s="298"/>
      <c r="CH172" s="298"/>
      <c r="CI172" s="298"/>
      <c r="CJ172" s="298"/>
      <c r="CK172" s="298"/>
      <c r="CL172" s="298"/>
      <c r="CM172" s="298"/>
      <c r="CN172" s="298"/>
      <c r="CO172" s="298"/>
      <c r="CP172" s="298"/>
      <c r="CQ172" s="298"/>
      <c r="CR172" s="298"/>
      <c r="CS172" s="298"/>
      <c r="CT172" s="298"/>
      <c r="CU172" s="298"/>
      <c r="CV172" s="298"/>
      <c r="CW172" s="298"/>
      <c r="CX172" s="298"/>
      <c r="CY172" s="298"/>
      <c r="CZ172" s="298"/>
      <c r="DA172" s="298"/>
      <c r="DB172" s="298"/>
      <c r="DC172" s="298"/>
      <c r="DD172" s="298"/>
      <c r="DE172" s="298"/>
      <c r="DF172" s="298"/>
      <c r="DG172" s="298"/>
      <c r="DH172" s="298"/>
      <c r="DI172" s="298"/>
      <c r="DJ172" s="298"/>
      <c r="DK172" s="298"/>
      <c r="DL172" s="298"/>
      <c r="DM172" s="298"/>
      <c r="DN172" s="298"/>
      <c r="DO172" s="298"/>
      <c r="DP172" s="298"/>
      <c r="DQ172" s="298"/>
      <c r="DR172" s="670"/>
    </row>
    <row r="173" spans="1:122" s="581" customFormat="1" ht="22.5">
      <c r="A173" s="613" t="s">
        <v>986</v>
      </c>
      <c r="B173" s="694" t="s">
        <v>885</v>
      </c>
      <c r="C173" s="595" t="s">
        <v>289</v>
      </c>
      <c r="D173" s="595" t="s">
        <v>239</v>
      </c>
      <c r="E173" s="595"/>
      <c r="F173" s="595"/>
      <c r="G173" s="686">
        <v>14000</v>
      </c>
      <c r="H173" s="686">
        <f t="shared" si="72"/>
        <v>13720</v>
      </c>
      <c r="I173" s="686"/>
      <c r="J173" s="686"/>
      <c r="K173" s="686"/>
      <c r="L173" s="686"/>
      <c r="M173" s="686"/>
      <c r="N173" s="686"/>
      <c r="O173" s="686"/>
      <c r="P173" s="686"/>
      <c r="Q173" s="686"/>
      <c r="R173" s="686">
        <f t="shared" si="73"/>
        <v>13720</v>
      </c>
      <c r="S173" s="686">
        <v>4800</v>
      </c>
      <c r="T173" s="587"/>
      <c r="U173" s="587"/>
      <c r="V173" s="446"/>
      <c r="W173" s="589"/>
      <c r="AC173" s="669"/>
      <c r="AD173" s="298"/>
      <c r="AE173" s="298"/>
      <c r="AF173" s="298"/>
      <c r="AG173" s="298"/>
      <c r="AH173" s="298"/>
      <c r="AI173" s="298"/>
      <c r="AJ173" s="298"/>
      <c r="AK173" s="298"/>
      <c r="AL173" s="298"/>
      <c r="AM173" s="298"/>
      <c r="AN173" s="298"/>
      <c r="AO173" s="298"/>
      <c r="AP173" s="298"/>
      <c r="AQ173" s="298"/>
      <c r="AR173" s="298"/>
      <c r="AS173" s="298"/>
      <c r="AT173" s="298"/>
      <c r="AU173" s="298"/>
      <c r="AV173" s="298"/>
      <c r="AW173" s="298"/>
      <c r="AX173" s="298"/>
      <c r="AY173" s="298"/>
      <c r="AZ173" s="298"/>
      <c r="BA173" s="298"/>
      <c r="BB173" s="298"/>
      <c r="BC173" s="298"/>
      <c r="BD173" s="298"/>
      <c r="BE173" s="298"/>
      <c r="BF173" s="298"/>
      <c r="BG173" s="298"/>
      <c r="BH173" s="298"/>
      <c r="BI173" s="298"/>
      <c r="BJ173" s="298"/>
      <c r="BK173" s="298"/>
      <c r="BL173" s="298"/>
      <c r="BM173" s="298"/>
      <c r="BN173" s="298"/>
      <c r="BO173" s="298"/>
      <c r="BP173" s="298"/>
      <c r="BQ173" s="298"/>
      <c r="BR173" s="298"/>
      <c r="BS173" s="298"/>
      <c r="BT173" s="298"/>
      <c r="BU173" s="298"/>
      <c r="BV173" s="298"/>
      <c r="BW173" s="298"/>
      <c r="BX173" s="298"/>
      <c r="BY173" s="298"/>
      <c r="BZ173" s="298"/>
      <c r="CA173" s="298"/>
      <c r="CB173" s="298"/>
      <c r="CC173" s="298"/>
      <c r="CD173" s="298"/>
      <c r="CE173" s="298"/>
      <c r="CF173" s="298"/>
      <c r="CG173" s="298"/>
      <c r="CH173" s="298"/>
      <c r="CI173" s="298"/>
      <c r="CJ173" s="298"/>
      <c r="CK173" s="298"/>
      <c r="CL173" s="298"/>
      <c r="CM173" s="298"/>
      <c r="CN173" s="298"/>
      <c r="CO173" s="298"/>
      <c r="CP173" s="298"/>
      <c r="CQ173" s="298"/>
      <c r="CR173" s="298"/>
      <c r="CS173" s="298"/>
      <c r="CT173" s="298"/>
      <c r="CU173" s="298"/>
      <c r="CV173" s="298"/>
      <c r="CW173" s="298"/>
      <c r="CX173" s="298"/>
      <c r="CY173" s="298"/>
      <c r="CZ173" s="298"/>
      <c r="DA173" s="298"/>
      <c r="DB173" s="298"/>
      <c r="DC173" s="298"/>
      <c r="DD173" s="298"/>
      <c r="DE173" s="298"/>
      <c r="DF173" s="298"/>
      <c r="DG173" s="298"/>
      <c r="DH173" s="298"/>
      <c r="DI173" s="298"/>
      <c r="DJ173" s="298"/>
      <c r="DK173" s="298"/>
      <c r="DL173" s="298"/>
      <c r="DM173" s="298"/>
      <c r="DN173" s="298"/>
      <c r="DO173" s="298"/>
      <c r="DP173" s="298"/>
      <c r="DQ173" s="298"/>
      <c r="DR173" s="670"/>
    </row>
    <row r="174" spans="1:122" s="581" customFormat="1" ht="22.5">
      <c r="A174" s="613" t="s">
        <v>987</v>
      </c>
      <c r="B174" s="681" t="s">
        <v>887</v>
      </c>
      <c r="C174" s="595" t="s">
        <v>289</v>
      </c>
      <c r="D174" s="595" t="s">
        <v>888</v>
      </c>
      <c r="E174" s="595"/>
      <c r="F174" s="595"/>
      <c r="G174" s="686">
        <v>4000</v>
      </c>
      <c r="H174" s="686">
        <f t="shared" si="72"/>
        <v>3920</v>
      </c>
      <c r="I174" s="686"/>
      <c r="J174" s="686"/>
      <c r="K174" s="686"/>
      <c r="L174" s="686"/>
      <c r="M174" s="686"/>
      <c r="N174" s="686"/>
      <c r="O174" s="686"/>
      <c r="P174" s="686"/>
      <c r="Q174" s="686"/>
      <c r="R174" s="686">
        <f t="shared" si="73"/>
        <v>3920</v>
      </c>
      <c r="S174" s="686">
        <v>1900</v>
      </c>
      <c r="T174" s="587"/>
      <c r="U174" s="587"/>
      <c r="V174" s="446"/>
      <c r="W174" s="589"/>
      <c r="AC174" s="669"/>
      <c r="AD174" s="298"/>
      <c r="AE174" s="298"/>
      <c r="AF174" s="298"/>
      <c r="AG174" s="298"/>
      <c r="AH174" s="298"/>
      <c r="AI174" s="298"/>
      <c r="AJ174" s="298"/>
      <c r="AK174" s="298"/>
      <c r="AL174" s="298"/>
      <c r="AM174" s="298"/>
      <c r="AN174" s="298"/>
      <c r="AO174" s="298"/>
      <c r="AP174" s="298"/>
      <c r="AQ174" s="298"/>
      <c r="AR174" s="298"/>
      <c r="AS174" s="298"/>
      <c r="AT174" s="298"/>
      <c r="AU174" s="298"/>
      <c r="AV174" s="298"/>
      <c r="AW174" s="298"/>
      <c r="AX174" s="298"/>
      <c r="AY174" s="298"/>
      <c r="AZ174" s="298"/>
      <c r="BA174" s="298"/>
      <c r="BB174" s="298"/>
      <c r="BC174" s="298"/>
      <c r="BD174" s="298"/>
      <c r="BE174" s="298"/>
      <c r="BF174" s="298"/>
      <c r="BG174" s="298"/>
      <c r="BH174" s="298"/>
      <c r="BI174" s="298"/>
      <c r="BJ174" s="298"/>
      <c r="BK174" s="298"/>
      <c r="BL174" s="298"/>
      <c r="BM174" s="298"/>
      <c r="BN174" s="298"/>
      <c r="BO174" s="298"/>
      <c r="BP174" s="298"/>
      <c r="BQ174" s="298"/>
      <c r="BR174" s="298"/>
      <c r="BS174" s="298"/>
      <c r="BT174" s="298"/>
      <c r="BU174" s="298"/>
      <c r="BV174" s="298"/>
      <c r="BW174" s="298"/>
      <c r="BX174" s="298"/>
      <c r="BY174" s="298"/>
      <c r="BZ174" s="298"/>
      <c r="CA174" s="298"/>
      <c r="CB174" s="298"/>
      <c r="CC174" s="298"/>
      <c r="CD174" s="298"/>
      <c r="CE174" s="298"/>
      <c r="CF174" s="298"/>
      <c r="CG174" s="298"/>
      <c r="CH174" s="298"/>
      <c r="CI174" s="298"/>
      <c r="CJ174" s="298"/>
      <c r="CK174" s="298"/>
      <c r="CL174" s="298"/>
      <c r="CM174" s="298"/>
      <c r="CN174" s="298"/>
      <c r="CO174" s="298"/>
      <c r="CP174" s="298"/>
      <c r="CQ174" s="298"/>
      <c r="CR174" s="298"/>
      <c r="CS174" s="298"/>
      <c r="CT174" s="298"/>
      <c r="CU174" s="298"/>
      <c r="CV174" s="298"/>
      <c r="CW174" s="298"/>
      <c r="CX174" s="298"/>
      <c r="CY174" s="298"/>
      <c r="CZ174" s="298"/>
      <c r="DA174" s="298"/>
      <c r="DB174" s="298"/>
      <c r="DC174" s="298"/>
      <c r="DD174" s="298"/>
      <c r="DE174" s="298"/>
      <c r="DF174" s="298"/>
      <c r="DG174" s="298"/>
      <c r="DH174" s="298"/>
      <c r="DI174" s="298"/>
      <c r="DJ174" s="298"/>
      <c r="DK174" s="298"/>
      <c r="DL174" s="298"/>
      <c r="DM174" s="298"/>
      <c r="DN174" s="298"/>
      <c r="DO174" s="298"/>
      <c r="DP174" s="298"/>
      <c r="DQ174" s="298"/>
      <c r="DR174" s="670"/>
    </row>
    <row r="175" spans="1:122" s="581" customFormat="1" ht="33.75">
      <c r="A175" s="613" t="s">
        <v>988</v>
      </c>
      <c r="B175" s="681" t="s">
        <v>890</v>
      </c>
      <c r="C175" s="595" t="s">
        <v>289</v>
      </c>
      <c r="D175" s="595" t="s">
        <v>889</v>
      </c>
      <c r="E175" s="595"/>
      <c r="F175" s="595"/>
      <c r="G175" s="686">
        <v>5000</v>
      </c>
      <c r="H175" s="686">
        <f t="shared" si="72"/>
        <v>4900</v>
      </c>
      <c r="I175" s="686"/>
      <c r="J175" s="686"/>
      <c r="K175" s="686"/>
      <c r="L175" s="686"/>
      <c r="M175" s="686"/>
      <c r="N175" s="686"/>
      <c r="O175" s="686"/>
      <c r="P175" s="686"/>
      <c r="Q175" s="686"/>
      <c r="R175" s="686">
        <f t="shared" si="73"/>
        <v>4900</v>
      </c>
      <c r="S175" s="686">
        <v>2200</v>
      </c>
      <c r="T175" s="587"/>
      <c r="U175" s="587"/>
      <c r="V175" s="446"/>
      <c r="W175" s="589"/>
      <c r="AC175" s="669"/>
      <c r="AD175" s="298"/>
      <c r="AE175" s="298"/>
      <c r="AF175" s="298"/>
      <c r="AG175" s="298"/>
      <c r="AH175" s="298"/>
      <c r="AI175" s="298"/>
      <c r="AJ175" s="298"/>
      <c r="AK175" s="298"/>
      <c r="AL175" s="298"/>
      <c r="AM175" s="298"/>
      <c r="AN175" s="298"/>
      <c r="AO175" s="298"/>
      <c r="AP175" s="298"/>
      <c r="AQ175" s="298"/>
      <c r="AR175" s="298"/>
      <c r="AS175" s="298"/>
      <c r="AT175" s="298"/>
      <c r="AU175" s="298"/>
      <c r="AV175" s="298"/>
      <c r="AW175" s="298"/>
      <c r="AX175" s="298"/>
      <c r="AY175" s="298"/>
      <c r="AZ175" s="298"/>
      <c r="BA175" s="298"/>
      <c r="BB175" s="298"/>
      <c r="BC175" s="298"/>
      <c r="BD175" s="298"/>
      <c r="BE175" s="298"/>
      <c r="BF175" s="298"/>
      <c r="BG175" s="298"/>
      <c r="BH175" s="298"/>
      <c r="BI175" s="298"/>
      <c r="BJ175" s="298"/>
      <c r="BK175" s="298"/>
      <c r="BL175" s="298"/>
      <c r="BM175" s="298"/>
      <c r="BN175" s="298"/>
      <c r="BO175" s="298"/>
      <c r="BP175" s="298"/>
      <c r="BQ175" s="298"/>
      <c r="BR175" s="298"/>
      <c r="BS175" s="298"/>
      <c r="BT175" s="298"/>
      <c r="BU175" s="298"/>
      <c r="BV175" s="298"/>
      <c r="BW175" s="298"/>
      <c r="BX175" s="298"/>
      <c r="BY175" s="298"/>
      <c r="BZ175" s="298"/>
      <c r="CA175" s="298"/>
      <c r="CB175" s="298"/>
      <c r="CC175" s="298"/>
      <c r="CD175" s="298"/>
      <c r="CE175" s="298"/>
      <c r="CF175" s="298"/>
      <c r="CG175" s="298"/>
      <c r="CH175" s="298"/>
      <c r="CI175" s="298"/>
      <c r="CJ175" s="298"/>
      <c r="CK175" s="298"/>
      <c r="CL175" s="298"/>
      <c r="CM175" s="298"/>
      <c r="CN175" s="298"/>
      <c r="CO175" s="298"/>
      <c r="CP175" s="298"/>
      <c r="CQ175" s="298"/>
      <c r="CR175" s="298"/>
      <c r="CS175" s="298"/>
      <c r="CT175" s="298"/>
      <c r="CU175" s="298"/>
      <c r="CV175" s="298"/>
      <c r="CW175" s="298"/>
      <c r="CX175" s="298"/>
      <c r="CY175" s="298"/>
      <c r="CZ175" s="298"/>
      <c r="DA175" s="298"/>
      <c r="DB175" s="298"/>
      <c r="DC175" s="298"/>
      <c r="DD175" s="298"/>
      <c r="DE175" s="298"/>
      <c r="DF175" s="298"/>
      <c r="DG175" s="298"/>
      <c r="DH175" s="298"/>
      <c r="DI175" s="298"/>
      <c r="DJ175" s="298"/>
      <c r="DK175" s="298"/>
      <c r="DL175" s="298"/>
      <c r="DM175" s="298"/>
      <c r="DN175" s="298"/>
      <c r="DO175" s="298"/>
      <c r="DP175" s="298"/>
      <c r="DQ175" s="298"/>
      <c r="DR175" s="670"/>
    </row>
    <row r="176" spans="1:122" s="581" customFormat="1" ht="22.5">
      <c r="A176" s="613" t="s">
        <v>989</v>
      </c>
      <c r="B176" s="681" t="s">
        <v>891</v>
      </c>
      <c r="C176" s="595" t="s">
        <v>289</v>
      </c>
      <c r="D176" s="595" t="s">
        <v>892</v>
      </c>
      <c r="E176" s="595"/>
      <c r="F176" s="595"/>
      <c r="G176" s="686">
        <v>8700</v>
      </c>
      <c r="H176" s="686">
        <f t="shared" si="72"/>
        <v>8526</v>
      </c>
      <c r="I176" s="686"/>
      <c r="J176" s="686"/>
      <c r="K176" s="686"/>
      <c r="L176" s="686"/>
      <c r="M176" s="686"/>
      <c r="N176" s="686"/>
      <c r="O176" s="686"/>
      <c r="P176" s="686"/>
      <c r="Q176" s="686"/>
      <c r="R176" s="686">
        <f t="shared" si="73"/>
        <v>8526</v>
      </c>
      <c r="S176" s="686">
        <v>2900</v>
      </c>
      <c r="T176" s="587"/>
      <c r="U176" s="587"/>
      <c r="V176" s="446"/>
      <c r="W176" s="589"/>
      <c r="AC176" s="669"/>
      <c r="AD176" s="298"/>
      <c r="AE176" s="298"/>
      <c r="AF176" s="298"/>
      <c r="AG176" s="298"/>
      <c r="AH176" s="298"/>
      <c r="AI176" s="298"/>
      <c r="AJ176" s="298"/>
      <c r="AK176" s="298"/>
      <c r="AL176" s="298"/>
      <c r="AM176" s="298"/>
      <c r="AN176" s="298"/>
      <c r="AO176" s="298"/>
      <c r="AP176" s="298"/>
      <c r="AQ176" s="298"/>
      <c r="AR176" s="298"/>
      <c r="AS176" s="298"/>
      <c r="AT176" s="298"/>
      <c r="AU176" s="298"/>
      <c r="AV176" s="298"/>
      <c r="AW176" s="298"/>
      <c r="AX176" s="298"/>
      <c r="AY176" s="298"/>
      <c r="AZ176" s="298"/>
      <c r="BA176" s="298"/>
      <c r="BB176" s="298"/>
      <c r="BC176" s="298"/>
      <c r="BD176" s="298"/>
      <c r="BE176" s="298"/>
      <c r="BF176" s="298"/>
      <c r="BG176" s="298"/>
      <c r="BH176" s="298"/>
      <c r="BI176" s="298"/>
      <c r="BJ176" s="298"/>
      <c r="BK176" s="298"/>
      <c r="BL176" s="298"/>
      <c r="BM176" s="298"/>
      <c r="BN176" s="298"/>
      <c r="BO176" s="298"/>
      <c r="BP176" s="298"/>
      <c r="BQ176" s="298"/>
      <c r="BR176" s="298"/>
      <c r="BS176" s="298"/>
      <c r="BT176" s="298"/>
      <c r="BU176" s="298"/>
      <c r="BV176" s="298"/>
      <c r="BW176" s="298"/>
      <c r="BX176" s="298"/>
      <c r="BY176" s="298"/>
      <c r="BZ176" s="298"/>
      <c r="CA176" s="298"/>
      <c r="CB176" s="298"/>
      <c r="CC176" s="298"/>
      <c r="CD176" s="298"/>
      <c r="CE176" s="298"/>
      <c r="CF176" s="298"/>
      <c r="CG176" s="298"/>
      <c r="CH176" s="298"/>
      <c r="CI176" s="298"/>
      <c r="CJ176" s="298"/>
      <c r="CK176" s="298"/>
      <c r="CL176" s="298"/>
      <c r="CM176" s="298"/>
      <c r="CN176" s="298"/>
      <c r="CO176" s="298"/>
      <c r="CP176" s="298"/>
      <c r="CQ176" s="298"/>
      <c r="CR176" s="298"/>
      <c r="CS176" s="298"/>
      <c r="CT176" s="298"/>
      <c r="CU176" s="298"/>
      <c r="CV176" s="298"/>
      <c r="CW176" s="298"/>
      <c r="CX176" s="298"/>
      <c r="CY176" s="298"/>
      <c r="CZ176" s="298"/>
      <c r="DA176" s="298"/>
      <c r="DB176" s="298"/>
      <c r="DC176" s="298"/>
      <c r="DD176" s="298"/>
      <c r="DE176" s="298"/>
      <c r="DF176" s="298"/>
      <c r="DG176" s="298"/>
      <c r="DH176" s="298"/>
      <c r="DI176" s="298"/>
      <c r="DJ176" s="298"/>
      <c r="DK176" s="298"/>
      <c r="DL176" s="298"/>
      <c r="DM176" s="298"/>
      <c r="DN176" s="298"/>
      <c r="DO176" s="298"/>
      <c r="DP176" s="298"/>
      <c r="DQ176" s="298"/>
      <c r="DR176" s="670"/>
    </row>
    <row r="177" spans="1:122" s="581" customFormat="1" ht="24" hidden="1" customHeight="1">
      <c r="A177" s="615"/>
      <c r="B177" s="594"/>
      <c r="C177" s="587"/>
      <c r="D177" s="587"/>
      <c r="E177" s="587"/>
      <c r="F177" s="595"/>
      <c r="G177" s="642"/>
      <c r="H177" s="643"/>
      <c r="I177" s="596"/>
      <c r="J177" s="596"/>
      <c r="K177" s="643"/>
      <c r="L177" s="596"/>
      <c r="M177" s="643"/>
      <c r="N177" s="607"/>
      <c r="O177" s="677"/>
      <c r="P177" s="596"/>
      <c r="Q177" s="596"/>
      <c r="R177" s="596"/>
      <c r="S177" s="596"/>
      <c r="T177" s="587"/>
      <c r="U177" s="587"/>
      <c r="V177" s="446"/>
      <c r="W177" s="589"/>
      <c r="AC177" s="669"/>
      <c r="AD177" s="298"/>
      <c r="AE177" s="298"/>
      <c r="AF177" s="298"/>
      <c r="AG177" s="298"/>
      <c r="AH177" s="298"/>
      <c r="AI177" s="298"/>
      <c r="AJ177" s="298"/>
      <c r="AK177" s="298"/>
      <c r="AL177" s="298"/>
      <c r="AM177" s="298"/>
      <c r="AN177" s="298"/>
      <c r="AO177" s="298"/>
      <c r="AP177" s="298"/>
      <c r="AQ177" s="298"/>
      <c r="AR177" s="298"/>
      <c r="AS177" s="298"/>
      <c r="AT177" s="298"/>
      <c r="AU177" s="298"/>
      <c r="AV177" s="298"/>
      <c r="AW177" s="298"/>
      <c r="AX177" s="298"/>
      <c r="AY177" s="298"/>
      <c r="AZ177" s="298"/>
      <c r="BA177" s="298"/>
      <c r="BB177" s="298"/>
      <c r="BC177" s="298"/>
      <c r="BD177" s="298"/>
      <c r="BE177" s="298"/>
      <c r="BF177" s="298"/>
      <c r="BG177" s="298"/>
      <c r="BH177" s="298"/>
      <c r="BI177" s="298"/>
      <c r="BJ177" s="298"/>
      <c r="BK177" s="298"/>
      <c r="BL177" s="298"/>
      <c r="BM177" s="298"/>
      <c r="BN177" s="298"/>
      <c r="BO177" s="298"/>
      <c r="BP177" s="298"/>
      <c r="BQ177" s="298"/>
      <c r="BR177" s="298"/>
      <c r="BS177" s="298"/>
      <c r="BT177" s="298"/>
      <c r="BU177" s="298"/>
      <c r="BV177" s="298"/>
      <c r="BW177" s="298"/>
      <c r="BX177" s="298"/>
      <c r="BY177" s="298"/>
      <c r="BZ177" s="298"/>
      <c r="CA177" s="298"/>
      <c r="CB177" s="298"/>
      <c r="CC177" s="298"/>
      <c r="CD177" s="298"/>
      <c r="CE177" s="298"/>
      <c r="CF177" s="298"/>
      <c r="CG177" s="298"/>
      <c r="CH177" s="298"/>
      <c r="CI177" s="298"/>
      <c r="CJ177" s="298"/>
      <c r="CK177" s="298"/>
      <c r="CL177" s="298"/>
      <c r="CM177" s="298"/>
      <c r="CN177" s="298"/>
      <c r="CO177" s="298"/>
      <c r="CP177" s="298"/>
      <c r="CQ177" s="298"/>
      <c r="CR177" s="298"/>
      <c r="CS177" s="298"/>
      <c r="CT177" s="298"/>
      <c r="CU177" s="298"/>
      <c r="CV177" s="298"/>
      <c r="CW177" s="298"/>
      <c r="CX177" s="298"/>
      <c r="CY177" s="298"/>
      <c r="CZ177" s="298"/>
      <c r="DA177" s="298"/>
      <c r="DB177" s="298"/>
      <c r="DC177" s="298"/>
      <c r="DD177" s="298"/>
      <c r="DE177" s="298"/>
      <c r="DF177" s="298"/>
      <c r="DG177" s="298"/>
      <c r="DH177" s="298"/>
      <c r="DI177" s="298"/>
      <c r="DJ177" s="298"/>
      <c r="DK177" s="298"/>
      <c r="DL177" s="298"/>
      <c r="DM177" s="298"/>
      <c r="DN177" s="298"/>
      <c r="DO177" s="298"/>
      <c r="DP177" s="298"/>
      <c r="DQ177" s="298"/>
      <c r="DR177" s="670"/>
    </row>
    <row r="178" spans="1:122" s="695" customFormat="1" hidden="1">
      <c r="A178" s="653"/>
      <c r="B178" s="653"/>
      <c r="G178" s="696"/>
      <c r="H178" s="696"/>
      <c r="I178" s="696"/>
      <c r="J178" s="696"/>
      <c r="K178" s="696"/>
      <c r="L178" s="696"/>
      <c r="M178" s="696"/>
      <c r="N178" s="696"/>
      <c r="O178" s="696"/>
      <c r="P178" s="696"/>
      <c r="Q178" s="696"/>
      <c r="R178" s="696"/>
      <c r="S178" s="696"/>
      <c r="T178" s="687"/>
      <c r="U178" s="697"/>
      <c r="V178" s="698"/>
      <c r="W178" s="699"/>
      <c r="AC178" s="700"/>
      <c r="AD178" s="701"/>
      <c r="AE178" s="701"/>
      <c r="AF178" s="701"/>
      <c r="AG178" s="701"/>
      <c r="AH178" s="701"/>
      <c r="AI178" s="701"/>
      <c r="AJ178" s="701"/>
      <c r="AK178" s="701"/>
      <c r="AL178" s="701"/>
      <c r="AM178" s="701"/>
      <c r="AN178" s="701"/>
      <c r="AO178" s="701"/>
      <c r="AP178" s="701"/>
      <c r="AQ178" s="701"/>
      <c r="AR178" s="701"/>
      <c r="AS178" s="701"/>
      <c r="AT178" s="701"/>
      <c r="AU178" s="701"/>
      <c r="AV178" s="701"/>
      <c r="AW178" s="701"/>
      <c r="AX178" s="701"/>
      <c r="AY178" s="701"/>
      <c r="AZ178" s="701"/>
      <c r="BA178" s="701"/>
      <c r="BB178" s="701"/>
      <c r="BC178" s="701"/>
      <c r="BD178" s="701"/>
      <c r="BE178" s="701"/>
      <c r="BF178" s="701"/>
      <c r="BG178" s="701"/>
      <c r="BH178" s="701"/>
      <c r="BI178" s="701"/>
      <c r="BJ178" s="701"/>
      <c r="BK178" s="701"/>
      <c r="BL178" s="701"/>
      <c r="BM178" s="701"/>
      <c r="BN178" s="701"/>
      <c r="BO178" s="701"/>
      <c r="BP178" s="701"/>
      <c r="BQ178" s="701"/>
      <c r="BR178" s="701"/>
      <c r="BS178" s="701"/>
      <c r="BT178" s="701"/>
      <c r="BU178" s="701"/>
      <c r="BV178" s="701"/>
      <c r="BW178" s="701"/>
      <c r="BX178" s="701"/>
      <c r="BY178" s="701"/>
      <c r="BZ178" s="701"/>
      <c r="CA178" s="701"/>
      <c r="CB178" s="701"/>
      <c r="CC178" s="701"/>
      <c r="CD178" s="701"/>
      <c r="CE178" s="701"/>
      <c r="CF178" s="701"/>
      <c r="CG178" s="701"/>
      <c r="CH178" s="701"/>
      <c r="CI178" s="701"/>
      <c r="CJ178" s="701"/>
      <c r="CK178" s="701"/>
      <c r="CL178" s="701"/>
      <c r="CM178" s="701"/>
      <c r="CN178" s="701"/>
      <c r="CO178" s="701"/>
      <c r="CP178" s="701"/>
      <c r="CQ178" s="701"/>
      <c r="CR178" s="701"/>
      <c r="CS178" s="701"/>
      <c r="CT178" s="701"/>
      <c r="CU178" s="701"/>
      <c r="CV178" s="701"/>
      <c r="CW178" s="701"/>
      <c r="CX178" s="701"/>
      <c r="CY178" s="701"/>
      <c r="CZ178" s="701"/>
      <c r="DA178" s="701"/>
      <c r="DB178" s="701"/>
      <c r="DC178" s="701"/>
      <c r="DD178" s="701"/>
      <c r="DE178" s="701"/>
      <c r="DF178" s="701"/>
      <c r="DG178" s="701"/>
      <c r="DH178" s="701"/>
      <c r="DI178" s="701"/>
      <c r="DJ178" s="701"/>
      <c r="DK178" s="701"/>
      <c r="DL178" s="701"/>
      <c r="DM178" s="701"/>
      <c r="DN178" s="701"/>
      <c r="DO178" s="701"/>
      <c r="DP178" s="701"/>
      <c r="DQ178" s="701"/>
      <c r="DR178" s="702"/>
    </row>
    <row r="179" spans="1:122" s="411" customFormat="1">
      <c r="A179" s="375"/>
      <c r="B179" s="375"/>
      <c r="G179" s="376"/>
      <c r="H179" s="376"/>
      <c r="I179" s="376"/>
      <c r="J179" s="376"/>
      <c r="K179" s="376"/>
      <c r="L179" s="376"/>
      <c r="M179" s="376"/>
      <c r="N179" s="376"/>
      <c r="O179" s="376"/>
      <c r="P179" s="376"/>
      <c r="Q179" s="376"/>
      <c r="R179" s="376"/>
      <c r="S179" s="376"/>
      <c r="T179" s="376"/>
      <c r="V179" s="703"/>
      <c r="W179" s="704"/>
      <c r="X179" s="701"/>
      <c r="Y179" s="701"/>
      <c r="Z179" s="701"/>
      <c r="AA179" s="701"/>
      <c r="AB179" s="701"/>
      <c r="AC179" s="701"/>
      <c r="AD179" s="701"/>
      <c r="AE179" s="701"/>
      <c r="AF179" s="701"/>
      <c r="AG179" s="701"/>
      <c r="AH179" s="701"/>
      <c r="AI179" s="701"/>
      <c r="AJ179" s="701"/>
      <c r="AK179" s="701"/>
      <c r="AL179" s="701"/>
      <c r="AM179" s="701"/>
      <c r="AN179" s="701"/>
      <c r="AO179" s="701"/>
      <c r="AP179" s="701"/>
      <c r="AQ179" s="701"/>
      <c r="AR179" s="701"/>
      <c r="AS179" s="701"/>
      <c r="AT179" s="701"/>
      <c r="AU179" s="701"/>
      <c r="AV179" s="701"/>
      <c r="AW179" s="701"/>
      <c r="AX179" s="701"/>
      <c r="AY179" s="701"/>
      <c r="AZ179" s="701"/>
      <c r="BA179" s="701"/>
      <c r="BB179" s="701"/>
      <c r="BC179" s="701"/>
      <c r="BD179" s="701"/>
      <c r="BE179" s="701"/>
      <c r="BF179" s="701"/>
      <c r="BG179" s="701"/>
      <c r="BH179" s="701"/>
      <c r="BI179" s="701"/>
      <c r="BJ179" s="701"/>
      <c r="BK179" s="701"/>
      <c r="BL179" s="701"/>
      <c r="BM179" s="701"/>
      <c r="BN179" s="701"/>
      <c r="BO179" s="701"/>
      <c r="BP179" s="701"/>
      <c r="BQ179" s="701"/>
      <c r="BR179" s="701"/>
      <c r="BS179" s="701"/>
      <c r="BT179" s="701"/>
      <c r="BU179" s="701"/>
      <c r="BV179" s="701"/>
      <c r="BW179" s="701"/>
      <c r="BX179" s="701"/>
      <c r="BY179" s="701"/>
      <c r="BZ179" s="701"/>
      <c r="CA179" s="701"/>
      <c r="CB179" s="701"/>
      <c r="CC179" s="701"/>
      <c r="CD179" s="701"/>
      <c r="CE179" s="701"/>
      <c r="CF179" s="701"/>
      <c r="CG179" s="701"/>
      <c r="CH179" s="701"/>
      <c r="CI179" s="701"/>
      <c r="CJ179" s="701"/>
      <c r="CK179" s="701"/>
      <c r="CL179" s="701"/>
      <c r="CM179" s="701"/>
      <c r="CN179" s="701"/>
      <c r="CO179" s="701"/>
      <c r="CP179" s="701"/>
      <c r="CQ179" s="701"/>
      <c r="CR179" s="701"/>
      <c r="CS179" s="701"/>
      <c r="CT179" s="701"/>
      <c r="CU179" s="701"/>
      <c r="CV179" s="701"/>
      <c r="CW179" s="701"/>
      <c r="CX179" s="701"/>
      <c r="CY179" s="701"/>
      <c r="CZ179" s="701"/>
      <c r="DA179" s="701"/>
      <c r="DB179" s="701"/>
      <c r="DC179" s="701"/>
      <c r="DD179" s="701"/>
      <c r="DE179" s="701"/>
      <c r="DF179" s="701"/>
      <c r="DG179" s="701"/>
      <c r="DH179" s="701"/>
      <c r="DI179" s="701"/>
      <c r="DJ179" s="701"/>
      <c r="DK179" s="701"/>
      <c r="DL179" s="701"/>
      <c r="DM179" s="701"/>
      <c r="DN179" s="701"/>
      <c r="DO179" s="701"/>
      <c r="DP179" s="701"/>
      <c r="DQ179" s="701"/>
    </row>
    <row r="180" spans="1:122" s="706" customFormat="1" ht="27" hidden="1" customHeight="1">
      <c r="A180" s="705"/>
      <c r="B180" s="754" t="s">
        <v>135</v>
      </c>
      <c r="C180" s="754"/>
      <c r="D180" s="754"/>
      <c r="E180" s="754"/>
      <c r="F180" s="754"/>
      <c r="G180" s="754"/>
      <c r="H180" s="754"/>
      <c r="I180" s="754"/>
      <c r="J180" s="754"/>
      <c r="K180" s="754"/>
      <c r="L180" s="754"/>
      <c r="M180" s="754"/>
      <c r="N180" s="754"/>
      <c r="O180" s="705"/>
      <c r="P180" s="705"/>
      <c r="Q180" s="705"/>
      <c r="R180" s="705"/>
      <c r="S180" s="705"/>
      <c r="T180" s="705"/>
      <c r="V180" s="703"/>
      <c r="W180" s="707"/>
      <c r="X180" s="708"/>
      <c r="Y180" s="708"/>
      <c r="Z180" s="708"/>
      <c r="AA180" s="708"/>
      <c r="AB180" s="708"/>
      <c r="AC180" s="708"/>
      <c r="AD180" s="708"/>
      <c r="AE180" s="708"/>
      <c r="AF180" s="708"/>
      <c r="AG180" s="708"/>
      <c r="AH180" s="708"/>
      <c r="AI180" s="708"/>
      <c r="AJ180" s="708"/>
      <c r="AK180" s="708"/>
      <c r="AL180" s="708"/>
      <c r="AM180" s="708"/>
      <c r="AN180" s="708"/>
      <c r="AO180" s="708"/>
      <c r="AP180" s="708"/>
      <c r="AQ180" s="708"/>
      <c r="AR180" s="708"/>
      <c r="AS180" s="708"/>
      <c r="AT180" s="708"/>
      <c r="AU180" s="708"/>
      <c r="AV180" s="708"/>
      <c r="AW180" s="708"/>
      <c r="AX180" s="708"/>
      <c r="AY180" s="708"/>
      <c r="AZ180" s="708"/>
      <c r="BA180" s="708"/>
      <c r="BB180" s="708"/>
      <c r="BC180" s="708"/>
      <c r="BD180" s="708"/>
      <c r="BE180" s="708"/>
      <c r="BF180" s="708"/>
      <c r="BG180" s="708"/>
      <c r="BH180" s="708"/>
      <c r="BI180" s="708"/>
      <c r="BJ180" s="708"/>
      <c r="BK180" s="708"/>
      <c r="BL180" s="708"/>
      <c r="BM180" s="708"/>
      <c r="BN180" s="708"/>
      <c r="BO180" s="708"/>
      <c r="BP180" s="708"/>
      <c r="BQ180" s="708"/>
      <c r="BR180" s="708"/>
      <c r="BS180" s="708"/>
      <c r="BT180" s="708"/>
      <c r="BU180" s="708"/>
      <c r="BV180" s="708"/>
      <c r="BW180" s="708"/>
      <c r="BX180" s="708"/>
      <c r="BY180" s="708"/>
      <c r="BZ180" s="708"/>
      <c r="CA180" s="708"/>
      <c r="CB180" s="708"/>
      <c r="CC180" s="708"/>
      <c r="CD180" s="708"/>
      <c r="CE180" s="708"/>
      <c r="CF180" s="708"/>
      <c r="CG180" s="708"/>
      <c r="CH180" s="708"/>
      <c r="CI180" s="708"/>
      <c r="CJ180" s="708"/>
      <c r="CK180" s="708"/>
      <c r="CL180" s="708"/>
      <c r="CM180" s="708"/>
      <c r="CN180" s="708"/>
      <c r="CO180" s="708"/>
      <c r="CP180" s="708"/>
      <c r="CQ180" s="708"/>
      <c r="CR180" s="708"/>
      <c r="CS180" s="708"/>
      <c r="CT180" s="708"/>
      <c r="CU180" s="708"/>
      <c r="CV180" s="708"/>
      <c r="CW180" s="708"/>
      <c r="CX180" s="708"/>
      <c r="CY180" s="708"/>
      <c r="CZ180" s="708"/>
      <c r="DA180" s="708"/>
      <c r="DB180" s="708"/>
      <c r="DC180" s="708"/>
      <c r="DD180" s="708"/>
      <c r="DE180" s="708"/>
      <c r="DF180" s="708"/>
      <c r="DG180" s="708"/>
      <c r="DH180" s="708"/>
      <c r="DI180" s="708"/>
      <c r="DJ180" s="708"/>
      <c r="DK180" s="708"/>
      <c r="DL180" s="708"/>
      <c r="DM180" s="708"/>
      <c r="DN180" s="708"/>
      <c r="DO180" s="708"/>
      <c r="DP180" s="708"/>
      <c r="DQ180" s="708"/>
    </row>
    <row r="181" spans="1:122" s="709" customFormat="1" ht="15.75">
      <c r="A181" s="375"/>
      <c r="B181" s="375"/>
      <c r="G181" s="376"/>
      <c r="H181" s="376"/>
      <c r="I181" s="376"/>
      <c r="J181" s="376"/>
      <c r="K181" s="376"/>
      <c r="L181" s="376"/>
      <c r="M181" s="376"/>
      <c r="N181" s="376"/>
      <c r="O181" s="376"/>
      <c r="P181" s="376"/>
      <c r="Q181" s="376"/>
      <c r="R181" s="376"/>
      <c r="S181" s="376"/>
      <c r="T181" s="376"/>
      <c r="V181" s="710"/>
      <c r="W181" s="711"/>
      <c r="X181" s="712"/>
      <c r="Y181" s="712"/>
      <c r="Z181" s="712"/>
      <c r="AA181" s="712"/>
      <c r="AB181" s="712"/>
      <c r="AC181" s="712"/>
      <c r="AD181" s="712"/>
      <c r="AE181" s="712"/>
      <c r="AF181" s="712"/>
      <c r="AG181" s="712"/>
      <c r="AH181" s="712"/>
      <c r="AI181" s="712"/>
      <c r="AJ181" s="712"/>
      <c r="AK181" s="712"/>
      <c r="AL181" s="712"/>
      <c r="AM181" s="712"/>
      <c r="AN181" s="712"/>
      <c r="AO181" s="712"/>
      <c r="AP181" s="712"/>
      <c r="AQ181" s="712"/>
      <c r="AR181" s="712"/>
      <c r="AS181" s="712"/>
      <c r="AT181" s="712"/>
      <c r="AU181" s="712"/>
      <c r="AV181" s="712"/>
      <c r="AW181" s="712"/>
      <c r="AX181" s="712"/>
      <c r="AY181" s="712"/>
      <c r="AZ181" s="712"/>
      <c r="BA181" s="712"/>
      <c r="BB181" s="712"/>
      <c r="BC181" s="712"/>
      <c r="BD181" s="712"/>
      <c r="BE181" s="712"/>
      <c r="BF181" s="712"/>
      <c r="BG181" s="712"/>
      <c r="BH181" s="712"/>
      <c r="BI181" s="712"/>
      <c r="BJ181" s="712"/>
      <c r="BK181" s="712"/>
      <c r="BL181" s="712"/>
      <c r="BM181" s="712"/>
      <c r="BN181" s="712"/>
      <c r="BO181" s="712"/>
      <c r="BP181" s="712"/>
      <c r="BQ181" s="712"/>
      <c r="BR181" s="712"/>
      <c r="BS181" s="712"/>
      <c r="BT181" s="712"/>
      <c r="BU181" s="712"/>
      <c r="BV181" s="712"/>
      <c r="BW181" s="712"/>
      <c r="BX181" s="712"/>
      <c r="BY181" s="712"/>
      <c r="BZ181" s="712"/>
      <c r="CA181" s="712"/>
      <c r="CB181" s="712"/>
      <c r="CC181" s="712"/>
      <c r="CD181" s="712"/>
      <c r="CE181" s="712"/>
      <c r="CF181" s="712"/>
      <c r="CG181" s="712"/>
      <c r="CH181" s="712"/>
      <c r="CI181" s="712"/>
      <c r="CJ181" s="712"/>
      <c r="CK181" s="712"/>
      <c r="CL181" s="712"/>
      <c r="CM181" s="712"/>
      <c r="CN181" s="712"/>
      <c r="CO181" s="712"/>
      <c r="CP181" s="712"/>
      <c r="CQ181" s="712"/>
      <c r="CR181" s="712"/>
      <c r="CS181" s="712"/>
      <c r="CT181" s="712"/>
      <c r="CU181" s="712"/>
      <c r="CV181" s="712"/>
      <c r="CW181" s="712"/>
      <c r="CX181" s="712"/>
      <c r="CY181" s="712"/>
      <c r="CZ181" s="712"/>
      <c r="DA181" s="712"/>
      <c r="DB181" s="712"/>
      <c r="DC181" s="712"/>
      <c r="DD181" s="712"/>
      <c r="DE181" s="712"/>
      <c r="DF181" s="712"/>
      <c r="DG181" s="712"/>
      <c r="DH181" s="712"/>
      <c r="DI181" s="712"/>
      <c r="DJ181" s="712"/>
      <c r="DK181" s="712"/>
      <c r="DL181" s="712"/>
      <c r="DM181" s="712"/>
      <c r="DN181" s="712"/>
      <c r="DO181" s="712"/>
      <c r="DP181" s="712"/>
      <c r="DQ181" s="712"/>
    </row>
    <row r="182" spans="1:122" s="709" customFormat="1" ht="15.75">
      <c r="A182" s="375"/>
      <c r="B182" s="375"/>
      <c r="G182" s="376"/>
      <c r="H182" s="376"/>
      <c r="I182" s="376"/>
      <c r="J182" s="376"/>
      <c r="K182" s="376"/>
      <c r="L182" s="376"/>
      <c r="M182" s="376"/>
      <c r="N182" s="376"/>
      <c r="O182" s="376"/>
      <c r="P182" s="376"/>
      <c r="Q182" s="376"/>
      <c r="R182" s="376"/>
      <c r="S182" s="376"/>
      <c r="T182" s="376"/>
      <c r="V182" s="710"/>
      <c r="W182" s="711"/>
      <c r="X182" s="712"/>
      <c r="Y182" s="712"/>
      <c r="Z182" s="712"/>
      <c r="AA182" s="712"/>
      <c r="AB182" s="712"/>
      <c r="AC182" s="712"/>
      <c r="AD182" s="712"/>
      <c r="AE182" s="712"/>
      <c r="AF182" s="712"/>
      <c r="AG182" s="712"/>
      <c r="AH182" s="712"/>
      <c r="AI182" s="712"/>
      <c r="AJ182" s="712"/>
      <c r="AK182" s="712"/>
      <c r="AL182" s="712"/>
      <c r="AM182" s="712"/>
      <c r="AN182" s="712"/>
      <c r="AO182" s="712"/>
      <c r="AP182" s="712"/>
      <c r="AQ182" s="712"/>
      <c r="AR182" s="712"/>
      <c r="AS182" s="712"/>
      <c r="AT182" s="712"/>
      <c r="AU182" s="712"/>
      <c r="AV182" s="712"/>
      <c r="AW182" s="712"/>
      <c r="AX182" s="712"/>
      <c r="AY182" s="712"/>
      <c r="AZ182" s="712"/>
      <c r="BA182" s="712"/>
      <c r="BB182" s="712"/>
      <c r="BC182" s="712"/>
      <c r="BD182" s="712"/>
      <c r="BE182" s="712"/>
      <c r="BF182" s="712"/>
      <c r="BG182" s="712"/>
      <c r="BH182" s="712"/>
      <c r="BI182" s="712"/>
      <c r="BJ182" s="712"/>
      <c r="BK182" s="712"/>
      <c r="BL182" s="712"/>
      <c r="BM182" s="712"/>
      <c r="BN182" s="712"/>
      <c r="BO182" s="712"/>
      <c r="BP182" s="712"/>
      <c r="BQ182" s="712"/>
      <c r="BR182" s="712"/>
      <c r="BS182" s="712"/>
      <c r="BT182" s="712"/>
      <c r="BU182" s="712"/>
      <c r="BV182" s="712"/>
      <c r="BW182" s="712"/>
      <c r="BX182" s="712"/>
      <c r="BY182" s="712"/>
      <c r="BZ182" s="712"/>
      <c r="CA182" s="712"/>
      <c r="CB182" s="712"/>
      <c r="CC182" s="712"/>
      <c r="CD182" s="712"/>
      <c r="CE182" s="712"/>
      <c r="CF182" s="712"/>
      <c r="CG182" s="712"/>
      <c r="CH182" s="712"/>
      <c r="CI182" s="712"/>
      <c r="CJ182" s="712"/>
      <c r="CK182" s="712"/>
      <c r="CL182" s="712"/>
      <c r="CM182" s="712"/>
      <c r="CN182" s="712"/>
      <c r="CO182" s="712"/>
      <c r="CP182" s="712"/>
      <c r="CQ182" s="712"/>
      <c r="CR182" s="712"/>
      <c r="CS182" s="712"/>
      <c r="CT182" s="712"/>
      <c r="CU182" s="712"/>
      <c r="CV182" s="712"/>
      <c r="CW182" s="712"/>
      <c r="CX182" s="712"/>
      <c r="CY182" s="712"/>
      <c r="CZ182" s="712"/>
      <c r="DA182" s="712"/>
      <c r="DB182" s="712"/>
      <c r="DC182" s="712"/>
      <c r="DD182" s="712"/>
      <c r="DE182" s="712"/>
      <c r="DF182" s="712"/>
      <c r="DG182" s="712"/>
      <c r="DH182" s="712"/>
      <c r="DI182" s="712"/>
      <c r="DJ182" s="712"/>
      <c r="DK182" s="712"/>
      <c r="DL182" s="712"/>
      <c r="DM182" s="712"/>
      <c r="DN182" s="712"/>
      <c r="DO182" s="712"/>
      <c r="DP182" s="712"/>
      <c r="DQ182" s="712"/>
    </row>
    <row r="183" spans="1:122" s="709" customFormat="1" ht="15.75">
      <c r="A183" s="375"/>
      <c r="B183" s="375"/>
      <c r="G183" s="376"/>
      <c r="H183" s="376"/>
      <c r="I183" s="376"/>
      <c r="J183" s="376"/>
      <c r="K183" s="376"/>
      <c r="L183" s="376"/>
      <c r="M183" s="376"/>
      <c r="N183" s="376"/>
      <c r="O183" s="376"/>
      <c r="P183" s="376"/>
      <c r="Q183" s="376"/>
      <c r="R183" s="376"/>
      <c r="S183" s="376"/>
      <c r="T183" s="376"/>
      <c r="V183" s="710"/>
      <c r="W183" s="711"/>
      <c r="X183" s="712"/>
      <c r="Y183" s="712"/>
      <c r="Z183" s="712"/>
      <c r="AA183" s="712"/>
      <c r="AB183" s="712"/>
      <c r="AC183" s="712"/>
      <c r="AD183" s="712"/>
      <c r="AE183" s="712"/>
      <c r="AF183" s="712"/>
      <c r="AG183" s="712"/>
      <c r="AH183" s="712"/>
      <c r="AI183" s="712"/>
      <c r="AJ183" s="712"/>
      <c r="AK183" s="712"/>
      <c r="AL183" s="712"/>
      <c r="AM183" s="712"/>
      <c r="AN183" s="712"/>
      <c r="AO183" s="712"/>
      <c r="AP183" s="712"/>
      <c r="AQ183" s="712"/>
      <c r="AR183" s="712"/>
      <c r="AS183" s="712"/>
      <c r="AT183" s="712"/>
      <c r="AU183" s="712"/>
      <c r="AV183" s="712"/>
      <c r="AW183" s="712"/>
      <c r="AX183" s="712"/>
      <c r="AY183" s="712"/>
      <c r="AZ183" s="712"/>
      <c r="BA183" s="712"/>
      <c r="BB183" s="712"/>
      <c r="BC183" s="712"/>
      <c r="BD183" s="712"/>
      <c r="BE183" s="712"/>
      <c r="BF183" s="712"/>
      <c r="BG183" s="712"/>
      <c r="BH183" s="712"/>
      <c r="BI183" s="712"/>
      <c r="BJ183" s="712"/>
      <c r="BK183" s="712"/>
      <c r="BL183" s="712"/>
      <c r="BM183" s="712"/>
      <c r="BN183" s="712"/>
      <c r="BO183" s="712"/>
      <c r="BP183" s="712"/>
      <c r="BQ183" s="712"/>
      <c r="BR183" s="712"/>
      <c r="BS183" s="712"/>
      <c r="BT183" s="712"/>
      <c r="BU183" s="712"/>
      <c r="BV183" s="712"/>
      <c r="BW183" s="712"/>
      <c r="BX183" s="712"/>
      <c r="BY183" s="712"/>
      <c r="BZ183" s="712"/>
      <c r="CA183" s="712"/>
      <c r="CB183" s="712"/>
      <c r="CC183" s="712"/>
      <c r="CD183" s="712"/>
      <c r="CE183" s="712"/>
      <c r="CF183" s="712"/>
      <c r="CG183" s="712"/>
      <c r="CH183" s="712"/>
      <c r="CI183" s="712"/>
      <c r="CJ183" s="712"/>
      <c r="CK183" s="712"/>
      <c r="CL183" s="712"/>
      <c r="CM183" s="712"/>
      <c r="CN183" s="712"/>
      <c r="CO183" s="712"/>
      <c r="CP183" s="712"/>
      <c r="CQ183" s="712"/>
      <c r="CR183" s="712"/>
      <c r="CS183" s="712"/>
      <c r="CT183" s="712"/>
      <c r="CU183" s="712"/>
      <c r="CV183" s="712"/>
      <c r="CW183" s="712"/>
      <c r="CX183" s="712"/>
      <c r="CY183" s="712"/>
      <c r="CZ183" s="712"/>
      <c r="DA183" s="712"/>
      <c r="DB183" s="712"/>
      <c r="DC183" s="712"/>
      <c r="DD183" s="712"/>
      <c r="DE183" s="712"/>
      <c r="DF183" s="712"/>
      <c r="DG183" s="712"/>
      <c r="DH183" s="712"/>
      <c r="DI183" s="712"/>
      <c r="DJ183" s="712"/>
      <c r="DK183" s="712"/>
      <c r="DL183" s="712"/>
      <c r="DM183" s="712"/>
      <c r="DN183" s="712"/>
      <c r="DO183" s="712"/>
      <c r="DP183" s="712"/>
      <c r="DQ183" s="712"/>
    </row>
    <row r="184" spans="1:122" s="709" customFormat="1" ht="15.75">
      <c r="A184" s="375"/>
      <c r="B184" s="375"/>
      <c r="G184" s="376"/>
      <c r="H184" s="376"/>
      <c r="I184" s="376"/>
      <c r="J184" s="376"/>
      <c r="K184" s="376"/>
      <c r="L184" s="376"/>
      <c r="M184" s="376"/>
      <c r="N184" s="376"/>
      <c r="O184" s="376"/>
      <c r="P184" s="376"/>
      <c r="Q184" s="376"/>
      <c r="R184" s="376"/>
      <c r="S184" s="376"/>
      <c r="T184" s="376"/>
      <c r="V184" s="710"/>
      <c r="W184" s="711"/>
      <c r="X184" s="712"/>
      <c r="Y184" s="712"/>
      <c r="Z184" s="712"/>
      <c r="AA184" s="712"/>
      <c r="AB184" s="712"/>
      <c r="AC184" s="712"/>
      <c r="AD184" s="712"/>
      <c r="AE184" s="712"/>
      <c r="AF184" s="712"/>
      <c r="AG184" s="712"/>
      <c r="AH184" s="712"/>
      <c r="AI184" s="712"/>
      <c r="AJ184" s="712"/>
      <c r="AK184" s="712"/>
      <c r="AL184" s="712"/>
      <c r="AM184" s="712"/>
      <c r="AN184" s="712"/>
      <c r="AO184" s="712"/>
      <c r="AP184" s="712"/>
      <c r="AQ184" s="712"/>
      <c r="AR184" s="712"/>
      <c r="AS184" s="712"/>
      <c r="AT184" s="712"/>
      <c r="AU184" s="712"/>
      <c r="AV184" s="712"/>
      <c r="AW184" s="712"/>
      <c r="AX184" s="712"/>
      <c r="AY184" s="712"/>
      <c r="AZ184" s="712"/>
      <c r="BA184" s="712"/>
      <c r="BB184" s="712"/>
      <c r="BC184" s="712"/>
      <c r="BD184" s="712"/>
      <c r="BE184" s="712"/>
      <c r="BF184" s="712"/>
      <c r="BG184" s="712"/>
      <c r="BH184" s="712"/>
      <c r="BI184" s="712"/>
      <c r="BJ184" s="712"/>
      <c r="BK184" s="712"/>
      <c r="BL184" s="712"/>
      <c r="BM184" s="712"/>
      <c r="BN184" s="712"/>
      <c r="BO184" s="712"/>
      <c r="BP184" s="712"/>
      <c r="BQ184" s="712"/>
      <c r="BR184" s="712"/>
      <c r="BS184" s="712"/>
      <c r="BT184" s="712"/>
      <c r="BU184" s="712"/>
      <c r="BV184" s="712"/>
      <c r="BW184" s="712"/>
      <c r="BX184" s="712"/>
      <c r="BY184" s="712"/>
      <c r="BZ184" s="712"/>
      <c r="CA184" s="712"/>
      <c r="CB184" s="712"/>
      <c r="CC184" s="712"/>
      <c r="CD184" s="712"/>
      <c r="CE184" s="712"/>
      <c r="CF184" s="712"/>
      <c r="CG184" s="712"/>
      <c r="CH184" s="712"/>
      <c r="CI184" s="712"/>
      <c r="CJ184" s="712"/>
      <c r="CK184" s="712"/>
      <c r="CL184" s="712"/>
      <c r="CM184" s="712"/>
      <c r="CN184" s="712"/>
      <c r="CO184" s="712"/>
      <c r="CP184" s="712"/>
      <c r="CQ184" s="712"/>
      <c r="CR184" s="712"/>
      <c r="CS184" s="712"/>
      <c r="CT184" s="712"/>
      <c r="CU184" s="712"/>
      <c r="CV184" s="712"/>
      <c r="CW184" s="712"/>
      <c r="CX184" s="712"/>
      <c r="CY184" s="712"/>
      <c r="CZ184" s="712"/>
      <c r="DA184" s="712"/>
      <c r="DB184" s="712"/>
      <c r="DC184" s="712"/>
      <c r="DD184" s="712"/>
      <c r="DE184" s="712"/>
      <c r="DF184" s="712"/>
      <c r="DG184" s="712"/>
      <c r="DH184" s="712"/>
      <c r="DI184" s="712"/>
      <c r="DJ184" s="712"/>
      <c r="DK184" s="712"/>
      <c r="DL184" s="712"/>
      <c r="DM184" s="712"/>
      <c r="DN184" s="712"/>
      <c r="DO184" s="712"/>
      <c r="DP184" s="712"/>
      <c r="DQ184" s="712"/>
    </row>
    <row r="185" spans="1:122" s="709" customFormat="1" ht="15.75">
      <c r="A185" s="375"/>
      <c r="B185" s="375"/>
      <c r="G185" s="376"/>
      <c r="H185" s="376"/>
      <c r="I185" s="376"/>
      <c r="J185" s="376"/>
      <c r="K185" s="376"/>
      <c r="L185" s="376"/>
      <c r="M185" s="376"/>
      <c r="N185" s="376"/>
      <c r="O185" s="376"/>
      <c r="P185" s="376"/>
      <c r="Q185" s="376"/>
      <c r="R185" s="376"/>
      <c r="S185" s="376"/>
      <c r="T185" s="376"/>
      <c r="V185" s="710"/>
      <c r="W185" s="711"/>
      <c r="X185" s="712"/>
      <c r="Y185" s="712"/>
      <c r="Z185" s="712"/>
      <c r="AA185" s="712"/>
      <c r="AB185" s="712"/>
      <c r="AC185" s="712"/>
      <c r="AD185" s="712"/>
      <c r="AE185" s="712"/>
      <c r="AF185" s="712"/>
      <c r="AG185" s="712"/>
      <c r="AH185" s="712"/>
      <c r="AI185" s="712"/>
      <c r="AJ185" s="712"/>
      <c r="AK185" s="712"/>
      <c r="AL185" s="712"/>
      <c r="AM185" s="712"/>
      <c r="AN185" s="712"/>
      <c r="AO185" s="712"/>
      <c r="AP185" s="712"/>
      <c r="AQ185" s="712"/>
      <c r="AR185" s="712"/>
      <c r="AS185" s="712"/>
      <c r="AT185" s="712"/>
      <c r="AU185" s="712"/>
      <c r="AV185" s="712"/>
      <c r="AW185" s="712"/>
      <c r="AX185" s="712"/>
      <c r="AY185" s="712"/>
      <c r="AZ185" s="712"/>
      <c r="BA185" s="712"/>
      <c r="BB185" s="712"/>
      <c r="BC185" s="712"/>
      <c r="BD185" s="712"/>
      <c r="BE185" s="712"/>
      <c r="BF185" s="712"/>
      <c r="BG185" s="712"/>
      <c r="BH185" s="712"/>
      <c r="BI185" s="712"/>
      <c r="BJ185" s="712"/>
      <c r="BK185" s="712"/>
      <c r="BL185" s="712"/>
      <c r="BM185" s="712"/>
      <c r="BN185" s="712"/>
      <c r="BO185" s="712"/>
      <c r="BP185" s="712"/>
      <c r="BQ185" s="712"/>
      <c r="BR185" s="712"/>
      <c r="BS185" s="712"/>
      <c r="BT185" s="712"/>
      <c r="BU185" s="712"/>
      <c r="BV185" s="712"/>
      <c r="BW185" s="712"/>
      <c r="BX185" s="712"/>
      <c r="BY185" s="712"/>
      <c r="BZ185" s="712"/>
      <c r="CA185" s="712"/>
      <c r="CB185" s="712"/>
      <c r="CC185" s="712"/>
      <c r="CD185" s="712"/>
      <c r="CE185" s="712"/>
      <c r="CF185" s="712"/>
      <c r="CG185" s="712"/>
      <c r="CH185" s="712"/>
      <c r="CI185" s="712"/>
      <c r="CJ185" s="712"/>
      <c r="CK185" s="712"/>
      <c r="CL185" s="712"/>
      <c r="CM185" s="712"/>
      <c r="CN185" s="712"/>
      <c r="CO185" s="712"/>
      <c r="CP185" s="712"/>
      <c r="CQ185" s="712"/>
      <c r="CR185" s="712"/>
      <c r="CS185" s="712"/>
      <c r="CT185" s="712"/>
      <c r="CU185" s="712"/>
      <c r="CV185" s="712"/>
      <c r="CW185" s="712"/>
      <c r="CX185" s="712"/>
      <c r="CY185" s="712"/>
      <c r="CZ185" s="712"/>
      <c r="DA185" s="712"/>
      <c r="DB185" s="712"/>
      <c r="DC185" s="712"/>
      <c r="DD185" s="712"/>
      <c r="DE185" s="712"/>
      <c r="DF185" s="712"/>
      <c r="DG185" s="712"/>
      <c r="DH185" s="712"/>
      <c r="DI185" s="712"/>
      <c r="DJ185" s="712"/>
      <c r="DK185" s="712"/>
      <c r="DL185" s="712"/>
      <c r="DM185" s="712"/>
      <c r="DN185" s="712"/>
      <c r="DO185" s="712"/>
      <c r="DP185" s="712"/>
      <c r="DQ185" s="712"/>
    </row>
    <row r="186" spans="1:122" s="709" customFormat="1" ht="15.75">
      <c r="A186" s="375"/>
      <c r="B186" s="375"/>
      <c r="G186" s="376"/>
      <c r="H186" s="376"/>
      <c r="I186" s="376"/>
      <c r="J186" s="376"/>
      <c r="K186" s="376"/>
      <c r="L186" s="376"/>
      <c r="M186" s="376"/>
      <c r="N186" s="376"/>
      <c r="O186" s="376"/>
      <c r="P186" s="376"/>
      <c r="Q186" s="376"/>
      <c r="R186" s="376"/>
      <c r="S186" s="376"/>
      <c r="T186" s="376"/>
      <c r="V186" s="710"/>
      <c r="W186" s="711"/>
      <c r="X186" s="712"/>
      <c r="Y186" s="712"/>
      <c r="Z186" s="712"/>
      <c r="AA186" s="712"/>
      <c r="AB186" s="712"/>
      <c r="AC186" s="712"/>
      <c r="AD186" s="712"/>
      <c r="AE186" s="712"/>
      <c r="AF186" s="712"/>
      <c r="AG186" s="712"/>
      <c r="AH186" s="712"/>
      <c r="AI186" s="712"/>
      <c r="AJ186" s="712"/>
      <c r="AK186" s="712"/>
      <c r="AL186" s="712"/>
      <c r="AM186" s="712"/>
      <c r="AN186" s="712"/>
      <c r="AO186" s="712"/>
      <c r="AP186" s="712"/>
      <c r="AQ186" s="712"/>
      <c r="AR186" s="712"/>
      <c r="AS186" s="712"/>
      <c r="AT186" s="712"/>
      <c r="AU186" s="712"/>
      <c r="AV186" s="712"/>
      <c r="AW186" s="712"/>
      <c r="AX186" s="712"/>
      <c r="AY186" s="712"/>
      <c r="AZ186" s="712"/>
      <c r="BA186" s="712"/>
      <c r="BB186" s="712"/>
      <c r="BC186" s="712"/>
      <c r="BD186" s="712"/>
      <c r="BE186" s="712"/>
      <c r="BF186" s="712"/>
      <c r="BG186" s="712"/>
      <c r="BH186" s="712"/>
      <c r="BI186" s="712"/>
      <c r="BJ186" s="712"/>
      <c r="BK186" s="712"/>
      <c r="BL186" s="712"/>
      <c r="BM186" s="712"/>
      <c r="BN186" s="712"/>
      <c r="BO186" s="712"/>
      <c r="BP186" s="712"/>
      <c r="BQ186" s="712"/>
      <c r="BR186" s="712"/>
      <c r="BS186" s="712"/>
      <c r="BT186" s="712"/>
      <c r="BU186" s="712"/>
      <c r="BV186" s="712"/>
      <c r="BW186" s="712"/>
      <c r="BX186" s="712"/>
      <c r="BY186" s="712"/>
      <c r="BZ186" s="712"/>
      <c r="CA186" s="712"/>
      <c r="CB186" s="712"/>
      <c r="CC186" s="712"/>
      <c r="CD186" s="712"/>
      <c r="CE186" s="712"/>
      <c r="CF186" s="712"/>
      <c r="CG186" s="712"/>
      <c r="CH186" s="712"/>
      <c r="CI186" s="712"/>
      <c r="CJ186" s="712"/>
      <c r="CK186" s="712"/>
      <c r="CL186" s="712"/>
      <c r="CM186" s="712"/>
      <c r="CN186" s="712"/>
      <c r="CO186" s="712"/>
      <c r="CP186" s="712"/>
      <c r="CQ186" s="712"/>
      <c r="CR186" s="712"/>
      <c r="CS186" s="712"/>
      <c r="CT186" s="712"/>
      <c r="CU186" s="712"/>
      <c r="CV186" s="712"/>
      <c r="CW186" s="712"/>
      <c r="CX186" s="712"/>
      <c r="CY186" s="712"/>
      <c r="CZ186" s="712"/>
      <c r="DA186" s="712"/>
      <c r="DB186" s="712"/>
      <c r="DC186" s="712"/>
      <c r="DD186" s="712"/>
      <c r="DE186" s="712"/>
      <c r="DF186" s="712"/>
      <c r="DG186" s="712"/>
      <c r="DH186" s="712"/>
      <c r="DI186" s="712"/>
      <c r="DJ186" s="712"/>
      <c r="DK186" s="712"/>
      <c r="DL186" s="712"/>
      <c r="DM186" s="712"/>
      <c r="DN186" s="712"/>
      <c r="DO186" s="712"/>
      <c r="DP186" s="712"/>
      <c r="DQ186" s="712"/>
    </row>
    <row r="187" spans="1:122" s="709" customFormat="1" ht="15.75">
      <c r="A187" s="375"/>
      <c r="B187" s="375"/>
      <c r="G187" s="376"/>
      <c r="H187" s="376"/>
      <c r="I187" s="376"/>
      <c r="J187" s="376"/>
      <c r="K187" s="376"/>
      <c r="L187" s="376"/>
      <c r="M187" s="376"/>
      <c r="N187" s="376"/>
      <c r="O187" s="376"/>
      <c r="P187" s="376"/>
      <c r="Q187" s="376"/>
      <c r="R187" s="376"/>
      <c r="S187" s="376"/>
      <c r="T187" s="376"/>
      <c r="V187" s="710"/>
      <c r="W187" s="711"/>
      <c r="X187" s="712"/>
      <c r="Y187" s="712"/>
      <c r="Z187" s="712"/>
      <c r="AA187" s="712"/>
      <c r="AB187" s="712"/>
      <c r="AC187" s="712"/>
      <c r="AD187" s="712"/>
      <c r="AE187" s="712"/>
      <c r="AF187" s="712"/>
      <c r="AG187" s="712"/>
      <c r="AH187" s="712"/>
      <c r="AI187" s="712"/>
      <c r="AJ187" s="712"/>
      <c r="AK187" s="712"/>
      <c r="AL187" s="712"/>
      <c r="AM187" s="712"/>
      <c r="AN187" s="712"/>
      <c r="AO187" s="712"/>
      <c r="AP187" s="712"/>
      <c r="AQ187" s="712"/>
      <c r="AR187" s="712"/>
      <c r="AS187" s="712"/>
      <c r="AT187" s="712"/>
      <c r="AU187" s="712"/>
      <c r="AV187" s="712"/>
      <c r="AW187" s="712"/>
      <c r="AX187" s="712"/>
      <c r="AY187" s="712"/>
      <c r="AZ187" s="712"/>
      <c r="BA187" s="712"/>
      <c r="BB187" s="712"/>
      <c r="BC187" s="712"/>
      <c r="BD187" s="712"/>
      <c r="BE187" s="712"/>
      <c r="BF187" s="712"/>
      <c r="BG187" s="712"/>
      <c r="BH187" s="712"/>
      <c r="BI187" s="712"/>
      <c r="BJ187" s="712"/>
      <c r="BK187" s="712"/>
      <c r="BL187" s="712"/>
      <c r="BM187" s="712"/>
      <c r="BN187" s="712"/>
      <c r="BO187" s="712"/>
      <c r="BP187" s="712"/>
      <c r="BQ187" s="712"/>
      <c r="BR187" s="712"/>
      <c r="BS187" s="712"/>
      <c r="BT187" s="712"/>
      <c r="BU187" s="712"/>
      <c r="BV187" s="712"/>
      <c r="BW187" s="712"/>
      <c r="BX187" s="712"/>
      <c r="BY187" s="712"/>
      <c r="BZ187" s="712"/>
      <c r="CA187" s="712"/>
      <c r="CB187" s="712"/>
      <c r="CC187" s="712"/>
      <c r="CD187" s="712"/>
      <c r="CE187" s="712"/>
      <c r="CF187" s="712"/>
      <c r="CG187" s="712"/>
      <c r="CH187" s="712"/>
      <c r="CI187" s="712"/>
      <c r="CJ187" s="712"/>
      <c r="CK187" s="712"/>
      <c r="CL187" s="712"/>
      <c r="CM187" s="712"/>
      <c r="CN187" s="712"/>
      <c r="CO187" s="712"/>
      <c r="CP187" s="712"/>
      <c r="CQ187" s="712"/>
      <c r="CR187" s="712"/>
      <c r="CS187" s="712"/>
      <c r="CT187" s="712"/>
      <c r="CU187" s="712"/>
      <c r="CV187" s="712"/>
      <c r="CW187" s="712"/>
      <c r="CX187" s="712"/>
      <c r="CY187" s="712"/>
      <c r="CZ187" s="712"/>
      <c r="DA187" s="712"/>
      <c r="DB187" s="712"/>
      <c r="DC187" s="712"/>
      <c r="DD187" s="712"/>
      <c r="DE187" s="712"/>
      <c r="DF187" s="712"/>
      <c r="DG187" s="712"/>
      <c r="DH187" s="712"/>
      <c r="DI187" s="712"/>
      <c r="DJ187" s="712"/>
      <c r="DK187" s="712"/>
      <c r="DL187" s="712"/>
      <c r="DM187" s="712"/>
      <c r="DN187" s="712"/>
      <c r="DO187" s="712"/>
      <c r="DP187" s="712"/>
      <c r="DQ187" s="712"/>
    </row>
    <row r="188" spans="1:122" s="709" customFormat="1" ht="15.75">
      <c r="A188" s="375"/>
      <c r="B188" s="375"/>
      <c r="G188" s="376"/>
      <c r="H188" s="376"/>
      <c r="I188" s="376"/>
      <c r="J188" s="376"/>
      <c r="K188" s="376"/>
      <c r="L188" s="376"/>
      <c r="M188" s="376"/>
      <c r="N188" s="376"/>
      <c r="O188" s="376"/>
      <c r="P188" s="376"/>
      <c r="Q188" s="376"/>
      <c r="R188" s="376"/>
      <c r="S188" s="376"/>
      <c r="T188" s="376"/>
      <c r="V188" s="710"/>
      <c r="W188" s="711"/>
      <c r="X188" s="712"/>
      <c r="Y188" s="712"/>
      <c r="Z188" s="712"/>
      <c r="AA188" s="712"/>
      <c r="AB188" s="712"/>
      <c r="AC188" s="712"/>
      <c r="AD188" s="712"/>
      <c r="AE188" s="712"/>
      <c r="AF188" s="712"/>
      <c r="AG188" s="712"/>
      <c r="AH188" s="712"/>
      <c r="AI188" s="712"/>
      <c r="AJ188" s="712"/>
      <c r="AK188" s="712"/>
      <c r="AL188" s="712"/>
      <c r="AM188" s="712"/>
      <c r="AN188" s="712"/>
      <c r="AO188" s="712"/>
      <c r="AP188" s="712"/>
      <c r="AQ188" s="712"/>
      <c r="AR188" s="712"/>
      <c r="AS188" s="712"/>
      <c r="AT188" s="712"/>
      <c r="AU188" s="712"/>
      <c r="AV188" s="712"/>
      <c r="AW188" s="712"/>
      <c r="AX188" s="712"/>
      <c r="AY188" s="712"/>
      <c r="AZ188" s="712"/>
      <c r="BA188" s="712"/>
      <c r="BB188" s="712"/>
      <c r="BC188" s="712"/>
      <c r="BD188" s="712"/>
      <c r="BE188" s="712"/>
      <c r="BF188" s="712"/>
      <c r="BG188" s="712"/>
      <c r="BH188" s="712"/>
      <c r="BI188" s="712"/>
      <c r="BJ188" s="712"/>
      <c r="BK188" s="712"/>
      <c r="BL188" s="712"/>
      <c r="BM188" s="712"/>
      <c r="BN188" s="712"/>
      <c r="BO188" s="712"/>
      <c r="BP188" s="712"/>
      <c r="BQ188" s="712"/>
      <c r="BR188" s="712"/>
      <c r="BS188" s="712"/>
      <c r="BT188" s="712"/>
      <c r="BU188" s="712"/>
      <c r="BV188" s="712"/>
      <c r="BW188" s="712"/>
      <c r="BX188" s="712"/>
      <c r="BY188" s="712"/>
      <c r="BZ188" s="712"/>
      <c r="CA188" s="712"/>
      <c r="CB188" s="712"/>
      <c r="CC188" s="712"/>
      <c r="CD188" s="712"/>
      <c r="CE188" s="712"/>
      <c r="CF188" s="712"/>
      <c r="CG188" s="712"/>
      <c r="CH188" s="712"/>
      <c r="CI188" s="712"/>
      <c r="CJ188" s="712"/>
      <c r="CK188" s="712"/>
      <c r="CL188" s="712"/>
      <c r="CM188" s="712"/>
      <c r="CN188" s="712"/>
      <c r="CO188" s="712"/>
      <c r="CP188" s="712"/>
      <c r="CQ188" s="712"/>
      <c r="CR188" s="712"/>
      <c r="CS188" s="712"/>
      <c r="CT188" s="712"/>
      <c r="CU188" s="712"/>
      <c r="CV188" s="712"/>
      <c r="CW188" s="712"/>
      <c r="CX188" s="712"/>
      <c r="CY188" s="712"/>
      <c r="CZ188" s="712"/>
      <c r="DA188" s="712"/>
      <c r="DB188" s="712"/>
      <c r="DC188" s="712"/>
      <c r="DD188" s="712"/>
      <c r="DE188" s="712"/>
      <c r="DF188" s="712"/>
      <c r="DG188" s="712"/>
      <c r="DH188" s="712"/>
      <c r="DI188" s="712"/>
      <c r="DJ188" s="712"/>
      <c r="DK188" s="712"/>
      <c r="DL188" s="712"/>
      <c r="DM188" s="712"/>
      <c r="DN188" s="712"/>
      <c r="DO188" s="712"/>
      <c r="DP188" s="712"/>
      <c r="DQ188" s="712"/>
    </row>
    <row r="189" spans="1:122" s="709" customFormat="1" ht="15.75">
      <c r="A189" s="375"/>
      <c r="B189" s="375"/>
      <c r="G189" s="376"/>
      <c r="H189" s="376"/>
      <c r="I189" s="376"/>
      <c r="J189" s="376"/>
      <c r="K189" s="376"/>
      <c r="L189" s="376"/>
      <c r="M189" s="376"/>
      <c r="N189" s="376"/>
      <c r="O189" s="376"/>
      <c r="P189" s="376"/>
      <c r="Q189" s="376"/>
      <c r="R189" s="376"/>
      <c r="S189" s="376"/>
      <c r="T189" s="376"/>
      <c r="V189" s="710"/>
      <c r="W189" s="711"/>
      <c r="X189" s="712"/>
      <c r="Y189" s="712"/>
      <c r="Z189" s="712"/>
      <c r="AA189" s="712"/>
      <c r="AB189" s="712"/>
      <c r="AC189" s="712"/>
      <c r="AD189" s="712"/>
      <c r="AE189" s="712"/>
      <c r="AF189" s="712"/>
      <c r="AG189" s="712"/>
      <c r="AH189" s="712"/>
      <c r="AI189" s="712"/>
      <c r="AJ189" s="712"/>
      <c r="AK189" s="712"/>
      <c r="AL189" s="712"/>
      <c r="AM189" s="712"/>
      <c r="AN189" s="712"/>
      <c r="AO189" s="712"/>
      <c r="AP189" s="712"/>
      <c r="AQ189" s="712"/>
      <c r="AR189" s="712"/>
      <c r="AS189" s="712"/>
      <c r="AT189" s="712"/>
      <c r="AU189" s="712"/>
      <c r="AV189" s="712"/>
      <c r="AW189" s="712"/>
      <c r="AX189" s="712"/>
      <c r="AY189" s="712"/>
      <c r="AZ189" s="712"/>
      <c r="BA189" s="712"/>
      <c r="BB189" s="712"/>
      <c r="BC189" s="712"/>
      <c r="BD189" s="712"/>
      <c r="BE189" s="712"/>
      <c r="BF189" s="712"/>
      <c r="BG189" s="712"/>
      <c r="BH189" s="712"/>
      <c r="BI189" s="712"/>
      <c r="BJ189" s="712"/>
      <c r="BK189" s="712"/>
      <c r="BL189" s="712"/>
      <c r="BM189" s="712"/>
      <c r="BN189" s="712"/>
      <c r="BO189" s="712"/>
      <c r="BP189" s="712"/>
      <c r="BQ189" s="712"/>
      <c r="BR189" s="712"/>
      <c r="BS189" s="712"/>
      <c r="BT189" s="712"/>
      <c r="BU189" s="712"/>
      <c r="BV189" s="712"/>
      <c r="BW189" s="712"/>
      <c r="BX189" s="712"/>
      <c r="BY189" s="712"/>
      <c r="BZ189" s="712"/>
      <c r="CA189" s="712"/>
      <c r="CB189" s="712"/>
      <c r="CC189" s="712"/>
      <c r="CD189" s="712"/>
      <c r="CE189" s="712"/>
      <c r="CF189" s="712"/>
      <c r="CG189" s="712"/>
      <c r="CH189" s="712"/>
      <c r="CI189" s="712"/>
      <c r="CJ189" s="712"/>
      <c r="CK189" s="712"/>
      <c r="CL189" s="712"/>
      <c r="CM189" s="712"/>
      <c r="CN189" s="712"/>
      <c r="CO189" s="712"/>
      <c r="CP189" s="712"/>
      <c r="CQ189" s="712"/>
      <c r="CR189" s="712"/>
      <c r="CS189" s="712"/>
      <c r="CT189" s="712"/>
      <c r="CU189" s="712"/>
      <c r="CV189" s="712"/>
      <c r="CW189" s="712"/>
      <c r="CX189" s="712"/>
      <c r="CY189" s="712"/>
      <c r="CZ189" s="712"/>
      <c r="DA189" s="712"/>
      <c r="DB189" s="712"/>
      <c r="DC189" s="712"/>
      <c r="DD189" s="712"/>
      <c r="DE189" s="712"/>
      <c r="DF189" s="712"/>
      <c r="DG189" s="712"/>
      <c r="DH189" s="712"/>
      <c r="DI189" s="712"/>
      <c r="DJ189" s="712"/>
      <c r="DK189" s="712"/>
      <c r="DL189" s="712"/>
      <c r="DM189" s="712"/>
      <c r="DN189" s="712"/>
      <c r="DO189" s="712"/>
      <c r="DP189" s="712"/>
      <c r="DQ189" s="712"/>
    </row>
    <row r="190" spans="1:122" s="709" customFormat="1" ht="15.75">
      <c r="A190" s="375"/>
      <c r="B190" s="375"/>
      <c r="G190" s="376"/>
      <c r="H190" s="376"/>
      <c r="I190" s="376"/>
      <c r="J190" s="376"/>
      <c r="K190" s="376"/>
      <c r="L190" s="376"/>
      <c r="M190" s="376"/>
      <c r="N190" s="376"/>
      <c r="O190" s="376"/>
      <c r="P190" s="376"/>
      <c r="Q190" s="376"/>
      <c r="R190" s="376"/>
      <c r="S190" s="376"/>
      <c r="T190" s="376"/>
      <c r="V190" s="710"/>
      <c r="W190" s="711"/>
      <c r="X190" s="712"/>
      <c r="Y190" s="712"/>
      <c r="Z190" s="712"/>
      <c r="AA190" s="712"/>
      <c r="AB190" s="712"/>
      <c r="AC190" s="712"/>
      <c r="AD190" s="712"/>
      <c r="AE190" s="712"/>
      <c r="AF190" s="712"/>
      <c r="AG190" s="712"/>
      <c r="AH190" s="712"/>
      <c r="AI190" s="712"/>
      <c r="AJ190" s="712"/>
      <c r="AK190" s="712"/>
      <c r="AL190" s="712"/>
      <c r="AM190" s="712"/>
      <c r="AN190" s="712"/>
      <c r="AO190" s="712"/>
      <c r="AP190" s="712"/>
      <c r="AQ190" s="712"/>
      <c r="AR190" s="712"/>
      <c r="AS190" s="712"/>
      <c r="AT190" s="712"/>
      <c r="AU190" s="712"/>
      <c r="AV190" s="712"/>
      <c r="AW190" s="712"/>
      <c r="AX190" s="712"/>
      <c r="AY190" s="712"/>
      <c r="AZ190" s="712"/>
      <c r="BA190" s="712"/>
      <c r="BB190" s="712"/>
      <c r="BC190" s="712"/>
      <c r="BD190" s="712"/>
      <c r="BE190" s="712"/>
      <c r="BF190" s="712"/>
      <c r="BG190" s="712"/>
      <c r="BH190" s="712"/>
      <c r="BI190" s="712"/>
      <c r="BJ190" s="712"/>
      <c r="BK190" s="712"/>
      <c r="BL190" s="712"/>
      <c r="BM190" s="712"/>
      <c r="BN190" s="712"/>
      <c r="BO190" s="712"/>
      <c r="BP190" s="712"/>
      <c r="BQ190" s="712"/>
      <c r="BR190" s="712"/>
      <c r="BS190" s="712"/>
      <c r="BT190" s="712"/>
      <c r="BU190" s="712"/>
      <c r="BV190" s="712"/>
      <c r="BW190" s="712"/>
      <c r="BX190" s="712"/>
      <c r="BY190" s="712"/>
      <c r="BZ190" s="712"/>
      <c r="CA190" s="712"/>
      <c r="CB190" s="712"/>
      <c r="CC190" s="712"/>
      <c r="CD190" s="712"/>
      <c r="CE190" s="712"/>
      <c r="CF190" s="712"/>
      <c r="CG190" s="712"/>
      <c r="CH190" s="712"/>
      <c r="CI190" s="712"/>
      <c r="CJ190" s="712"/>
      <c r="CK190" s="712"/>
      <c r="CL190" s="712"/>
      <c r="CM190" s="712"/>
      <c r="CN190" s="712"/>
      <c r="CO190" s="712"/>
      <c r="CP190" s="712"/>
      <c r="CQ190" s="712"/>
      <c r="CR190" s="712"/>
      <c r="CS190" s="712"/>
      <c r="CT190" s="712"/>
      <c r="CU190" s="712"/>
      <c r="CV190" s="712"/>
      <c r="CW190" s="712"/>
      <c r="CX190" s="712"/>
      <c r="CY190" s="712"/>
      <c r="CZ190" s="712"/>
      <c r="DA190" s="712"/>
      <c r="DB190" s="712"/>
      <c r="DC190" s="712"/>
      <c r="DD190" s="712"/>
      <c r="DE190" s="712"/>
      <c r="DF190" s="712"/>
      <c r="DG190" s="712"/>
      <c r="DH190" s="712"/>
      <c r="DI190" s="712"/>
      <c r="DJ190" s="712"/>
      <c r="DK190" s="712"/>
      <c r="DL190" s="712"/>
      <c r="DM190" s="712"/>
      <c r="DN190" s="712"/>
      <c r="DO190" s="712"/>
      <c r="DP190" s="712"/>
      <c r="DQ190" s="712"/>
    </row>
    <row r="191" spans="1:122" s="709" customFormat="1" ht="15.75">
      <c r="A191" s="375"/>
      <c r="B191" s="375"/>
      <c r="G191" s="376"/>
      <c r="H191" s="376"/>
      <c r="I191" s="376"/>
      <c r="J191" s="376"/>
      <c r="K191" s="376"/>
      <c r="L191" s="376"/>
      <c r="M191" s="376"/>
      <c r="N191" s="376"/>
      <c r="O191" s="376"/>
      <c r="P191" s="376"/>
      <c r="Q191" s="376"/>
      <c r="R191" s="376"/>
      <c r="S191" s="376"/>
      <c r="T191" s="376"/>
      <c r="V191" s="710"/>
      <c r="W191" s="711"/>
      <c r="X191" s="712"/>
      <c r="Y191" s="712"/>
      <c r="Z191" s="712"/>
      <c r="AA191" s="712"/>
      <c r="AB191" s="712"/>
      <c r="AC191" s="712"/>
      <c r="AD191" s="712"/>
      <c r="AE191" s="712"/>
      <c r="AF191" s="712"/>
      <c r="AG191" s="712"/>
      <c r="AH191" s="712"/>
      <c r="AI191" s="712"/>
      <c r="AJ191" s="712"/>
      <c r="AK191" s="712"/>
      <c r="AL191" s="712"/>
      <c r="AM191" s="712"/>
      <c r="AN191" s="712"/>
      <c r="AO191" s="712"/>
      <c r="AP191" s="712"/>
      <c r="AQ191" s="712"/>
      <c r="AR191" s="712"/>
      <c r="AS191" s="712"/>
      <c r="AT191" s="712"/>
      <c r="AU191" s="712"/>
      <c r="AV191" s="712"/>
      <c r="AW191" s="712"/>
      <c r="AX191" s="712"/>
      <c r="AY191" s="712"/>
      <c r="AZ191" s="712"/>
      <c r="BA191" s="712"/>
      <c r="BB191" s="712"/>
      <c r="BC191" s="712"/>
      <c r="BD191" s="712"/>
      <c r="BE191" s="712"/>
      <c r="BF191" s="712"/>
      <c r="BG191" s="712"/>
      <c r="BH191" s="712"/>
      <c r="BI191" s="712"/>
      <c r="BJ191" s="712"/>
      <c r="BK191" s="712"/>
      <c r="BL191" s="712"/>
      <c r="BM191" s="712"/>
      <c r="BN191" s="712"/>
      <c r="BO191" s="712"/>
      <c r="BP191" s="712"/>
      <c r="BQ191" s="712"/>
      <c r="BR191" s="712"/>
      <c r="BS191" s="712"/>
      <c r="BT191" s="712"/>
      <c r="BU191" s="712"/>
      <c r="BV191" s="712"/>
      <c r="BW191" s="712"/>
      <c r="BX191" s="712"/>
      <c r="BY191" s="712"/>
      <c r="BZ191" s="712"/>
      <c r="CA191" s="712"/>
      <c r="CB191" s="712"/>
      <c r="CC191" s="712"/>
      <c r="CD191" s="712"/>
      <c r="CE191" s="712"/>
      <c r="CF191" s="712"/>
      <c r="CG191" s="712"/>
      <c r="CH191" s="712"/>
      <c r="CI191" s="712"/>
      <c r="CJ191" s="712"/>
      <c r="CK191" s="712"/>
      <c r="CL191" s="712"/>
      <c r="CM191" s="712"/>
      <c r="CN191" s="712"/>
      <c r="CO191" s="712"/>
      <c r="CP191" s="712"/>
      <c r="CQ191" s="712"/>
      <c r="CR191" s="712"/>
      <c r="CS191" s="712"/>
      <c r="CT191" s="712"/>
      <c r="CU191" s="712"/>
      <c r="CV191" s="712"/>
      <c r="CW191" s="712"/>
      <c r="CX191" s="712"/>
      <c r="CY191" s="712"/>
      <c r="CZ191" s="712"/>
      <c r="DA191" s="712"/>
      <c r="DB191" s="712"/>
      <c r="DC191" s="712"/>
      <c r="DD191" s="712"/>
      <c r="DE191" s="712"/>
      <c r="DF191" s="712"/>
      <c r="DG191" s="712"/>
      <c r="DH191" s="712"/>
      <c r="DI191" s="712"/>
      <c r="DJ191" s="712"/>
      <c r="DK191" s="712"/>
      <c r="DL191" s="712"/>
      <c r="DM191" s="712"/>
      <c r="DN191" s="712"/>
      <c r="DO191" s="712"/>
      <c r="DP191" s="712"/>
      <c r="DQ191" s="712"/>
    </row>
    <row r="192" spans="1:122" s="709" customFormat="1" ht="15.75">
      <c r="A192" s="375"/>
      <c r="B192" s="375"/>
      <c r="G192" s="376"/>
      <c r="H192" s="376"/>
      <c r="I192" s="376"/>
      <c r="J192" s="376"/>
      <c r="K192" s="376"/>
      <c r="L192" s="376"/>
      <c r="M192" s="376"/>
      <c r="N192" s="376"/>
      <c r="O192" s="376"/>
      <c r="P192" s="376"/>
      <c r="Q192" s="376"/>
      <c r="R192" s="376"/>
      <c r="S192" s="376"/>
      <c r="T192" s="376"/>
      <c r="V192" s="710"/>
      <c r="W192" s="711"/>
      <c r="X192" s="712"/>
      <c r="Y192" s="712"/>
      <c r="Z192" s="712"/>
      <c r="AA192" s="712"/>
      <c r="AB192" s="712"/>
      <c r="AC192" s="712"/>
      <c r="AD192" s="712"/>
      <c r="AE192" s="712"/>
      <c r="AF192" s="712"/>
      <c r="AG192" s="712"/>
      <c r="AH192" s="712"/>
      <c r="AI192" s="712"/>
      <c r="AJ192" s="712"/>
      <c r="AK192" s="712"/>
      <c r="AL192" s="712"/>
      <c r="AM192" s="712"/>
      <c r="AN192" s="712"/>
      <c r="AO192" s="712"/>
      <c r="AP192" s="712"/>
      <c r="AQ192" s="712"/>
      <c r="AR192" s="712"/>
      <c r="AS192" s="712"/>
      <c r="AT192" s="712"/>
      <c r="AU192" s="712"/>
      <c r="AV192" s="712"/>
      <c r="AW192" s="712"/>
      <c r="AX192" s="712"/>
      <c r="AY192" s="712"/>
      <c r="AZ192" s="712"/>
      <c r="BA192" s="712"/>
      <c r="BB192" s="712"/>
      <c r="BC192" s="712"/>
      <c r="BD192" s="712"/>
      <c r="BE192" s="712"/>
      <c r="BF192" s="712"/>
      <c r="BG192" s="712"/>
      <c r="BH192" s="712"/>
      <c r="BI192" s="712"/>
      <c r="BJ192" s="712"/>
      <c r="BK192" s="712"/>
      <c r="BL192" s="712"/>
      <c r="BM192" s="712"/>
      <c r="BN192" s="712"/>
      <c r="BO192" s="712"/>
      <c r="BP192" s="712"/>
      <c r="BQ192" s="712"/>
      <c r="BR192" s="712"/>
      <c r="BS192" s="712"/>
      <c r="BT192" s="712"/>
      <c r="BU192" s="712"/>
      <c r="BV192" s="712"/>
      <c r="BW192" s="712"/>
      <c r="BX192" s="712"/>
      <c r="BY192" s="712"/>
      <c r="BZ192" s="712"/>
      <c r="CA192" s="712"/>
      <c r="CB192" s="712"/>
      <c r="CC192" s="712"/>
      <c r="CD192" s="712"/>
      <c r="CE192" s="712"/>
      <c r="CF192" s="712"/>
      <c r="CG192" s="712"/>
      <c r="CH192" s="712"/>
      <c r="CI192" s="712"/>
      <c r="CJ192" s="712"/>
      <c r="CK192" s="712"/>
      <c r="CL192" s="712"/>
      <c r="CM192" s="712"/>
      <c r="CN192" s="712"/>
      <c r="CO192" s="712"/>
      <c r="CP192" s="712"/>
      <c r="CQ192" s="712"/>
      <c r="CR192" s="712"/>
      <c r="CS192" s="712"/>
      <c r="CT192" s="712"/>
      <c r="CU192" s="712"/>
      <c r="CV192" s="712"/>
      <c r="CW192" s="712"/>
      <c r="CX192" s="712"/>
      <c r="CY192" s="712"/>
      <c r="CZ192" s="712"/>
      <c r="DA192" s="712"/>
      <c r="DB192" s="712"/>
      <c r="DC192" s="712"/>
      <c r="DD192" s="712"/>
      <c r="DE192" s="712"/>
      <c r="DF192" s="712"/>
      <c r="DG192" s="712"/>
      <c r="DH192" s="712"/>
      <c r="DI192" s="712"/>
      <c r="DJ192" s="712"/>
      <c r="DK192" s="712"/>
      <c r="DL192" s="712"/>
      <c r="DM192" s="712"/>
      <c r="DN192" s="712"/>
      <c r="DO192" s="712"/>
      <c r="DP192" s="712"/>
      <c r="DQ192" s="712"/>
    </row>
    <row r="193" spans="1:121" s="411" customFormat="1">
      <c r="A193" s="375"/>
      <c r="B193" s="375"/>
      <c r="G193" s="376"/>
      <c r="H193" s="376"/>
      <c r="I193" s="376"/>
      <c r="J193" s="376"/>
      <c r="K193" s="376"/>
      <c r="L193" s="376"/>
      <c r="M193" s="376"/>
      <c r="N193" s="376"/>
      <c r="O193" s="376"/>
      <c r="P193" s="376"/>
      <c r="Q193" s="376"/>
      <c r="R193" s="376"/>
      <c r="S193" s="376"/>
      <c r="T193" s="376"/>
      <c r="V193" s="703"/>
      <c r="W193" s="704"/>
      <c r="X193" s="701"/>
      <c r="Y193" s="701"/>
      <c r="Z193" s="701"/>
      <c r="AA193" s="701"/>
      <c r="AB193" s="701"/>
      <c r="AC193" s="701"/>
      <c r="AD193" s="701"/>
      <c r="AE193" s="701"/>
      <c r="AF193" s="701"/>
      <c r="AG193" s="701"/>
      <c r="AH193" s="701"/>
      <c r="AI193" s="701"/>
      <c r="AJ193" s="701"/>
      <c r="AK193" s="701"/>
      <c r="AL193" s="701"/>
      <c r="AM193" s="701"/>
      <c r="AN193" s="701"/>
      <c r="AO193" s="701"/>
      <c r="AP193" s="701"/>
      <c r="AQ193" s="701"/>
      <c r="AR193" s="701"/>
      <c r="AS193" s="701"/>
      <c r="AT193" s="701"/>
      <c r="AU193" s="701"/>
      <c r="AV193" s="701"/>
      <c r="AW193" s="701"/>
      <c r="AX193" s="701"/>
      <c r="AY193" s="701"/>
      <c r="AZ193" s="701"/>
      <c r="BA193" s="701"/>
      <c r="BB193" s="701"/>
      <c r="BC193" s="701"/>
      <c r="BD193" s="701"/>
      <c r="BE193" s="701"/>
      <c r="BF193" s="701"/>
      <c r="BG193" s="701"/>
      <c r="BH193" s="701"/>
      <c r="BI193" s="701"/>
      <c r="BJ193" s="701"/>
      <c r="BK193" s="701"/>
      <c r="BL193" s="701"/>
      <c r="BM193" s="701"/>
      <c r="BN193" s="701"/>
      <c r="BO193" s="701"/>
      <c r="BP193" s="701"/>
      <c r="BQ193" s="701"/>
      <c r="BR193" s="701"/>
      <c r="BS193" s="701"/>
      <c r="BT193" s="701"/>
      <c r="BU193" s="701"/>
      <c r="BV193" s="701"/>
      <c r="BW193" s="701"/>
      <c r="BX193" s="701"/>
      <c r="BY193" s="701"/>
      <c r="BZ193" s="701"/>
      <c r="CA193" s="701"/>
      <c r="CB193" s="701"/>
      <c r="CC193" s="701"/>
      <c r="CD193" s="701"/>
      <c r="CE193" s="701"/>
      <c r="CF193" s="701"/>
      <c r="CG193" s="701"/>
      <c r="CH193" s="701"/>
      <c r="CI193" s="701"/>
      <c r="CJ193" s="701"/>
      <c r="CK193" s="701"/>
      <c r="CL193" s="701"/>
      <c r="CM193" s="701"/>
      <c r="CN193" s="701"/>
      <c r="CO193" s="701"/>
      <c r="CP193" s="701"/>
      <c r="CQ193" s="701"/>
      <c r="CR193" s="701"/>
      <c r="CS193" s="701"/>
      <c r="CT193" s="701"/>
      <c r="CU193" s="701"/>
      <c r="CV193" s="701"/>
      <c r="CW193" s="701"/>
      <c r="CX193" s="701"/>
      <c r="CY193" s="701"/>
      <c r="CZ193" s="701"/>
      <c r="DA193" s="701"/>
      <c r="DB193" s="701"/>
      <c r="DC193" s="701"/>
      <c r="DD193" s="701"/>
      <c r="DE193" s="701"/>
      <c r="DF193" s="701"/>
      <c r="DG193" s="701"/>
      <c r="DH193" s="701"/>
      <c r="DI193" s="701"/>
      <c r="DJ193" s="701"/>
      <c r="DK193" s="701"/>
      <c r="DL193" s="701"/>
      <c r="DM193" s="701"/>
      <c r="DN193" s="701"/>
      <c r="DO193" s="701"/>
      <c r="DP193" s="701"/>
      <c r="DQ193" s="701"/>
    </row>
    <row r="194" spans="1:121" s="411" customFormat="1">
      <c r="A194" s="375"/>
      <c r="B194" s="375"/>
      <c r="G194" s="376"/>
      <c r="H194" s="376"/>
      <c r="I194" s="376"/>
      <c r="J194" s="376"/>
      <c r="K194" s="376"/>
      <c r="L194" s="376"/>
      <c r="M194" s="376"/>
      <c r="N194" s="376"/>
      <c r="O194" s="376"/>
      <c r="P194" s="376"/>
      <c r="Q194" s="376"/>
      <c r="R194" s="376"/>
      <c r="S194" s="376"/>
      <c r="T194" s="376"/>
      <c r="V194" s="703"/>
      <c r="W194" s="704"/>
      <c r="X194" s="701"/>
      <c r="Y194" s="701"/>
      <c r="Z194" s="701"/>
      <c r="AA194" s="701"/>
      <c r="AB194" s="701"/>
      <c r="AC194" s="701"/>
      <c r="AD194" s="701"/>
      <c r="AE194" s="701"/>
      <c r="AF194" s="701"/>
      <c r="AG194" s="701"/>
      <c r="AH194" s="701"/>
      <c r="AI194" s="701"/>
      <c r="AJ194" s="701"/>
      <c r="AK194" s="701"/>
      <c r="AL194" s="701"/>
      <c r="AM194" s="701"/>
      <c r="AN194" s="701"/>
      <c r="AO194" s="701"/>
      <c r="AP194" s="701"/>
      <c r="AQ194" s="701"/>
      <c r="AR194" s="701"/>
      <c r="AS194" s="701"/>
      <c r="AT194" s="701"/>
      <c r="AU194" s="701"/>
      <c r="AV194" s="701"/>
      <c r="AW194" s="701"/>
      <c r="AX194" s="701"/>
      <c r="AY194" s="701"/>
      <c r="AZ194" s="701"/>
      <c r="BA194" s="701"/>
      <c r="BB194" s="701"/>
      <c r="BC194" s="701"/>
      <c r="BD194" s="701"/>
      <c r="BE194" s="701"/>
      <c r="BF194" s="701"/>
      <c r="BG194" s="701"/>
      <c r="BH194" s="701"/>
      <c r="BI194" s="701"/>
      <c r="BJ194" s="701"/>
      <c r="BK194" s="701"/>
      <c r="BL194" s="701"/>
      <c r="BM194" s="701"/>
      <c r="BN194" s="701"/>
      <c r="BO194" s="701"/>
      <c r="BP194" s="701"/>
      <c r="BQ194" s="701"/>
      <c r="BR194" s="701"/>
      <c r="BS194" s="701"/>
      <c r="BT194" s="701"/>
      <c r="BU194" s="701"/>
      <c r="BV194" s="701"/>
      <c r="BW194" s="701"/>
      <c r="BX194" s="701"/>
      <c r="BY194" s="701"/>
      <c r="BZ194" s="701"/>
      <c r="CA194" s="701"/>
      <c r="CB194" s="701"/>
      <c r="CC194" s="701"/>
      <c r="CD194" s="701"/>
      <c r="CE194" s="701"/>
      <c r="CF194" s="701"/>
      <c r="CG194" s="701"/>
      <c r="CH194" s="701"/>
      <c r="CI194" s="701"/>
      <c r="CJ194" s="701"/>
      <c r="CK194" s="701"/>
      <c r="CL194" s="701"/>
      <c r="CM194" s="701"/>
      <c r="CN194" s="701"/>
      <c r="CO194" s="701"/>
      <c r="CP194" s="701"/>
      <c r="CQ194" s="701"/>
      <c r="CR194" s="701"/>
      <c r="CS194" s="701"/>
      <c r="CT194" s="701"/>
      <c r="CU194" s="701"/>
      <c r="CV194" s="701"/>
      <c r="CW194" s="701"/>
      <c r="CX194" s="701"/>
      <c r="CY194" s="701"/>
      <c r="CZ194" s="701"/>
      <c r="DA194" s="701"/>
      <c r="DB194" s="701"/>
      <c r="DC194" s="701"/>
      <c r="DD194" s="701"/>
      <c r="DE194" s="701"/>
      <c r="DF194" s="701"/>
      <c r="DG194" s="701"/>
      <c r="DH194" s="701"/>
      <c r="DI194" s="701"/>
      <c r="DJ194" s="701"/>
      <c r="DK194" s="701"/>
      <c r="DL194" s="701"/>
      <c r="DM194" s="701"/>
      <c r="DN194" s="701"/>
      <c r="DO194" s="701"/>
      <c r="DP194" s="701"/>
      <c r="DQ194" s="701"/>
    </row>
    <row r="195" spans="1:121" s="411" customFormat="1">
      <c r="A195" s="375"/>
      <c r="B195" s="375"/>
      <c r="G195" s="376"/>
      <c r="H195" s="376"/>
      <c r="I195" s="376"/>
      <c r="J195" s="376"/>
      <c r="K195" s="376"/>
      <c r="L195" s="376"/>
      <c r="M195" s="376"/>
      <c r="N195" s="376"/>
      <c r="O195" s="376"/>
      <c r="P195" s="376"/>
      <c r="Q195" s="376"/>
      <c r="R195" s="376"/>
      <c r="S195" s="376"/>
      <c r="T195" s="376"/>
      <c r="V195" s="703"/>
      <c r="W195" s="704"/>
      <c r="X195" s="701"/>
      <c r="Y195" s="701"/>
      <c r="Z195" s="701"/>
      <c r="AA195" s="701"/>
      <c r="AB195" s="701"/>
      <c r="AC195" s="701"/>
      <c r="AD195" s="701"/>
      <c r="AE195" s="701"/>
      <c r="AF195" s="701"/>
      <c r="AG195" s="701"/>
      <c r="AH195" s="701"/>
      <c r="AI195" s="701"/>
      <c r="AJ195" s="701"/>
      <c r="AK195" s="701"/>
      <c r="AL195" s="701"/>
      <c r="AM195" s="701"/>
      <c r="AN195" s="701"/>
      <c r="AO195" s="701"/>
      <c r="AP195" s="701"/>
      <c r="AQ195" s="701"/>
      <c r="AR195" s="701"/>
      <c r="AS195" s="701"/>
      <c r="AT195" s="701"/>
      <c r="AU195" s="701"/>
      <c r="AV195" s="701"/>
      <c r="AW195" s="701"/>
      <c r="AX195" s="701"/>
      <c r="AY195" s="701"/>
      <c r="AZ195" s="701"/>
      <c r="BA195" s="701"/>
      <c r="BB195" s="701"/>
      <c r="BC195" s="701"/>
      <c r="BD195" s="701"/>
      <c r="BE195" s="701"/>
      <c r="BF195" s="701"/>
      <c r="BG195" s="701"/>
      <c r="BH195" s="701"/>
      <c r="BI195" s="701"/>
      <c r="BJ195" s="701"/>
      <c r="BK195" s="701"/>
      <c r="BL195" s="701"/>
      <c r="BM195" s="701"/>
      <c r="BN195" s="701"/>
      <c r="BO195" s="701"/>
      <c r="BP195" s="701"/>
      <c r="BQ195" s="701"/>
      <c r="BR195" s="701"/>
      <c r="BS195" s="701"/>
      <c r="BT195" s="701"/>
      <c r="BU195" s="701"/>
      <c r="BV195" s="701"/>
      <c r="BW195" s="701"/>
      <c r="BX195" s="701"/>
      <c r="BY195" s="701"/>
      <c r="BZ195" s="701"/>
      <c r="CA195" s="701"/>
      <c r="CB195" s="701"/>
      <c r="CC195" s="701"/>
      <c r="CD195" s="701"/>
      <c r="CE195" s="701"/>
      <c r="CF195" s="701"/>
      <c r="CG195" s="701"/>
      <c r="CH195" s="701"/>
      <c r="CI195" s="701"/>
      <c r="CJ195" s="701"/>
      <c r="CK195" s="701"/>
      <c r="CL195" s="701"/>
      <c r="CM195" s="701"/>
      <c r="CN195" s="701"/>
      <c r="CO195" s="701"/>
      <c r="CP195" s="701"/>
      <c r="CQ195" s="701"/>
      <c r="CR195" s="701"/>
      <c r="CS195" s="701"/>
      <c r="CT195" s="701"/>
      <c r="CU195" s="701"/>
      <c r="CV195" s="701"/>
      <c r="CW195" s="701"/>
      <c r="CX195" s="701"/>
      <c r="CY195" s="701"/>
      <c r="CZ195" s="701"/>
      <c r="DA195" s="701"/>
      <c r="DB195" s="701"/>
      <c r="DC195" s="701"/>
      <c r="DD195" s="701"/>
      <c r="DE195" s="701"/>
      <c r="DF195" s="701"/>
      <c r="DG195" s="701"/>
      <c r="DH195" s="701"/>
      <c r="DI195" s="701"/>
      <c r="DJ195" s="701"/>
      <c r="DK195" s="701"/>
      <c r="DL195" s="701"/>
      <c r="DM195" s="701"/>
      <c r="DN195" s="701"/>
      <c r="DO195" s="701"/>
      <c r="DP195" s="701"/>
      <c r="DQ195" s="701"/>
    </row>
    <row r="196" spans="1:121" s="411" customFormat="1">
      <c r="A196" s="375"/>
      <c r="B196" s="375"/>
      <c r="G196" s="376"/>
      <c r="H196" s="376"/>
      <c r="I196" s="376"/>
      <c r="J196" s="376"/>
      <c r="K196" s="376"/>
      <c r="L196" s="376"/>
      <c r="M196" s="376"/>
      <c r="N196" s="376"/>
      <c r="O196" s="376"/>
      <c r="P196" s="376"/>
      <c r="Q196" s="376"/>
      <c r="R196" s="376"/>
      <c r="S196" s="376"/>
      <c r="T196" s="376"/>
      <c r="V196" s="703"/>
      <c r="W196" s="704"/>
      <c r="X196" s="701"/>
      <c r="Y196" s="701"/>
      <c r="Z196" s="701"/>
      <c r="AA196" s="701"/>
      <c r="AB196" s="701"/>
      <c r="AC196" s="701"/>
      <c r="AD196" s="701"/>
      <c r="AE196" s="701"/>
      <c r="AF196" s="701"/>
      <c r="AG196" s="701"/>
      <c r="AH196" s="701"/>
      <c r="AI196" s="701"/>
      <c r="AJ196" s="701"/>
      <c r="AK196" s="701"/>
      <c r="AL196" s="701"/>
      <c r="AM196" s="701"/>
      <c r="AN196" s="701"/>
      <c r="AO196" s="701"/>
      <c r="AP196" s="701"/>
      <c r="AQ196" s="701"/>
      <c r="AR196" s="701"/>
      <c r="AS196" s="701"/>
      <c r="AT196" s="701"/>
      <c r="AU196" s="701"/>
      <c r="AV196" s="701"/>
      <c r="AW196" s="701"/>
      <c r="AX196" s="701"/>
      <c r="AY196" s="701"/>
      <c r="AZ196" s="701"/>
      <c r="BA196" s="701"/>
      <c r="BB196" s="701"/>
      <c r="BC196" s="701"/>
      <c r="BD196" s="701"/>
      <c r="BE196" s="701"/>
      <c r="BF196" s="701"/>
      <c r="BG196" s="701"/>
      <c r="BH196" s="701"/>
      <c r="BI196" s="701"/>
      <c r="BJ196" s="701"/>
      <c r="BK196" s="701"/>
      <c r="BL196" s="701"/>
      <c r="BM196" s="701"/>
      <c r="BN196" s="701"/>
      <c r="BO196" s="701"/>
      <c r="BP196" s="701"/>
      <c r="BQ196" s="701"/>
      <c r="BR196" s="701"/>
      <c r="BS196" s="701"/>
      <c r="BT196" s="701"/>
      <c r="BU196" s="701"/>
      <c r="BV196" s="701"/>
      <c r="BW196" s="701"/>
      <c r="BX196" s="701"/>
      <c r="BY196" s="701"/>
      <c r="BZ196" s="701"/>
      <c r="CA196" s="701"/>
      <c r="CB196" s="701"/>
      <c r="CC196" s="701"/>
      <c r="CD196" s="701"/>
      <c r="CE196" s="701"/>
      <c r="CF196" s="701"/>
      <c r="CG196" s="701"/>
      <c r="CH196" s="701"/>
      <c r="CI196" s="701"/>
      <c r="CJ196" s="701"/>
      <c r="CK196" s="701"/>
      <c r="CL196" s="701"/>
      <c r="CM196" s="701"/>
      <c r="CN196" s="701"/>
      <c r="CO196" s="701"/>
      <c r="CP196" s="701"/>
      <c r="CQ196" s="701"/>
      <c r="CR196" s="701"/>
      <c r="CS196" s="701"/>
      <c r="CT196" s="701"/>
      <c r="CU196" s="701"/>
      <c r="CV196" s="701"/>
      <c r="CW196" s="701"/>
      <c r="CX196" s="701"/>
      <c r="CY196" s="701"/>
      <c r="CZ196" s="701"/>
      <c r="DA196" s="701"/>
      <c r="DB196" s="701"/>
      <c r="DC196" s="701"/>
      <c r="DD196" s="701"/>
      <c r="DE196" s="701"/>
      <c r="DF196" s="701"/>
      <c r="DG196" s="701"/>
      <c r="DH196" s="701"/>
      <c r="DI196" s="701"/>
      <c r="DJ196" s="701"/>
      <c r="DK196" s="701"/>
      <c r="DL196" s="701"/>
      <c r="DM196" s="701"/>
      <c r="DN196" s="701"/>
      <c r="DO196" s="701"/>
      <c r="DP196" s="701"/>
      <c r="DQ196" s="701"/>
    </row>
    <row r="197" spans="1:121" s="411" customFormat="1">
      <c r="A197" s="375"/>
      <c r="B197" s="375"/>
      <c r="G197" s="376"/>
      <c r="H197" s="376"/>
      <c r="I197" s="376"/>
      <c r="J197" s="376"/>
      <c r="K197" s="376"/>
      <c r="L197" s="376"/>
      <c r="M197" s="376"/>
      <c r="N197" s="376"/>
      <c r="O197" s="376"/>
      <c r="P197" s="376"/>
      <c r="Q197" s="376"/>
      <c r="R197" s="376"/>
      <c r="S197" s="376"/>
      <c r="T197" s="376"/>
      <c r="V197" s="703"/>
      <c r="W197" s="704"/>
      <c r="X197" s="701"/>
      <c r="Y197" s="701"/>
      <c r="Z197" s="701"/>
      <c r="AA197" s="701"/>
      <c r="AB197" s="701"/>
      <c r="AC197" s="701"/>
      <c r="AD197" s="701"/>
      <c r="AE197" s="701"/>
      <c r="AF197" s="701"/>
      <c r="AG197" s="701"/>
      <c r="AH197" s="701"/>
      <c r="AI197" s="701"/>
      <c r="AJ197" s="701"/>
      <c r="AK197" s="701"/>
      <c r="AL197" s="701"/>
      <c r="AM197" s="701"/>
      <c r="AN197" s="701"/>
      <c r="AO197" s="701"/>
      <c r="AP197" s="701"/>
      <c r="AQ197" s="701"/>
      <c r="AR197" s="701"/>
      <c r="AS197" s="701"/>
      <c r="AT197" s="701"/>
      <c r="AU197" s="701"/>
      <c r="AV197" s="701"/>
      <c r="AW197" s="701"/>
      <c r="AX197" s="701"/>
      <c r="AY197" s="701"/>
      <c r="AZ197" s="701"/>
      <c r="BA197" s="701"/>
      <c r="BB197" s="701"/>
      <c r="BC197" s="701"/>
      <c r="BD197" s="701"/>
      <c r="BE197" s="701"/>
      <c r="BF197" s="701"/>
      <c r="BG197" s="701"/>
      <c r="BH197" s="701"/>
      <c r="BI197" s="701"/>
      <c r="BJ197" s="701"/>
      <c r="BK197" s="701"/>
      <c r="BL197" s="701"/>
      <c r="BM197" s="701"/>
      <c r="BN197" s="701"/>
      <c r="BO197" s="701"/>
      <c r="BP197" s="701"/>
      <c r="BQ197" s="701"/>
      <c r="BR197" s="701"/>
      <c r="BS197" s="701"/>
      <c r="BT197" s="701"/>
      <c r="BU197" s="701"/>
      <c r="BV197" s="701"/>
      <c r="BW197" s="701"/>
      <c r="BX197" s="701"/>
      <c r="BY197" s="701"/>
      <c r="BZ197" s="701"/>
      <c r="CA197" s="701"/>
      <c r="CB197" s="701"/>
      <c r="CC197" s="701"/>
      <c r="CD197" s="701"/>
      <c r="CE197" s="701"/>
      <c r="CF197" s="701"/>
      <c r="CG197" s="701"/>
      <c r="CH197" s="701"/>
      <c r="CI197" s="701"/>
      <c r="CJ197" s="701"/>
      <c r="CK197" s="701"/>
      <c r="CL197" s="701"/>
      <c r="CM197" s="701"/>
      <c r="CN197" s="701"/>
      <c r="CO197" s="701"/>
      <c r="CP197" s="701"/>
      <c r="CQ197" s="701"/>
      <c r="CR197" s="701"/>
      <c r="CS197" s="701"/>
      <c r="CT197" s="701"/>
      <c r="CU197" s="701"/>
      <c r="CV197" s="701"/>
      <c r="CW197" s="701"/>
      <c r="CX197" s="701"/>
      <c r="CY197" s="701"/>
      <c r="CZ197" s="701"/>
      <c r="DA197" s="701"/>
      <c r="DB197" s="701"/>
      <c r="DC197" s="701"/>
      <c r="DD197" s="701"/>
      <c r="DE197" s="701"/>
      <c r="DF197" s="701"/>
      <c r="DG197" s="701"/>
      <c r="DH197" s="701"/>
      <c r="DI197" s="701"/>
      <c r="DJ197" s="701"/>
      <c r="DK197" s="701"/>
      <c r="DL197" s="701"/>
      <c r="DM197" s="701"/>
      <c r="DN197" s="701"/>
      <c r="DO197" s="701"/>
      <c r="DP197" s="701"/>
      <c r="DQ197" s="701"/>
    </row>
    <row r="198" spans="1:121" s="411" customFormat="1">
      <c r="A198" s="375"/>
      <c r="B198" s="375"/>
      <c r="G198" s="376"/>
      <c r="H198" s="376"/>
      <c r="I198" s="376"/>
      <c r="J198" s="376"/>
      <c r="K198" s="376"/>
      <c r="L198" s="376"/>
      <c r="M198" s="376"/>
      <c r="N198" s="376"/>
      <c r="O198" s="376"/>
      <c r="P198" s="376"/>
      <c r="Q198" s="376"/>
      <c r="R198" s="376"/>
      <c r="S198" s="376"/>
      <c r="T198" s="376"/>
      <c r="V198" s="703"/>
      <c r="W198" s="704"/>
      <c r="X198" s="701"/>
      <c r="Y198" s="701"/>
      <c r="Z198" s="701"/>
      <c r="AA198" s="701"/>
      <c r="AB198" s="701"/>
      <c r="AC198" s="701"/>
      <c r="AD198" s="701"/>
      <c r="AE198" s="701"/>
      <c r="AF198" s="701"/>
      <c r="AG198" s="701"/>
      <c r="AH198" s="701"/>
      <c r="AI198" s="701"/>
      <c r="AJ198" s="701"/>
      <c r="AK198" s="701"/>
      <c r="AL198" s="701"/>
      <c r="AM198" s="701"/>
      <c r="AN198" s="701"/>
      <c r="AO198" s="701"/>
      <c r="AP198" s="701"/>
      <c r="AQ198" s="701"/>
      <c r="AR198" s="701"/>
      <c r="AS198" s="701"/>
      <c r="AT198" s="701"/>
      <c r="AU198" s="701"/>
      <c r="AV198" s="701"/>
      <c r="AW198" s="701"/>
      <c r="AX198" s="701"/>
      <c r="AY198" s="701"/>
      <c r="AZ198" s="701"/>
      <c r="BA198" s="701"/>
      <c r="BB198" s="701"/>
      <c r="BC198" s="701"/>
      <c r="BD198" s="701"/>
      <c r="BE198" s="701"/>
      <c r="BF198" s="701"/>
      <c r="BG198" s="701"/>
      <c r="BH198" s="701"/>
      <c r="BI198" s="701"/>
      <c r="BJ198" s="701"/>
      <c r="BK198" s="701"/>
      <c r="BL198" s="701"/>
      <c r="BM198" s="701"/>
      <c r="BN198" s="701"/>
      <c r="BO198" s="701"/>
      <c r="BP198" s="701"/>
      <c r="BQ198" s="701"/>
      <c r="BR198" s="701"/>
      <c r="BS198" s="701"/>
      <c r="BT198" s="701"/>
      <c r="BU198" s="701"/>
      <c r="BV198" s="701"/>
      <c r="BW198" s="701"/>
      <c r="BX198" s="701"/>
      <c r="BY198" s="701"/>
      <c r="BZ198" s="701"/>
      <c r="CA198" s="701"/>
      <c r="CB198" s="701"/>
      <c r="CC198" s="701"/>
      <c r="CD198" s="701"/>
      <c r="CE198" s="701"/>
      <c r="CF198" s="701"/>
      <c r="CG198" s="701"/>
      <c r="CH198" s="701"/>
      <c r="CI198" s="701"/>
      <c r="CJ198" s="701"/>
      <c r="CK198" s="701"/>
      <c r="CL198" s="701"/>
      <c r="CM198" s="701"/>
      <c r="CN198" s="701"/>
      <c r="CO198" s="701"/>
      <c r="CP198" s="701"/>
      <c r="CQ198" s="701"/>
      <c r="CR198" s="701"/>
      <c r="CS198" s="701"/>
      <c r="CT198" s="701"/>
      <c r="CU198" s="701"/>
      <c r="CV198" s="701"/>
      <c r="CW198" s="701"/>
      <c r="CX198" s="701"/>
      <c r="CY198" s="701"/>
      <c r="CZ198" s="701"/>
      <c r="DA198" s="701"/>
      <c r="DB198" s="701"/>
      <c r="DC198" s="701"/>
      <c r="DD198" s="701"/>
      <c r="DE198" s="701"/>
      <c r="DF198" s="701"/>
      <c r="DG198" s="701"/>
      <c r="DH198" s="701"/>
      <c r="DI198" s="701"/>
      <c r="DJ198" s="701"/>
      <c r="DK198" s="701"/>
      <c r="DL198" s="701"/>
      <c r="DM198" s="701"/>
      <c r="DN198" s="701"/>
      <c r="DO198" s="701"/>
      <c r="DP198" s="701"/>
      <c r="DQ198" s="701"/>
    </row>
    <row r="199" spans="1:121" s="411" customFormat="1">
      <c r="A199" s="375"/>
      <c r="B199" s="375"/>
      <c r="G199" s="376"/>
      <c r="H199" s="376"/>
      <c r="I199" s="376"/>
      <c r="J199" s="376"/>
      <c r="K199" s="376"/>
      <c r="L199" s="376"/>
      <c r="M199" s="376"/>
      <c r="N199" s="376"/>
      <c r="O199" s="376"/>
      <c r="P199" s="376"/>
      <c r="Q199" s="376"/>
      <c r="R199" s="376"/>
      <c r="S199" s="376"/>
      <c r="T199" s="376"/>
      <c r="V199" s="703"/>
      <c r="W199" s="704"/>
      <c r="X199" s="701"/>
      <c r="Y199" s="701"/>
      <c r="Z199" s="701"/>
      <c r="AA199" s="701"/>
      <c r="AB199" s="701"/>
      <c r="AC199" s="701"/>
      <c r="AD199" s="701"/>
      <c r="AE199" s="701"/>
      <c r="AF199" s="701"/>
      <c r="AG199" s="701"/>
      <c r="AH199" s="701"/>
      <c r="AI199" s="701"/>
      <c r="AJ199" s="701"/>
      <c r="AK199" s="701"/>
      <c r="AL199" s="701"/>
      <c r="AM199" s="701"/>
      <c r="AN199" s="701"/>
      <c r="AO199" s="701"/>
      <c r="AP199" s="701"/>
      <c r="AQ199" s="701"/>
      <c r="AR199" s="701"/>
      <c r="AS199" s="701"/>
      <c r="AT199" s="701"/>
      <c r="AU199" s="701"/>
      <c r="AV199" s="701"/>
      <c r="AW199" s="701"/>
      <c r="AX199" s="701"/>
      <c r="AY199" s="701"/>
      <c r="AZ199" s="701"/>
      <c r="BA199" s="701"/>
      <c r="BB199" s="701"/>
      <c r="BC199" s="701"/>
      <c r="BD199" s="701"/>
      <c r="BE199" s="701"/>
      <c r="BF199" s="701"/>
      <c r="BG199" s="701"/>
      <c r="BH199" s="701"/>
      <c r="BI199" s="701"/>
      <c r="BJ199" s="701"/>
      <c r="BK199" s="701"/>
      <c r="BL199" s="701"/>
      <c r="BM199" s="701"/>
      <c r="BN199" s="701"/>
      <c r="BO199" s="701"/>
      <c r="BP199" s="701"/>
      <c r="BQ199" s="701"/>
      <c r="BR199" s="701"/>
      <c r="BS199" s="701"/>
      <c r="BT199" s="701"/>
      <c r="BU199" s="701"/>
      <c r="BV199" s="701"/>
      <c r="BW199" s="701"/>
      <c r="BX199" s="701"/>
      <c r="BY199" s="701"/>
      <c r="BZ199" s="701"/>
      <c r="CA199" s="701"/>
      <c r="CB199" s="701"/>
      <c r="CC199" s="701"/>
      <c r="CD199" s="701"/>
      <c r="CE199" s="701"/>
      <c r="CF199" s="701"/>
      <c r="CG199" s="701"/>
      <c r="CH199" s="701"/>
      <c r="CI199" s="701"/>
      <c r="CJ199" s="701"/>
      <c r="CK199" s="701"/>
      <c r="CL199" s="701"/>
      <c r="CM199" s="701"/>
      <c r="CN199" s="701"/>
      <c r="CO199" s="701"/>
      <c r="CP199" s="701"/>
      <c r="CQ199" s="701"/>
      <c r="CR199" s="701"/>
      <c r="CS199" s="701"/>
      <c r="CT199" s="701"/>
      <c r="CU199" s="701"/>
      <c r="CV199" s="701"/>
      <c r="CW199" s="701"/>
      <c r="CX199" s="701"/>
      <c r="CY199" s="701"/>
      <c r="CZ199" s="701"/>
      <c r="DA199" s="701"/>
      <c r="DB199" s="701"/>
      <c r="DC199" s="701"/>
      <c r="DD199" s="701"/>
      <c r="DE199" s="701"/>
      <c r="DF199" s="701"/>
      <c r="DG199" s="701"/>
      <c r="DH199" s="701"/>
      <c r="DI199" s="701"/>
      <c r="DJ199" s="701"/>
      <c r="DK199" s="701"/>
      <c r="DL199" s="701"/>
      <c r="DM199" s="701"/>
      <c r="DN199" s="701"/>
      <c r="DO199" s="701"/>
      <c r="DP199" s="701"/>
      <c r="DQ199" s="701"/>
    </row>
    <row r="200" spans="1:121" s="411" customFormat="1">
      <c r="A200" s="375"/>
      <c r="B200" s="375"/>
      <c r="G200" s="376"/>
      <c r="H200" s="376"/>
      <c r="I200" s="376"/>
      <c r="J200" s="376"/>
      <c r="K200" s="376"/>
      <c r="L200" s="376"/>
      <c r="M200" s="376"/>
      <c r="N200" s="376"/>
      <c r="O200" s="376"/>
      <c r="P200" s="376"/>
      <c r="Q200" s="376"/>
      <c r="R200" s="376"/>
      <c r="S200" s="376"/>
      <c r="T200" s="376"/>
      <c r="V200" s="703"/>
      <c r="W200" s="704"/>
      <c r="X200" s="701"/>
      <c r="Y200" s="701"/>
      <c r="Z200" s="701"/>
      <c r="AA200" s="701"/>
      <c r="AB200" s="701"/>
      <c r="AC200" s="701"/>
      <c r="AD200" s="701"/>
      <c r="AE200" s="701"/>
      <c r="AF200" s="701"/>
      <c r="AG200" s="701"/>
      <c r="AH200" s="701"/>
      <c r="AI200" s="701"/>
      <c r="AJ200" s="701"/>
      <c r="AK200" s="701"/>
      <c r="AL200" s="701"/>
      <c r="AM200" s="701"/>
      <c r="AN200" s="701"/>
      <c r="AO200" s="701"/>
      <c r="AP200" s="701"/>
      <c r="AQ200" s="701"/>
      <c r="AR200" s="701"/>
      <c r="AS200" s="701"/>
      <c r="AT200" s="701"/>
      <c r="AU200" s="701"/>
      <c r="AV200" s="701"/>
      <c r="AW200" s="701"/>
      <c r="AX200" s="701"/>
      <c r="AY200" s="701"/>
      <c r="AZ200" s="701"/>
      <c r="BA200" s="701"/>
      <c r="BB200" s="701"/>
      <c r="BC200" s="701"/>
      <c r="BD200" s="701"/>
      <c r="BE200" s="701"/>
      <c r="BF200" s="701"/>
      <c r="BG200" s="701"/>
      <c r="BH200" s="701"/>
      <c r="BI200" s="701"/>
      <c r="BJ200" s="701"/>
      <c r="BK200" s="701"/>
      <c r="BL200" s="701"/>
      <c r="BM200" s="701"/>
      <c r="BN200" s="701"/>
      <c r="BO200" s="701"/>
      <c r="BP200" s="701"/>
      <c r="BQ200" s="701"/>
      <c r="BR200" s="701"/>
      <c r="BS200" s="701"/>
      <c r="BT200" s="701"/>
      <c r="BU200" s="701"/>
      <c r="BV200" s="701"/>
      <c r="BW200" s="701"/>
      <c r="BX200" s="701"/>
      <c r="BY200" s="701"/>
      <c r="BZ200" s="701"/>
      <c r="CA200" s="701"/>
      <c r="CB200" s="701"/>
      <c r="CC200" s="701"/>
      <c r="CD200" s="701"/>
      <c r="CE200" s="701"/>
      <c r="CF200" s="701"/>
      <c r="CG200" s="701"/>
      <c r="CH200" s="701"/>
      <c r="CI200" s="701"/>
      <c r="CJ200" s="701"/>
      <c r="CK200" s="701"/>
      <c r="CL200" s="701"/>
      <c r="CM200" s="701"/>
      <c r="CN200" s="701"/>
      <c r="CO200" s="701"/>
      <c r="CP200" s="701"/>
      <c r="CQ200" s="701"/>
      <c r="CR200" s="701"/>
      <c r="CS200" s="701"/>
      <c r="CT200" s="701"/>
      <c r="CU200" s="701"/>
      <c r="CV200" s="701"/>
      <c r="CW200" s="701"/>
      <c r="CX200" s="701"/>
      <c r="CY200" s="701"/>
      <c r="CZ200" s="701"/>
      <c r="DA200" s="701"/>
      <c r="DB200" s="701"/>
      <c r="DC200" s="701"/>
      <c r="DD200" s="701"/>
      <c r="DE200" s="701"/>
      <c r="DF200" s="701"/>
      <c r="DG200" s="701"/>
      <c r="DH200" s="701"/>
      <c r="DI200" s="701"/>
      <c r="DJ200" s="701"/>
      <c r="DK200" s="701"/>
      <c r="DL200" s="701"/>
      <c r="DM200" s="701"/>
      <c r="DN200" s="701"/>
      <c r="DO200" s="701"/>
      <c r="DP200" s="701"/>
      <c r="DQ200" s="701"/>
    </row>
    <row r="201" spans="1:121" s="411" customFormat="1">
      <c r="A201" s="375"/>
      <c r="B201" s="375"/>
      <c r="G201" s="376"/>
      <c r="H201" s="376"/>
      <c r="I201" s="376"/>
      <c r="J201" s="376"/>
      <c r="K201" s="376"/>
      <c r="L201" s="376"/>
      <c r="M201" s="376"/>
      <c r="N201" s="376"/>
      <c r="O201" s="376"/>
      <c r="P201" s="376"/>
      <c r="Q201" s="376"/>
      <c r="R201" s="376"/>
      <c r="S201" s="376"/>
      <c r="T201" s="376"/>
      <c r="V201" s="703"/>
      <c r="W201" s="704"/>
      <c r="X201" s="701"/>
      <c r="Y201" s="701"/>
      <c r="Z201" s="701"/>
      <c r="AA201" s="701"/>
      <c r="AB201" s="701"/>
      <c r="AC201" s="701"/>
      <c r="AD201" s="701"/>
      <c r="AE201" s="701"/>
      <c r="AF201" s="701"/>
      <c r="AG201" s="701"/>
      <c r="AH201" s="701"/>
      <c r="AI201" s="701"/>
      <c r="AJ201" s="701"/>
      <c r="AK201" s="701"/>
      <c r="AL201" s="701"/>
      <c r="AM201" s="701"/>
      <c r="AN201" s="701"/>
      <c r="AO201" s="701"/>
      <c r="AP201" s="701"/>
      <c r="AQ201" s="701"/>
      <c r="AR201" s="701"/>
      <c r="AS201" s="701"/>
      <c r="AT201" s="701"/>
      <c r="AU201" s="701"/>
      <c r="AV201" s="701"/>
      <c r="AW201" s="701"/>
      <c r="AX201" s="701"/>
      <c r="AY201" s="701"/>
      <c r="AZ201" s="701"/>
      <c r="BA201" s="701"/>
      <c r="BB201" s="701"/>
      <c r="BC201" s="701"/>
      <c r="BD201" s="701"/>
      <c r="BE201" s="701"/>
      <c r="BF201" s="701"/>
      <c r="BG201" s="701"/>
      <c r="BH201" s="701"/>
      <c r="BI201" s="701"/>
      <c r="BJ201" s="701"/>
      <c r="BK201" s="701"/>
      <c r="BL201" s="701"/>
      <c r="BM201" s="701"/>
      <c r="BN201" s="701"/>
      <c r="BO201" s="701"/>
      <c r="BP201" s="701"/>
      <c r="BQ201" s="701"/>
      <c r="BR201" s="701"/>
      <c r="BS201" s="701"/>
      <c r="BT201" s="701"/>
      <c r="BU201" s="701"/>
      <c r="BV201" s="701"/>
      <c r="BW201" s="701"/>
      <c r="BX201" s="701"/>
      <c r="BY201" s="701"/>
      <c r="BZ201" s="701"/>
      <c r="CA201" s="701"/>
      <c r="CB201" s="701"/>
      <c r="CC201" s="701"/>
      <c r="CD201" s="701"/>
      <c r="CE201" s="701"/>
      <c r="CF201" s="701"/>
      <c r="CG201" s="701"/>
      <c r="CH201" s="701"/>
      <c r="CI201" s="701"/>
      <c r="CJ201" s="701"/>
      <c r="CK201" s="701"/>
      <c r="CL201" s="701"/>
      <c r="CM201" s="701"/>
      <c r="CN201" s="701"/>
      <c r="CO201" s="701"/>
      <c r="CP201" s="701"/>
      <c r="CQ201" s="701"/>
      <c r="CR201" s="701"/>
      <c r="CS201" s="701"/>
      <c r="CT201" s="701"/>
      <c r="CU201" s="701"/>
      <c r="CV201" s="701"/>
      <c r="CW201" s="701"/>
      <c r="CX201" s="701"/>
      <c r="CY201" s="701"/>
      <c r="CZ201" s="701"/>
      <c r="DA201" s="701"/>
      <c r="DB201" s="701"/>
      <c r="DC201" s="701"/>
      <c r="DD201" s="701"/>
      <c r="DE201" s="701"/>
      <c r="DF201" s="701"/>
      <c r="DG201" s="701"/>
      <c r="DH201" s="701"/>
      <c r="DI201" s="701"/>
      <c r="DJ201" s="701"/>
      <c r="DK201" s="701"/>
      <c r="DL201" s="701"/>
      <c r="DM201" s="701"/>
      <c r="DN201" s="701"/>
      <c r="DO201" s="701"/>
      <c r="DP201" s="701"/>
      <c r="DQ201" s="701"/>
    </row>
    <row r="202" spans="1:121" s="411" customFormat="1">
      <c r="A202" s="375"/>
      <c r="B202" s="375"/>
      <c r="G202" s="376"/>
      <c r="H202" s="376"/>
      <c r="I202" s="376"/>
      <c r="J202" s="376"/>
      <c r="K202" s="376"/>
      <c r="L202" s="376"/>
      <c r="M202" s="376"/>
      <c r="N202" s="376"/>
      <c r="O202" s="376"/>
      <c r="P202" s="376"/>
      <c r="Q202" s="376"/>
      <c r="R202" s="376"/>
      <c r="S202" s="376"/>
      <c r="T202" s="376"/>
      <c r="V202" s="703"/>
      <c r="W202" s="704"/>
      <c r="X202" s="701"/>
      <c r="Y202" s="701"/>
      <c r="Z202" s="701"/>
      <c r="AA202" s="701"/>
      <c r="AB202" s="701"/>
      <c r="AC202" s="701"/>
      <c r="AD202" s="701"/>
      <c r="AE202" s="701"/>
      <c r="AF202" s="701"/>
      <c r="AG202" s="701"/>
      <c r="AH202" s="701"/>
      <c r="AI202" s="701"/>
      <c r="AJ202" s="701"/>
      <c r="AK202" s="701"/>
      <c r="AL202" s="701"/>
      <c r="AM202" s="701"/>
      <c r="AN202" s="701"/>
      <c r="AO202" s="701"/>
      <c r="AP202" s="701"/>
      <c r="AQ202" s="701"/>
      <c r="AR202" s="701"/>
      <c r="AS202" s="701"/>
      <c r="AT202" s="701"/>
      <c r="AU202" s="701"/>
      <c r="AV202" s="701"/>
      <c r="AW202" s="701"/>
      <c r="AX202" s="701"/>
      <c r="AY202" s="701"/>
      <c r="AZ202" s="701"/>
      <c r="BA202" s="701"/>
      <c r="BB202" s="701"/>
      <c r="BC202" s="701"/>
      <c r="BD202" s="701"/>
      <c r="BE202" s="701"/>
      <c r="BF202" s="701"/>
      <c r="BG202" s="701"/>
      <c r="BH202" s="701"/>
      <c r="BI202" s="701"/>
      <c r="BJ202" s="701"/>
      <c r="BK202" s="701"/>
      <c r="BL202" s="701"/>
      <c r="BM202" s="701"/>
      <c r="BN202" s="701"/>
      <c r="BO202" s="701"/>
      <c r="BP202" s="701"/>
      <c r="BQ202" s="701"/>
      <c r="BR202" s="701"/>
      <c r="BS202" s="701"/>
      <c r="BT202" s="701"/>
      <c r="BU202" s="701"/>
      <c r="BV202" s="701"/>
      <c r="BW202" s="701"/>
      <c r="BX202" s="701"/>
      <c r="BY202" s="701"/>
      <c r="BZ202" s="701"/>
      <c r="CA202" s="701"/>
      <c r="CB202" s="701"/>
      <c r="CC202" s="701"/>
      <c r="CD202" s="701"/>
      <c r="CE202" s="701"/>
      <c r="CF202" s="701"/>
      <c r="CG202" s="701"/>
      <c r="CH202" s="701"/>
      <c r="CI202" s="701"/>
      <c r="CJ202" s="701"/>
      <c r="CK202" s="701"/>
      <c r="CL202" s="701"/>
      <c r="CM202" s="701"/>
      <c r="CN202" s="701"/>
      <c r="CO202" s="701"/>
      <c r="CP202" s="701"/>
      <c r="CQ202" s="701"/>
      <c r="CR202" s="701"/>
      <c r="CS202" s="701"/>
      <c r="CT202" s="701"/>
      <c r="CU202" s="701"/>
      <c r="CV202" s="701"/>
      <c r="CW202" s="701"/>
      <c r="CX202" s="701"/>
      <c r="CY202" s="701"/>
      <c r="CZ202" s="701"/>
      <c r="DA202" s="701"/>
      <c r="DB202" s="701"/>
      <c r="DC202" s="701"/>
      <c r="DD202" s="701"/>
      <c r="DE202" s="701"/>
      <c r="DF202" s="701"/>
      <c r="DG202" s="701"/>
      <c r="DH202" s="701"/>
      <c r="DI202" s="701"/>
      <c r="DJ202" s="701"/>
      <c r="DK202" s="701"/>
      <c r="DL202" s="701"/>
      <c r="DM202" s="701"/>
      <c r="DN202" s="701"/>
      <c r="DO202" s="701"/>
      <c r="DP202" s="701"/>
      <c r="DQ202" s="701"/>
    </row>
    <row r="203" spans="1:121" s="411" customFormat="1">
      <c r="A203" s="375"/>
      <c r="B203" s="375"/>
      <c r="G203" s="376"/>
      <c r="H203" s="376"/>
      <c r="I203" s="376"/>
      <c r="J203" s="376"/>
      <c r="K203" s="376"/>
      <c r="L203" s="376"/>
      <c r="M203" s="376"/>
      <c r="N203" s="376"/>
      <c r="O203" s="376"/>
      <c r="P203" s="376"/>
      <c r="Q203" s="376"/>
      <c r="R203" s="376"/>
      <c r="S203" s="376"/>
      <c r="T203" s="376"/>
      <c r="V203" s="703"/>
      <c r="W203" s="704"/>
      <c r="X203" s="701"/>
      <c r="Y203" s="701"/>
      <c r="Z203" s="701"/>
      <c r="AA203" s="701"/>
      <c r="AB203" s="701"/>
      <c r="AC203" s="701"/>
      <c r="AD203" s="701"/>
      <c r="AE203" s="701"/>
      <c r="AF203" s="701"/>
      <c r="AG203" s="701"/>
      <c r="AH203" s="701"/>
      <c r="AI203" s="701"/>
      <c r="AJ203" s="701"/>
      <c r="AK203" s="701"/>
      <c r="AL203" s="701"/>
      <c r="AM203" s="701"/>
      <c r="AN203" s="701"/>
      <c r="AO203" s="701"/>
      <c r="AP203" s="701"/>
      <c r="AQ203" s="701"/>
      <c r="AR203" s="701"/>
      <c r="AS203" s="701"/>
      <c r="AT203" s="701"/>
      <c r="AU203" s="701"/>
      <c r="AV203" s="701"/>
      <c r="AW203" s="701"/>
      <c r="AX203" s="701"/>
      <c r="AY203" s="701"/>
      <c r="AZ203" s="701"/>
      <c r="BA203" s="701"/>
      <c r="BB203" s="701"/>
      <c r="BC203" s="701"/>
      <c r="BD203" s="701"/>
      <c r="BE203" s="701"/>
      <c r="BF203" s="701"/>
      <c r="BG203" s="701"/>
      <c r="BH203" s="701"/>
      <c r="BI203" s="701"/>
      <c r="BJ203" s="701"/>
      <c r="BK203" s="701"/>
      <c r="BL203" s="701"/>
      <c r="BM203" s="701"/>
      <c r="BN203" s="701"/>
      <c r="BO203" s="701"/>
      <c r="BP203" s="701"/>
      <c r="BQ203" s="701"/>
      <c r="BR203" s="701"/>
      <c r="BS203" s="701"/>
      <c r="BT203" s="701"/>
      <c r="BU203" s="701"/>
      <c r="BV203" s="701"/>
      <c r="BW203" s="701"/>
      <c r="BX203" s="701"/>
      <c r="BY203" s="701"/>
      <c r="BZ203" s="701"/>
      <c r="CA203" s="701"/>
      <c r="CB203" s="701"/>
      <c r="CC203" s="701"/>
      <c r="CD203" s="701"/>
      <c r="CE203" s="701"/>
      <c r="CF203" s="701"/>
      <c r="CG203" s="701"/>
      <c r="CH203" s="701"/>
      <c r="CI203" s="701"/>
      <c r="CJ203" s="701"/>
      <c r="CK203" s="701"/>
      <c r="CL203" s="701"/>
      <c r="CM203" s="701"/>
      <c r="CN203" s="701"/>
      <c r="CO203" s="701"/>
      <c r="CP203" s="701"/>
      <c r="CQ203" s="701"/>
      <c r="CR203" s="701"/>
      <c r="CS203" s="701"/>
      <c r="CT203" s="701"/>
      <c r="CU203" s="701"/>
      <c r="CV203" s="701"/>
      <c r="CW203" s="701"/>
      <c r="CX203" s="701"/>
      <c r="CY203" s="701"/>
      <c r="CZ203" s="701"/>
      <c r="DA203" s="701"/>
      <c r="DB203" s="701"/>
      <c r="DC203" s="701"/>
      <c r="DD203" s="701"/>
      <c r="DE203" s="701"/>
      <c r="DF203" s="701"/>
      <c r="DG203" s="701"/>
      <c r="DH203" s="701"/>
      <c r="DI203" s="701"/>
      <c r="DJ203" s="701"/>
      <c r="DK203" s="701"/>
      <c r="DL203" s="701"/>
      <c r="DM203" s="701"/>
      <c r="DN203" s="701"/>
      <c r="DO203" s="701"/>
      <c r="DP203" s="701"/>
      <c r="DQ203" s="701"/>
    </row>
    <row r="204" spans="1:121" s="411" customFormat="1">
      <c r="A204" s="375"/>
      <c r="B204" s="375"/>
      <c r="G204" s="376"/>
      <c r="H204" s="376"/>
      <c r="I204" s="376"/>
      <c r="J204" s="376"/>
      <c r="K204" s="376"/>
      <c r="L204" s="376"/>
      <c r="M204" s="376"/>
      <c r="N204" s="376"/>
      <c r="O204" s="376"/>
      <c r="P204" s="376"/>
      <c r="Q204" s="376"/>
      <c r="R204" s="376"/>
      <c r="S204" s="376"/>
      <c r="T204" s="376"/>
      <c r="V204" s="703"/>
      <c r="W204" s="704"/>
      <c r="X204" s="701"/>
      <c r="Y204" s="701"/>
      <c r="Z204" s="701"/>
      <c r="AA204" s="701"/>
      <c r="AB204" s="701"/>
      <c r="AC204" s="701"/>
      <c r="AD204" s="701"/>
      <c r="AE204" s="701"/>
      <c r="AF204" s="701"/>
      <c r="AG204" s="701"/>
      <c r="AH204" s="701"/>
      <c r="AI204" s="701"/>
      <c r="AJ204" s="701"/>
      <c r="AK204" s="701"/>
      <c r="AL204" s="701"/>
      <c r="AM204" s="701"/>
      <c r="AN204" s="701"/>
      <c r="AO204" s="701"/>
      <c r="AP204" s="701"/>
      <c r="AQ204" s="701"/>
      <c r="AR204" s="701"/>
      <c r="AS204" s="701"/>
      <c r="AT204" s="701"/>
      <c r="AU204" s="701"/>
      <c r="AV204" s="701"/>
      <c r="AW204" s="701"/>
      <c r="AX204" s="701"/>
      <c r="AY204" s="701"/>
      <c r="AZ204" s="701"/>
      <c r="BA204" s="701"/>
      <c r="BB204" s="701"/>
      <c r="BC204" s="701"/>
      <c r="BD204" s="701"/>
      <c r="BE204" s="701"/>
      <c r="BF204" s="701"/>
      <c r="BG204" s="701"/>
      <c r="BH204" s="701"/>
      <c r="BI204" s="701"/>
      <c r="BJ204" s="701"/>
      <c r="BK204" s="701"/>
      <c r="BL204" s="701"/>
      <c r="BM204" s="701"/>
      <c r="BN204" s="701"/>
      <c r="BO204" s="701"/>
      <c r="BP204" s="701"/>
      <c r="BQ204" s="701"/>
      <c r="BR204" s="701"/>
      <c r="BS204" s="701"/>
      <c r="BT204" s="701"/>
      <c r="BU204" s="701"/>
      <c r="BV204" s="701"/>
      <c r="BW204" s="701"/>
      <c r="BX204" s="701"/>
      <c r="BY204" s="701"/>
      <c r="BZ204" s="701"/>
      <c r="CA204" s="701"/>
      <c r="CB204" s="701"/>
      <c r="CC204" s="701"/>
      <c r="CD204" s="701"/>
      <c r="CE204" s="701"/>
      <c r="CF204" s="701"/>
      <c r="CG204" s="701"/>
      <c r="CH204" s="701"/>
      <c r="CI204" s="701"/>
      <c r="CJ204" s="701"/>
      <c r="CK204" s="701"/>
      <c r="CL204" s="701"/>
      <c r="CM204" s="701"/>
      <c r="CN204" s="701"/>
      <c r="CO204" s="701"/>
      <c r="CP204" s="701"/>
      <c r="CQ204" s="701"/>
      <c r="CR204" s="701"/>
      <c r="CS204" s="701"/>
      <c r="CT204" s="701"/>
      <c r="CU204" s="701"/>
      <c r="CV204" s="701"/>
      <c r="CW204" s="701"/>
      <c r="CX204" s="701"/>
      <c r="CY204" s="701"/>
      <c r="CZ204" s="701"/>
      <c r="DA204" s="701"/>
      <c r="DB204" s="701"/>
      <c r="DC204" s="701"/>
      <c r="DD204" s="701"/>
      <c r="DE204" s="701"/>
      <c r="DF204" s="701"/>
      <c r="DG204" s="701"/>
      <c r="DH204" s="701"/>
      <c r="DI204" s="701"/>
      <c r="DJ204" s="701"/>
      <c r="DK204" s="701"/>
      <c r="DL204" s="701"/>
      <c r="DM204" s="701"/>
      <c r="DN204" s="701"/>
      <c r="DO204" s="701"/>
      <c r="DP204" s="701"/>
      <c r="DQ204" s="701"/>
    </row>
    <row r="205" spans="1:121" s="411" customFormat="1">
      <c r="A205" s="375"/>
      <c r="B205" s="375"/>
      <c r="G205" s="376"/>
      <c r="H205" s="376"/>
      <c r="I205" s="376"/>
      <c r="J205" s="376"/>
      <c r="K205" s="376"/>
      <c r="L205" s="376"/>
      <c r="M205" s="376"/>
      <c r="N205" s="376"/>
      <c r="O205" s="376"/>
      <c r="P205" s="376"/>
      <c r="Q205" s="376"/>
      <c r="R205" s="376"/>
      <c r="S205" s="376"/>
      <c r="T205" s="376"/>
      <c r="V205" s="703"/>
      <c r="W205" s="704"/>
      <c r="X205" s="701"/>
      <c r="Y205" s="701"/>
      <c r="Z205" s="701"/>
      <c r="AA205" s="701"/>
      <c r="AB205" s="701"/>
      <c r="AC205" s="701"/>
      <c r="AD205" s="701"/>
      <c r="AE205" s="701"/>
      <c r="AF205" s="701"/>
      <c r="AG205" s="701"/>
      <c r="AH205" s="701"/>
      <c r="AI205" s="701"/>
      <c r="AJ205" s="701"/>
      <c r="AK205" s="701"/>
      <c r="AL205" s="701"/>
      <c r="AM205" s="701"/>
      <c r="AN205" s="701"/>
      <c r="AO205" s="701"/>
      <c r="AP205" s="701"/>
      <c r="AQ205" s="701"/>
      <c r="AR205" s="701"/>
      <c r="AS205" s="701"/>
      <c r="AT205" s="701"/>
      <c r="AU205" s="701"/>
      <c r="AV205" s="701"/>
      <c r="AW205" s="701"/>
      <c r="AX205" s="701"/>
      <c r="AY205" s="701"/>
      <c r="AZ205" s="701"/>
      <c r="BA205" s="701"/>
      <c r="BB205" s="701"/>
      <c r="BC205" s="701"/>
      <c r="BD205" s="701"/>
      <c r="BE205" s="701"/>
      <c r="BF205" s="701"/>
      <c r="BG205" s="701"/>
      <c r="BH205" s="701"/>
      <c r="BI205" s="701"/>
      <c r="BJ205" s="701"/>
      <c r="BK205" s="701"/>
      <c r="BL205" s="701"/>
      <c r="BM205" s="701"/>
      <c r="BN205" s="701"/>
      <c r="BO205" s="701"/>
      <c r="BP205" s="701"/>
      <c r="BQ205" s="701"/>
      <c r="BR205" s="701"/>
      <c r="BS205" s="701"/>
      <c r="BT205" s="701"/>
      <c r="BU205" s="701"/>
      <c r="BV205" s="701"/>
      <c r="BW205" s="701"/>
      <c r="BX205" s="701"/>
      <c r="BY205" s="701"/>
      <c r="BZ205" s="701"/>
      <c r="CA205" s="701"/>
      <c r="CB205" s="701"/>
      <c r="CC205" s="701"/>
      <c r="CD205" s="701"/>
      <c r="CE205" s="701"/>
      <c r="CF205" s="701"/>
      <c r="CG205" s="701"/>
      <c r="CH205" s="701"/>
      <c r="CI205" s="701"/>
      <c r="CJ205" s="701"/>
      <c r="CK205" s="701"/>
      <c r="CL205" s="701"/>
      <c r="CM205" s="701"/>
      <c r="CN205" s="701"/>
      <c r="CO205" s="701"/>
      <c r="CP205" s="701"/>
      <c r="CQ205" s="701"/>
      <c r="CR205" s="701"/>
      <c r="CS205" s="701"/>
      <c r="CT205" s="701"/>
      <c r="CU205" s="701"/>
      <c r="CV205" s="701"/>
      <c r="CW205" s="701"/>
      <c r="CX205" s="701"/>
      <c r="CY205" s="701"/>
      <c r="CZ205" s="701"/>
      <c r="DA205" s="701"/>
      <c r="DB205" s="701"/>
      <c r="DC205" s="701"/>
      <c r="DD205" s="701"/>
      <c r="DE205" s="701"/>
      <c r="DF205" s="701"/>
      <c r="DG205" s="701"/>
      <c r="DH205" s="701"/>
      <c r="DI205" s="701"/>
      <c r="DJ205" s="701"/>
      <c r="DK205" s="701"/>
      <c r="DL205" s="701"/>
      <c r="DM205" s="701"/>
      <c r="DN205" s="701"/>
      <c r="DO205" s="701"/>
      <c r="DP205" s="701"/>
      <c r="DQ205" s="701"/>
    </row>
    <row r="206" spans="1:121" s="411" customFormat="1">
      <c r="A206" s="375"/>
      <c r="B206" s="375"/>
      <c r="G206" s="376"/>
      <c r="H206" s="376"/>
      <c r="I206" s="376"/>
      <c r="J206" s="376"/>
      <c r="K206" s="376"/>
      <c r="L206" s="376"/>
      <c r="M206" s="376"/>
      <c r="N206" s="376"/>
      <c r="O206" s="376"/>
      <c r="P206" s="376"/>
      <c r="Q206" s="376"/>
      <c r="R206" s="376"/>
      <c r="S206" s="376"/>
      <c r="T206" s="376"/>
      <c r="V206" s="703"/>
      <c r="W206" s="704"/>
      <c r="X206" s="701"/>
      <c r="Y206" s="701"/>
      <c r="Z206" s="701"/>
      <c r="AA206" s="701"/>
      <c r="AB206" s="701"/>
      <c r="AC206" s="701"/>
      <c r="AD206" s="701"/>
      <c r="AE206" s="701"/>
      <c r="AF206" s="701"/>
      <c r="AG206" s="701"/>
      <c r="AH206" s="701"/>
      <c r="AI206" s="701"/>
      <c r="AJ206" s="701"/>
      <c r="AK206" s="701"/>
      <c r="AL206" s="701"/>
      <c r="AM206" s="701"/>
      <c r="AN206" s="701"/>
      <c r="AO206" s="701"/>
      <c r="AP206" s="701"/>
      <c r="AQ206" s="701"/>
      <c r="AR206" s="701"/>
      <c r="AS206" s="701"/>
      <c r="AT206" s="701"/>
      <c r="AU206" s="701"/>
      <c r="AV206" s="701"/>
      <c r="AW206" s="701"/>
      <c r="AX206" s="701"/>
      <c r="AY206" s="701"/>
      <c r="AZ206" s="701"/>
      <c r="BA206" s="701"/>
      <c r="BB206" s="701"/>
      <c r="BC206" s="701"/>
      <c r="BD206" s="701"/>
      <c r="BE206" s="701"/>
      <c r="BF206" s="701"/>
      <c r="BG206" s="701"/>
      <c r="BH206" s="701"/>
      <c r="BI206" s="701"/>
      <c r="BJ206" s="701"/>
      <c r="BK206" s="701"/>
      <c r="BL206" s="701"/>
      <c r="BM206" s="701"/>
      <c r="BN206" s="701"/>
      <c r="BO206" s="701"/>
      <c r="BP206" s="701"/>
      <c r="BQ206" s="701"/>
      <c r="BR206" s="701"/>
      <c r="BS206" s="701"/>
      <c r="BT206" s="701"/>
      <c r="BU206" s="701"/>
      <c r="BV206" s="701"/>
      <c r="BW206" s="701"/>
      <c r="BX206" s="701"/>
      <c r="BY206" s="701"/>
      <c r="BZ206" s="701"/>
      <c r="CA206" s="701"/>
      <c r="CB206" s="701"/>
      <c r="CC206" s="701"/>
      <c r="CD206" s="701"/>
      <c r="CE206" s="701"/>
      <c r="CF206" s="701"/>
      <c r="CG206" s="701"/>
      <c r="CH206" s="701"/>
      <c r="CI206" s="701"/>
      <c r="CJ206" s="701"/>
      <c r="CK206" s="701"/>
      <c r="CL206" s="701"/>
      <c r="CM206" s="701"/>
      <c r="CN206" s="701"/>
      <c r="CO206" s="701"/>
      <c r="CP206" s="701"/>
      <c r="CQ206" s="701"/>
      <c r="CR206" s="701"/>
      <c r="CS206" s="701"/>
      <c r="CT206" s="701"/>
      <c r="CU206" s="701"/>
      <c r="CV206" s="701"/>
      <c r="CW206" s="701"/>
      <c r="CX206" s="701"/>
      <c r="CY206" s="701"/>
      <c r="CZ206" s="701"/>
      <c r="DA206" s="701"/>
      <c r="DB206" s="701"/>
      <c r="DC206" s="701"/>
      <c r="DD206" s="701"/>
      <c r="DE206" s="701"/>
      <c r="DF206" s="701"/>
      <c r="DG206" s="701"/>
      <c r="DH206" s="701"/>
      <c r="DI206" s="701"/>
      <c r="DJ206" s="701"/>
      <c r="DK206" s="701"/>
      <c r="DL206" s="701"/>
      <c r="DM206" s="701"/>
      <c r="DN206" s="701"/>
      <c r="DO206" s="701"/>
      <c r="DP206" s="701"/>
      <c r="DQ206" s="701"/>
    </row>
    <row r="207" spans="1:121" s="411" customFormat="1">
      <c r="A207" s="375"/>
      <c r="B207" s="375"/>
      <c r="G207" s="376"/>
      <c r="H207" s="376"/>
      <c r="I207" s="376"/>
      <c r="J207" s="376"/>
      <c r="K207" s="376"/>
      <c r="L207" s="376"/>
      <c r="M207" s="376"/>
      <c r="N207" s="376"/>
      <c r="O207" s="376"/>
      <c r="P207" s="376"/>
      <c r="Q207" s="376"/>
      <c r="R207" s="376"/>
      <c r="S207" s="376"/>
      <c r="T207" s="376"/>
      <c r="V207" s="703"/>
      <c r="W207" s="704"/>
      <c r="X207" s="701"/>
      <c r="Y207" s="701"/>
      <c r="Z207" s="701"/>
      <c r="AA207" s="701"/>
      <c r="AB207" s="701"/>
      <c r="AC207" s="701"/>
      <c r="AD207" s="701"/>
      <c r="AE207" s="701"/>
      <c r="AF207" s="701"/>
      <c r="AG207" s="701"/>
      <c r="AH207" s="701"/>
      <c r="AI207" s="701"/>
      <c r="AJ207" s="701"/>
      <c r="AK207" s="701"/>
      <c r="AL207" s="701"/>
      <c r="AM207" s="701"/>
      <c r="AN207" s="701"/>
      <c r="AO207" s="701"/>
      <c r="AP207" s="701"/>
      <c r="AQ207" s="701"/>
      <c r="AR207" s="701"/>
      <c r="AS207" s="701"/>
      <c r="AT207" s="701"/>
      <c r="AU207" s="701"/>
      <c r="AV207" s="701"/>
      <c r="AW207" s="701"/>
      <c r="AX207" s="701"/>
      <c r="AY207" s="701"/>
      <c r="AZ207" s="701"/>
      <c r="BA207" s="701"/>
      <c r="BB207" s="701"/>
      <c r="BC207" s="701"/>
      <c r="BD207" s="701"/>
      <c r="BE207" s="701"/>
      <c r="BF207" s="701"/>
      <c r="BG207" s="701"/>
      <c r="BH207" s="701"/>
      <c r="BI207" s="701"/>
      <c r="BJ207" s="701"/>
      <c r="BK207" s="701"/>
      <c r="BL207" s="701"/>
      <c r="BM207" s="701"/>
      <c r="BN207" s="701"/>
      <c r="BO207" s="701"/>
      <c r="BP207" s="701"/>
      <c r="BQ207" s="701"/>
      <c r="BR207" s="701"/>
      <c r="BS207" s="701"/>
      <c r="BT207" s="701"/>
      <c r="BU207" s="701"/>
      <c r="BV207" s="701"/>
      <c r="BW207" s="701"/>
      <c r="BX207" s="701"/>
      <c r="BY207" s="701"/>
      <c r="BZ207" s="701"/>
      <c r="CA207" s="701"/>
      <c r="CB207" s="701"/>
      <c r="CC207" s="701"/>
      <c r="CD207" s="701"/>
      <c r="CE207" s="701"/>
      <c r="CF207" s="701"/>
      <c r="CG207" s="701"/>
      <c r="CH207" s="701"/>
      <c r="CI207" s="701"/>
      <c r="CJ207" s="701"/>
      <c r="CK207" s="701"/>
      <c r="CL207" s="701"/>
      <c r="CM207" s="701"/>
      <c r="CN207" s="701"/>
      <c r="CO207" s="701"/>
      <c r="CP207" s="701"/>
      <c r="CQ207" s="701"/>
      <c r="CR207" s="701"/>
      <c r="CS207" s="701"/>
      <c r="CT207" s="701"/>
      <c r="CU207" s="701"/>
      <c r="CV207" s="701"/>
      <c r="CW207" s="701"/>
      <c r="CX207" s="701"/>
      <c r="CY207" s="701"/>
      <c r="CZ207" s="701"/>
      <c r="DA207" s="701"/>
      <c r="DB207" s="701"/>
      <c r="DC207" s="701"/>
      <c r="DD207" s="701"/>
      <c r="DE207" s="701"/>
      <c r="DF207" s="701"/>
      <c r="DG207" s="701"/>
      <c r="DH207" s="701"/>
      <c r="DI207" s="701"/>
      <c r="DJ207" s="701"/>
      <c r="DK207" s="701"/>
      <c r="DL207" s="701"/>
      <c r="DM207" s="701"/>
      <c r="DN207" s="701"/>
      <c r="DO207" s="701"/>
      <c r="DP207" s="701"/>
      <c r="DQ207" s="701"/>
    </row>
    <row r="208" spans="1:121" s="411" customFormat="1">
      <c r="A208" s="375"/>
      <c r="B208" s="375"/>
      <c r="G208" s="376"/>
      <c r="H208" s="376"/>
      <c r="I208" s="376"/>
      <c r="J208" s="376"/>
      <c r="K208" s="376"/>
      <c r="L208" s="376"/>
      <c r="M208" s="376"/>
      <c r="N208" s="376"/>
      <c r="O208" s="376"/>
      <c r="P208" s="376"/>
      <c r="Q208" s="376"/>
      <c r="R208" s="376"/>
      <c r="S208" s="376"/>
      <c r="T208" s="376"/>
      <c r="V208" s="703"/>
      <c r="W208" s="704"/>
      <c r="X208" s="701"/>
      <c r="Y208" s="701"/>
      <c r="Z208" s="701"/>
      <c r="AA208" s="701"/>
      <c r="AB208" s="701"/>
      <c r="AC208" s="701"/>
      <c r="AD208" s="701"/>
      <c r="AE208" s="701"/>
      <c r="AF208" s="701"/>
      <c r="AG208" s="701"/>
      <c r="AH208" s="701"/>
      <c r="AI208" s="701"/>
      <c r="AJ208" s="701"/>
      <c r="AK208" s="701"/>
      <c r="AL208" s="701"/>
      <c r="AM208" s="701"/>
      <c r="AN208" s="701"/>
      <c r="AO208" s="701"/>
      <c r="AP208" s="701"/>
      <c r="AQ208" s="701"/>
      <c r="AR208" s="701"/>
      <c r="AS208" s="701"/>
      <c r="AT208" s="701"/>
      <c r="AU208" s="701"/>
      <c r="AV208" s="701"/>
      <c r="AW208" s="701"/>
      <c r="AX208" s="701"/>
      <c r="AY208" s="701"/>
      <c r="AZ208" s="701"/>
      <c r="BA208" s="701"/>
      <c r="BB208" s="701"/>
      <c r="BC208" s="701"/>
      <c r="BD208" s="701"/>
      <c r="BE208" s="701"/>
      <c r="BF208" s="701"/>
      <c r="BG208" s="701"/>
      <c r="BH208" s="701"/>
      <c r="BI208" s="701"/>
      <c r="BJ208" s="701"/>
      <c r="BK208" s="701"/>
      <c r="BL208" s="701"/>
      <c r="BM208" s="701"/>
      <c r="BN208" s="701"/>
      <c r="BO208" s="701"/>
      <c r="BP208" s="701"/>
      <c r="BQ208" s="701"/>
      <c r="BR208" s="701"/>
      <c r="BS208" s="701"/>
      <c r="BT208" s="701"/>
      <c r="BU208" s="701"/>
      <c r="BV208" s="701"/>
      <c r="BW208" s="701"/>
      <c r="BX208" s="701"/>
      <c r="BY208" s="701"/>
      <c r="BZ208" s="701"/>
      <c r="CA208" s="701"/>
      <c r="CB208" s="701"/>
      <c r="CC208" s="701"/>
      <c r="CD208" s="701"/>
      <c r="CE208" s="701"/>
      <c r="CF208" s="701"/>
      <c r="CG208" s="701"/>
      <c r="CH208" s="701"/>
      <c r="CI208" s="701"/>
      <c r="CJ208" s="701"/>
      <c r="CK208" s="701"/>
      <c r="CL208" s="701"/>
      <c r="CM208" s="701"/>
      <c r="CN208" s="701"/>
      <c r="CO208" s="701"/>
      <c r="CP208" s="701"/>
      <c r="CQ208" s="701"/>
      <c r="CR208" s="701"/>
      <c r="CS208" s="701"/>
      <c r="CT208" s="701"/>
      <c r="CU208" s="701"/>
      <c r="CV208" s="701"/>
      <c r="CW208" s="701"/>
      <c r="CX208" s="701"/>
      <c r="CY208" s="701"/>
      <c r="CZ208" s="701"/>
      <c r="DA208" s="701"/>
      <c r="DB208" s="701"/>
      <c r="DC208" s="701"/>
      <c r="DD208" s="701"/>
      <c r="DE208" s="701"/>
      <c r="DF208" s="701"/>
      <c r="DG208" s="701"/>
      <c r="DH208" s="701"/>
      <c r="DI208" s="701"/>
      <c r="DJ208" s="701"/>
      <c r="DK208" s="701"/>
      <c r="DL208" s="701"/>
      <c r="DM208" s="701"/>
      <c r="DN208" s="701"/>
      <c r="DO208" s="701"/>
      <c r="DP208" s="701"/>
      <c r="DQ208" s="701"/>
    </row>
    <row r="209" spans="1:121" s="411" customFormat="1">
      <c r="A209" s="375"/>
      <c r="B209" s="375"/>
      <c r="G209" s="376"/>
      <c r="H209" s="376"/>
      <c r="I209" s="376"/>
      <c r="J209" s="376"/>
      <c r="K209" s="376"/>
      <c r="L209" s="376"/>
      <c r="M209" s="376"/>
      <c r="N209" s="376"/>
      <c r="O209" s="376"/>
      <c r="P209" s="376"/>
      <c r="Q209" s="376"/>
      <c r="R209" s="376"/>
      <c r="S209" s="376"/>
      <c r="T209" s="376"/>
      <c r="V209" s="703"/>
      <c r="W209" s="704"/>
      <c r="X209" s="701"/>
      <c r="Y209" s="701"/>
      <c r="Z209" s="701"/>
      <c r="AA209" s="701"/>
      <c r="AB209" s="701"/>
      <c r="AC209" s="701"/>
      <c r="AD209" s="701"/>
      <c r="AE209" s="701"/>
      <c r="AF209" s="701"/>
      <c r="AG209" s="701"/>
      <c r="AH209" s="701"/>
      <c r="AI209" s="701"/>
      <c r="AJ209" s="701"/>
      <c r="AK209" s="701"/>
      <c r="AL209" s="701"/>
      <c r="AM209" s="701"/>
      <c r="AN209" s="701"/>
      <c r="AO209" s="701"/>
      <c r="AP209" s="701"/>
      <c r="AQ209" s="701"/>
      <c r="AR209" s="701"/>
      <c r="AS209" s="701"/>
      <c r="AT209" s="701"/>
      <c r="AU209" s="701"/>
      <c r="AV209" s="701"/>
      <c r="AW209" s="701"/>
      <c r="AX209" s="701"/>
      <c r="AY209" s="701"/>
      <c r="AZ209" s="701"/>
      <c r="BA209" s="701"/>
      <c r="BB209" s="701"/>
      <c r="BC209" s="701"/>
      <c r="BD209" s="701"/>
      <c r="BE209" s="701"/>
      <c r="BF209" s="701"/>
      <c r="BG209" s="701"/>
      <c r="BH209" s="701"/>
      <c r="BI209" s="701"/>
      <c r="BJ209" s="701"/>
      <c r="BK209" s="701"/>
      <c r="BL209" s="701"/>
      <c r="BM209" s="701"/>
      <c r="BN209" s="701"/>
      <c r="BO209" s="701"/>
      <c r="BP209" s="701"/>
      <c r="BQ209" s="701"/>
      <c r="BR209" s="701"/>
      <c r="BS209" s="701"/>
      <c r="BT209" s="701"/>
      <c r="BU209" s="701"/>
      <c r="BV209" s="701"/>
      <c r="BW209" s="701"/>
      <c r="BX209" s="701"/>
      <c r="BY209" s="701"/>
      <c r="BZ209" s="701"/>
      <c r="CA209" s="701"/>
      <c r="CB209" s="701"/>
      <c r="CC209" s="701"/>
      <c r="CD209" s="701"/>
      <c r="CE209" s="701"/>
      <c r="CF209" s="701"/>
      <c r="CG209" s="701"/>
      <c r="CH209" s="701"/>
      <c r="CI209" s="701"/>
      <c r="CJ209" s="701"/>
      <c r="CK209" s="701"/>
      <c r="CL209" s="701"/>
      <c r="CM209" s="701"/>
      <c r="CN209" s="701"/>
      <c r="CO209" s="701"/>
      <c r="CP209" s="701"/>
      <c r="CQ209" s="701"/>
      <c r="CR209" s="701"/>
      <c r="CS209" s="701"/>
      <c r="CT209" s="701"/>
      <c r="CU209" s="701"/>
      <c r="CV209" s="701"/>
      <c r="CW209" s="701"/>
      <c r="CX209" s="701"/>
      <c r="CY209" s="701"/>
      <c r="CZ209" s="701"/>
      <c r="DA209" s="701"/>
      <c r="DB209" s="701"/>
      <c r="DC209" s="701"/>
      <c r="DD209" s="701"/>
      <c r="DE209" s="701"/>
      <c r="DF209" s="701"/>
      <c r="DG209" s="701"/>
      <c r="DH209" s="701"/>
      <c r="DI209" s="701"/>
      <c r="DJ209" s="701"/>
      <c r="DK209" s="701"/>
      <c r="DL209" s="701"/>
      <c r="DM209" s="701"/>
      <c r="DN209" s="701"/>
      <c r="DO209" s="701"/>
      <c r="DP209" s="701"/>
      <c r="DQ209" s="701"/>
    </row>
    <row r="210" spans="1:121" s="411" customFormat="1">
      <c r="A210" s="375"/>
      <c r="B210" s="375"/>
      <c r="G210" s="376"/>
      <c r="H210" s="376"/>
      <c r="I210" s="376"/>
      <c r="J210" s="376"/>
      <c r="K210" s="376"/>
      <c r="L210" s="376"/>
      <c r="M210" s="376"/>
      <c r="N210" s="376"/>
      <c r="O210" s="376"/>
      <c r="P210" s="376"/>
      <c r="Q210" s="376"/>
      <c r="R210" s="376"/>
      <c r="S210" s="376"/>
      <c r="T210" s="376"/>
      <c r="V210" s="703"/>
      <c r="W210" s="704"/>
      <c r="X210" s="701"/>
      <c r="Y210" s="701"/>
      <c r="Z210" s="701"/>
      <c r="AA210" s="701"/>
      <c r="AB210" s="701"/>
      <c r="AC210" s="701"/>
      <c r="AD210" s="701"/>
      <c r="AE210" s="701"/>
      <c r="AF210" s="701"/>
      <c r="AG210" s="701"/>
      <c r="AH210" s="701"/>
      <c r="AI210" s="701"/>
      <c r="AJ210" s="701"/>
      <c r="AK210" s="701"/>
      <c r="AL210" s="701"/>
      <c r="AM210" s="701"/>
      <c r="AN210" s="701"/>
      <c r="AO210" s="701"/>
      <c r="AP210" s="701"/>
      <c r="AQ210" s="701"/>
      <c r="AR210" s="701"/>
      <c r="AS210" s="701"/>
      <c r="AT210" s="701"/>
      <c r="AU210" s="701"/>
      <c r="AV210" s="701"/>
      <c r="AW210" s="701"/>
      <c r="AX210" s="701"/>
      <c r="AY210" s="701"/>
      <c r="AZ210" s="701"/>
      <c r="BA210" s="701"/>
      <c r="BB210" s="701"/>
      <c r="BC210" s="701"/>
      <c r="BD210" s="701"/>
      <c r="BE210" s="701"/>
      <c r="BF210" s="701"/>
      <c r="BG210" s="701"/>
      <c r="BH210" s="701"/>
      <c r="BI210" s="701"/>
      <c r="BJ210" s="701"/>
      <c r="BK210" s="701"/>
      <c r="BL210" s="701"/>
      <c r="BM210" s="701"/>
      <c r="BN210" s="701"/>
      <c r="BO210" s="701"/>
      <c r="BP210" s="701"/>
      <c r="BQ210" s="701"/>
      <c r="BR210" s="701"/>
      <c r="BS210" s="701"/>
      <c r="BT210" s="701"/>
      <c r="BU210" s="701"/>
      <c r="BV210" s="701"/>
      <c r="BW210" s="701"/>
      <c r="BX210" s="701"/>
      <c r="BY210" s="701"/>
      <c r="BZ210" s="701"/>
      <c r="CA210" s="701"/>
      <c r="CB210" s="701"/>
      <c r="CC210" s="701"/>
      <c r="CD210" s="701"/>
      <c r="CE210" s="701"/>
      <c r="CF210" s="701"/>
      <c r="CG210" s="701"/>
      <c r="CH210" s="701"/>
      <c r="CI210" s="701"/>
      <c r="CJ210" s="701"/>
      <c r="CK210" s="701"/>
      <c r="CL210" s="701"/>
      <c r="CM210" s="701"/>
      <c r="CN210" s="701"/>
      <c r="CO210" s="701"/>
      <c r="CP210" s="701"/>
      <c r="CQ210" s="701"/>
      <c r="CR210" s="701"/>
      <c r="CS210" s="701"/>
      <c r="CT210" s="701"/>
      <c r="CU210" s="701"/>
      <c r="CV210" s="701"/>
      <c r="CW210" s="701"/>
      <c r="CX210" s="701"/>
      <c r="CY210" s="701"/>
      <c r="CZ210" s="701"/>
      <c r="DA210" s="701"/>
      <c r="DB210" s="701"/>
      <c r="DC210" s="701"/>
      <c r="DD210" s="701"/>
      <c r="DE210" s="701"/>
      <c r="DF210" s="701"/>
      <c r="DG210" s="701"/>
      <c r="DH210" s="701"/>
      <c r="DI210" s="701"/>
      <c r="DJ210" s="701"/>
      <c r="DK210" s="701"/>
      <c r="DL210" s="701"/>
      <c r="DM210" s="701"/>
      <c r="DN210" s="701"/>
      <c r="DO210" s="701"/>
      <c r="DP210" s="701"/>
      <c r="DQ210" s="701"/>
    </row>
    <row r="211" spans="1:121" s="411" customFormat="1">
      <c r="A211" s="375"/>
      <c r="B211" s="375"/>
      <c r="G211" s="376"/>
      <c r="H211" s="376"/>
      <c r="I211" s="376"/>
      <c r="J211" s="376"/>
      <c r="K211" s="376"/>
      <c r="L211" s="376"/>
      <c r="M211" s="376"/>
      <c r="N211" s="376"/>
      <c r="O211" s="376"/>
      <c r="P211" s="376"/>
      <c r="Q211" s="376"/>
      <c r="R211" s="376"/>
      <c r="S211" s="376"/>
      <c r="T211" s="376"/>
      <c r="V211" s="703"/>
      <c r="W211" s="704"/>
      <c r="X211" s="701"/>
      <c r="Y211" s="701"/>
      <c r="Z211" s="701"/>
      <c r="AA211" s="701"/>
      <c r="AB211" s="701"/>
      <c r="AC211" s="701"/>
      <c r="AD211" s="701"/>
      <c r="AE211" s="701"/>
      <c r="AF211" s="701"/>
      <c r="AG211" s="701"/>
      <c r="AH211" s="701"/>
      <c r="AI211" s="701"/>
      <c r="AJ211" s="701"/>
      <c r="AK211" s="701"/>
      <c r="AL211" s="701"/>
      <c r="AM211" s="701"/>
      <c r="AN211" s="701"/>
      <c r="AO211" s="701"/>
      <c r="AP211" s="701"/>
      <c r="AQ211" s="701"/>
      <c r="AR211" s="701"/>
      <c r="AS211" s="701"/>
      <c r="AT211" s="701"/>
      <c r="AU211" s="701"/>
      <c r="AV211" s="701"/>
      <c r="AW211" s="701"/>
      <c r="AX211" s="701"/>
      <c r="AY211" s="701"/>
      <c r="AZ211" s="701"/>
      <c r="BA211" s="701"/>
      <c r="BB211" s="701"/>
      <c r="BC211" s="701"/>
      <c r="BD211" s="701"/>
      <c r="BE211" s="701"/>
      <c r="BF211" s="701"/>
      <c r="BG211" s="701"/>
      <c r="BH211" s="701"/>
      <c r="BI211" s="701"/>
      <c r="BJ211" s="701"/>
      <c r="BK211" s="701"/>
      <c r="BL211" s="701"/>
      <c r="BM211" s="701"/>
      <c r="BN211" s="701"/>
      <c r="BO211" s="701"/>
      <c r="BP211" s="701"/>
      <c r="BQ211" s="701"/>
      <c r="BR211" s="701"/>
      <c r="BS211" s="701"/>
      <c r="BT211" s="701"/>
      <c r="BU211" s="701"/>
      <c r="BV211" s="701"/>
      <c r="BW211" s="701"/>
      <c r="BX211" s="701"/>
      <c r="BY211" s="701"/>
      <c r="BZ211" s="701"/>
      <c r="CA211" s="701"/>
      <c r="CB211" s="701"/>
      <c r="CC211" s="701"/>
      <c r="CD211" s="701"/>
      <c r="CE211" s="701"/>
      <c r="CF211" s="701"/>
      <c r="CG211" s="701"/>
      <c r="CH211" s="701"/>
      <c r="CI211" s="701"/>
      <c r="CJ211" s="701"/>
      <c r="CK211" s="701"/>
      <c r="CL211" s="701"/>
      <c r="CM211" s="701"/>
      <c r="CN211" s="701"/>
      <c r="CO211" s="701"/>
      <c r="CP211" s="701"/>
      <c r="CQ211" s="701"/>
      <c r="CR211" s="701"/>
      <c r="CS211" s="701"/>
      <c r="CT211" s="701"/>
      <c r="CU211" s="701"/>
      <c r="CV211" s="701"/>
      <c r="CW211" s="701"/>
      <c r="CX211" s="701"/>
      <c r="CY211" s="701"/>
      <c r="CZ211" s="701"/>
      <c r="DA211" s="701"/>
      <c r="DB211" s="701"/>
      <c r="DC211" s="701"/>
      <c r="DD211" s="701"/>
      <c r="DE211" s="701"/>
      <c r="DF211" s="701"/>
      <c r="DG211" s="701"/>
      <c r="DH211" s="701"/>
      <c r="DI211" s="701"/>
      <c r="DJ211" s="701"/>
      <c r="DK211" s="701"/>
      <c r="DL211" s="701"/>
      <c r="DM211" s="701"/>
      <c r="DN211" s="701"/>
      <c r="DO211" s="701"/>
      <c r="DP211" s="701"/>
      <c r="DQ211" s="701"/>
    </row>
    <row r="212" spans="1:121" s="411" customFormat="1">
      <c r="A212" s="375"/>
      <c r="B212" s="375"/>
      <c r="G212" s="376"/>
      <c r="H212" s="376"/>
      <c r="I212" s="376"/>
      <c r="J212" s="376"/>
      <c r="K212" s="376"/>
      <c r="L212" s="376"/>
      <c r="M212" s="376"/>
      <c r="N212" s="376"/>
      <c r="O212" s="376"/>
      <c r="P212" s="376"/>
      <c r="Q212" s="376"/>
      <c r="R212" s="376"/>
      <c r="S212" s="376"/>
      <c r="T212" s="376"/>
      <c r="V212" s="703"/>
      <c r="W212" s="704"/>
      <c r="X212" s="701"/>
      <c r="Y212" s="701"/>
      <c r="Z212" s="701"/>
      <c r="AA212" s="701"/>
      <c r="AB212" s="701"/>
      <c r="AC212" s="701"/>
      <c r="AD212" s="701"/>
      <c r="AE212" s="701"/>
      <c r="AF212" s="701"/>
      <c r="AG212" s="701"/>
      <c r="AH212" s="701"/>
      <c r="AI212" s="701"/>
      <c r="AJ212" s="701"/>
      <c r="AK212" s="701"/>
      <c r="AL212" s="701"/>
      <c r="AM212" s="701"/>
      <c r="AN212" s="701"/>
      <c r="AO212" s="701"/>
      <c r="AP212" s="701"/>
      <c r="AQ212" s="701"/>
      <c r="AR212" s="701"/>
      <c r="AS212" s="701"/>
      <c r="AT212" s="701"/>
      <c r="AU212" s="701"/>
      <c r="AV212" s="701"/>
      <c r="AW212" s="701"/>
      <c r="AX212" s="701"/>
      <c r="AY212" s="701"/>
      <c r="AZ212" s="701"/>
      <c r="BA212" s="701"/>
      <c r="BB212" s="701"/>
      <c r="BC212" s="701"/>
      <c r="BD212" s="701"/>
      <c r="BE212" s="701"/>
      <c r="BF212" s="701"/>
      <c r="BG212" s="701"/>
      <c r="BH212" s="701"/>
      <c r="BI212" s="701"/>
      <c r="BJ212" s="701"/>
      <c r="BK212" s="701"/>
      <c r="BL212" s="701"/>
      <c r="BM212" s="701"/>
      <c r="BN212" s="701"/>
      <c r="BO212" s="701"/>
      <c r="BP212" s="701"/>
      <c r="BQ212" s="701"/>
      <c r="BR212" s="701"/>
      <c r="BS212" s="701"/>
      <c r="BT212" s="701"/>
      <c r="BU212" s="701"/>
      <c r="BV212" s="701"/>
      <c r="BW212" s="701"/>
      <c r="BX212" s="701"/>
      <c r="BY212" s="701"/>
      <c r="BZ212" s="701"/>
      <c r="CA212" s="701"/>
      <c r="CB212" s="701"/>
      <c r="CC212" s="701"/>
      <c r="CD212" s="701"/>
      <c r="CE212" s="701"/>
      <c r="CF212" s="701"/>
      <c r="CG212" s="701"/>
      <c r="CH212" s="701"/>
      <c r="CI212" s="701"/>
      <c r="CJ212" s="701"/>
      <c r="CK212" s="701"/>
      <c r="CL212" s="701"/>
      <c r="CM212" s="701"/>
      <c r="CN212" s="701"/>
      <c r="CO212" s="701"/>
      <c r="CP212" s="701"/>
      <c r="CQ212" s="701"/>
      <c r="CR212" s="701"/>
      <c r="CS212" s="701"/>
      <c r="CT212" s="701"/>
      <c r="CU212" s="701"/>
      <c r="CV212" s="701"/>
      <c r="CW212" s="701"/>
      <c r="CX212" s="701"/>
      <c r="CY212" s="701"/>
      <c r="CZ212" s="701"/>
      <c r="DA212" s="701"/>
      <c r="DB212" s="701"/>
      <c r="DC212" s="701"/>
      <c r="DD212" s="701"/>
      <c r="DE212" s="701"/>
      <c r="DF212" s="701"/>
      <c r="DG212" s="701"/>
      <c r="DH212" s="701"/>
      <c r="DI212" s="701"/>
      <c r="DJ212" s="701"/>
      <c r="DK212" s="701"/>
      <c r="DL212" s="701"/>
      <c r="DM212" s="701"/>
      <c r="DN212" s="701"/>
      <c r="DO212" s="701"/>
      <c r="DP212" s="701"/>
      <c r="DQ212" s="701"/>
    </row>
    <row r="213" spans="1:121" s="411" customFormat="1">
      <c r="A213" s="375"/>
      <c r="B213" s="375"/>
      <c r="G213" s="376"/>
      <c r="H213" s="376"/>
      <c r="I213" s="376"/>
      <c r="J213" s="376"/>
      <c r="K213" s="376"/>
      <c r="L213" s="376"/>
      <c r="M213" s="376"/>
      <c r="N213" s="376"/>
      <c r="O213" s="376"/>
      <c r="P213" s="376"/>
      <c r="Q213" s="376"/>
      <c r="R213" s="376"/>
      <c r="S213" s="376"/>
      <c r="T213" s="376"/>
      <c r="V213" s="703"/>
      <c r="W213" s="704"/>
      <c r="X213" s="701"/>
      <c r="Y213" s="701"/>
      <c r="Z213" s="701"/>
      <c r="AA213" s="701"/>
      <c r="AB213" s="701"/>
      <c r="AC213" s="701"/>
      <c r="AD213" s="701"/>
      <c r="AE213" s="701"/>
      <c r="AF213" s="701"/>
      <c r="AG213" s="701"/>
      <c r="AH213" s="701"/>
      <c r="AI213" s="701"/>
      <c r="AJ213" s="701"/>
      <c r="AK213" s="701"/>
      <c r="AL213" s="701"/>
      <c r="AM213" s="701"/>
      <c r="AN213" s="701"/>
      <c r="AO213" s="701"/>
      <c r="AP213" s="701"/>
      <c r="AQ213" s="701"/>
      <c r="AR213" s="701"/>
      <c r="AS213" s="701"/>
      <c r="AT213" s="701"/>
      <c r="AU213" s="701"/>
      <c r="AV213" s="701"/>
      <c r="AW213" s="701"/>
      <c r="AX213" s="701"/>
      <c r="AY213" s="701"/>
      <c r="AZ213" s="701"/>
      <c r="BA213" s="701"/>
      <c r="BB213" s="701"/>
      <c r="BC213" s="701"/>
      <c r="BD213" s="701"/>
      <c r="BE213" s="701"/>
      <c r="BF213" s="701"/>
      <c r="BG213" s="701"/>
      <c r="BH213" s="701"/>
      <c r="BI213" s="701"/>
      <c r="BJ213" s="701"/>
      <c r="BK213" s="701"/>
      <c r="BL213" s="701"/>
      <c r="BM213" s="701"/>
      <c r="BN213" s="701"/>
      <c r="BO213" s="701"/>
      <c r="BP213" s="701"/>
      <c r="BQ213" s="701"/>
      <c r="BR213" s="701"/>
      <c r="BS213" s="701"/>
      <c r="BT213" s="701"/>
      <c r="BU213" s="701"/>
      <c r="BV213" s="701"/>
      <c r="BW213" s="701"/>
      <c r="BX213" s="701"/>
      <c r="BY213" s="701"/>
      <c r="BZ213" s="701"/>
      <c r="CA213" s="701"/>
      <c r="CB213" s="701"/>
      <c r="CC213" s="701"/>
      <c r="CD213" s="701"/>
      <c r="CE213" s="701"/>
      <c r="CF213" s="701"/>
      <c r="CG213" s="701"/>
      <c r="CH213" s="701"/>
      <c r="CI213" s="701"/>
      <c r="CJ213" s="701"/>
      <c r="CK213" s="701"/>
      <c r="CL213" s="701"/>
      <c r="CM213" s="701"/>
      <c r="CN213" s="701"/>
      <c r="CO213" s="701"/>
      <c r="CP213" s="701"/>
      <c r="CQ213" s="701"/>
      <c r="CR213" s="701"/>
      <c r="CS213" s="701"/>
      <c r="CT213" s="701"/>
      <c r="CU213" s="701"/>
      <c r="CV213" s="701"/>
      <c r="CW213" s="701"/>
      <c r="CX213" s="701"/>
      <c r="CY213" s="701"/>
      <c r="CZ213" s="701"/>
      <c r="DA213" s="701"/>
      <c r="DB213" s="701"/>
      <c r="DC213" s="701"/>
      <c r="DD213" s="701"/>
      <c r="DE213" s="701"/>
      <c r="DF213" s="701"/>
      <c r="DG213" s="701"/>
      <c r="DH213" s="701"/>
      <c r="DI213" s="701"/>
      <c r="DJ213" s="701"/>
      <c r="DK213" s="701"/>
      <c r="DL213" s="701"/>
      <c r="DM213" s="701"/>
      <c r="DN213" s="701"/>
      <c r="DO213" s="701"/>
      <c r="DP213" s="701"/>
      <c r="DQ213" s="701"/>
    </row>
    <row r="214" spans="1:121" s="411" customFormat="1">
      <c r="A214" s="375"/>
      <c r="B214" s="375"/>
      <c r="G214" s="376"/>
      <c r="H214" s="376"/>
      <c r="I214" s="376"/>
      <c r="J214" s="376"/>
      <c r="K214" s="376"/>
      <c r="L214" s="376"/>
      <c r="M214" s="376"/>
      <c r="N214" s="376"/>
      <c r="O214" s="376"/>
      <c r="P214" s="376"/>
      <c r="Q214" s="376"/>
      <c r="R214" s="376"/>
      <c r="S214" s="376"/>
      <c r="T214" s="376"/>
      <c r="V214" s="703"/>
      <c r="W214" s="704"/>
      <c r="X214" s="701"/>
      <c r="Y214" s="701"/>
      <c r="Z214" s="701"/>
      <c r="AA214" s="701"/>
      <c r="AB214" s="701"/>
      <c r="AC214" s="701"/>
      <c r="AD214" s="701"/>
      <c r="AE214" s="701"/>
      <c r="AF214" s="701"/>
      <c r="AG214" s="701"/>
      <c r="AH214" s="701"/>
      <c r="AI214" s="701"/>
      <c r="AJ214" s="701"/>
      <c r="AK214" s="701"/>
      <c r="AL214" s="701"/>
      <c r="AM214" s="701"/>
      <c r="AN214" s="701"/>
      <c r="AO214" s="701"/>
      <c r="AP214" s="701"/>
      <c r="AQ214" s="701"/>
      <c r="AR214" s="701"/>
      <c r="AS214" s="701"/>
      <c r="AT214" s="701"/>
      <c r="AU214" s="701"/>
      <c r="AV214" s="701"/>
      <c r="AW214" s="701"/>
      <c r="AX214" s="701"/>
      <c r="AY214" s="701"/>
      <c r="AZ214" s="701"/>
      <c r="BA214" s="701"/>
      <c r="BB214" s="701"/>
      <c r="BC214" s="701"/>
      <c r="BD214" s="701"/>
      <c r="BE214" s="701"/>
      <c r="BF214" s="701"/>
      <c r="BG214" s="701"/>
      <c r="BH214" s="701"/>
      <c r="BI214" s="701"/>
      <c r="BJ214" s="701"/>
      <c r="BK214" s="701"/>
      <c r="BL214" s="701"/>
      <c r="BM214" s="701"/>
      <c r="BN214" s="701"/>
      <c r="BO214" s="701"/>
      <c r="BP214" s="701"/>
      <c r="BQ214" s="701"/>
      <c r="BR214" s="701"/>
      <c r="BS214" s="701"/>
      <c r="BT214" s="701"/>
      <c r="BU214" s="701"/>
      <c r="BV214" s="701"/>
      <c r="BW214" s="701"/>
      <c r="BX214" s="701"/>
      <c r="BY214" s="701"/>
      <c r="BZ214" s="701"/>
      <c r="CA214" s="701"/>
      <c r="CB214" s="701"/>
      <c r="CC214" s="701"/>
      <c r="CD214" s="701"/>
      <c r="CE214" s="701"/>
      <c r="CF214" s="701"/>
      <c r="CG214" s="701"/>
      <c r="CH214" s="701"/>
      <c r="CI214" s="701"/>
      <c r="CJ214" s="701"/>
      <c r="CK214" s="701"/>
      <c r="CL214" s="701"/>
      <c r="CM214" s="701"/>
      <c r="CN214" s="701"/>
      <c r="CO214" s="701"/>
      <c r="CP214" s="701"/>
      <c r="CQ214" s="701"/>
      <c r="CR214" s="701"/>
      <c r="CS214" s="701"/>
      <c r="CT214" s="701"/>
      <c r="CU214" s="701"/>
      <c r="CV214" s="701"/>
      <c r="CW214" s="701"/>
      <c r="CX214" s="701"/>
      <c r="CY214" s="701"/>
      <c r="CZ214" s="701"/>
      <c r="DA214" s="701"/>
      <c r="DB214" s="701"/>
      <c r="DC214" s="701"/>
      <c r="DD214" s="701"/>
      <c r="DE214" s="701"/>
      <c r="DF214" s="701"/>
      <c r="DG214" s="701"/>
      <c r="DH214" s="701"/>
      <c r="DI214" s="701"/>
      <c r="DJ214" s="701"/>
      <c r="DK214" s="701"/>
      <c r="DL214" s="701"/>
      <c r="DM214" s="701"/>
      <c r="DN214" s="701"/>
      <c r="DO214" s="701"/>
      <c r="DP214" s="701"/>
      <c r="DQ214" s="701"/>
    </row>
    <row r="215" spans="1:121" s="411" customFormat="1">
      <c r="A215" s="375"/>
      <c r="B215" s="375"/>
      <c r="G215" s="376"/>
      <c r="H215" s="376"/>
      <c r="I215" s="376"/>
      <c r="J215" s="376"/>
      <c r="K215" s="376"/>
      <c r="L215" s="376"/>
      <c r="M215" s="376"/>
      <c r="N215" s="376"/>
      <c r="O215" s="376"/>
      <c r="P215" s="376"/>
      <c r="Q215" s="376"/>
      <c r="R215" s="376"/>
      <c r="S215" s="376"/>
      <c r="T215" s="376"/>
      <c r="V215" s="703"/>
      <c r="W215" s="704"/>
      <c r="X215" s="701"/>
      <c r="Y215" s="701"/>
      <c r="Z215" s="701"/>
      <c r="AA215" s="701"/>
      <c r="AB215" s="701"/>
      <c r="AC215" s="701"/>
      <c r="AD215" s="701"/>
      <c r="AE215" s="701"/>
      <c r="AF215" s="701"/>
      <c r="AG215" s="701"/>
      <c r="AH215" s="701"/>
      <c r="AI215" s="701"/>
      <c r="AJ215" s="701"/>
      <c r="AK215" s="701"/>
      <c r="AL215" s="701"/>
      <c r="AM215" s="701"/>
      <c r="AN215" s="701"/>
      <c r="AO215" s="701"/>
      <c r="AP215" s="701"/>
      <c r="AQ215" s="701"/>
      <c r="AR215" s="701"/>
      <c r="AS215" s="701"/>
      <c r="AT215" s="701"/>
      <c r="AU215" s="701"/>
      <c r="AV215" s="701"/>
      <c r="AW215" s="701"/>
      <c r="AX215" s="701"/>
      <c r="AY215" s="701"/>
      <c r="AZ215" s="701"/>
      <c r="BA215" s="701"/>
      <c r="BB215" s="701"/>
      <c r="BC215" s="701"/>
      <c r="BD215" s="701"/>
      <c r="BE215" s="701"/>
      <c r="BF215" s="701"/>
      <c r="BG215" s="701"/>
      <c r="BH215" s="701"/>
      <c r="BI215" s="701"/>
      <c r="BJ215" s="701"/>
      <c r="BK215" s="701"/>
      <c r="BL215" s="701"/>
      <c r="BM215" s="701"/>
      <c r="BN215" s="701"/>
      <c r="BO215" s="701"/>
      <c r="BP215" s="701"/>
      <c r="BQ215" s="701"/>
      <c r="BR215" s="701"/>
      <c r="BS215" s="701"/>
      <c r="BT215" s="701"/>
      <c r="BU215" s="701"/>
      <c r="BV215" s="701"/>
      <c r="BW215" s="701"/>
      <c r="BX215" s="701"/>
      <c r="BY215" s="701"/>
      <c r="BZ215" s="701"/>
      <c r="CA215" s="701"/>
      <c r="CB215" s="701"/>
      <c r="CC215" s="701"/>
      <c r="CD215" s="701"/>
      <c r="CE215" s="701"/>
      <c r="CF215" s="701"/>
      <c r="CG215" s="701"/>
      <c r="CH215" s="701"/>
      <c r="CI215" s="701"/>
      <c r="CJ215" s="701"/>
      <c r="CK215" s="701"/>
      <c r="CL215" s="701"/>
      <c r="CM215" s="701"/>
      <c r="CN215" s="701"/>
      <c r="CO215" s="701"/>
      <c r="CP215" s="701"/>
      <c r="CQ215" s="701"/>
      <c r="CR215" s="701"/>
      <c r="CS215" s="701"/>
      <c r="CT215" s="701"/>
      <c r="CU215" s="701"/>
      <c r="CV215" s="701"/>
      <c r="CW215" s="701"/>
      <c r="CX215" s="701"/>
      <c r="CY215" s="701"/>
      <c r="CZ215" s="701"/>
      <c r="DA215" s="701"/>
      <c r="DB215" s="701"/>
      <c r="DC215" s="701"/>
      <c r="DD215" s="701"/>
      <c r="DE215" s="701"/>
      <c r="DF215" s="701"/>
      <c r="DG215" s="701"/>
      <c r="DH215" s="701"/>
      <c r="DI215" s="701"/>
      <c r="DJ215" s="701"/>
      <c r="DK215" s="701"/>
      <c r="DL215" s="701"/>
      <c r="DM215" s="701"/>
      <c r="DN215" s="701"/>
      <c r="DO215" s="701"/>
      <c r="DP215" s="701"/>
      <c r="DQ215" s="701"/>
    </row>
    <row r="216" spans="1:121" s="411" customFormat="1">
      <c r="A216" s="375"/>
      <c r="B216" s="375"/>
      <c r="G216" s="376"/>
      <c r="H216" s="376"/>
      <c r="I216" s="376"/>
      <c r="J216" s="376"/>
      <c r="K216" s="376"/>
      <c r="L216" s="376"/>
      <c r="M216" s="376"/>
      <c r="N216" s="376"/>
      <c r="O216" s="376"/>
      <c r="P216" s="376"/>
      <c r="Q216" s="376"/>
      <c r="R216" s="376"/>
      <c r="S216" s="376"/>
      <c r="T216" s="376"/>
      <c r="V216" s="703"/>
      <c r="W216" s="704"/>
      <c r="X216" s="701"/>
      <c r="Y216" s="701"/>
      <c r="Z216" s="701"/>
      <c r="AA216" s="701"/>
      <c r="AB216" s="701"/>
      <c r="AC216" s="701"/>
      <c r="AD216" s="701"/>
      <c r="AE216" s="701"/>
      <c r="AF216" s="701"/>
      <c r="AG216" s="701"/>
      <c r="AH216" s="701"/>
      <c r="AI216" s="701"/>
      <c r="AJ216" s="701"/>
      <c r="AK216" s="701"/>
      <c r="AL216" s="701"/>
      <c r="AM216" s="701"/>
      <c r="AN216" s="701"/>
      <c r="AO216" s="701"/>
      <c r="AP216" s="701"/>
      <c r="AQ216" s="701"/>
      <c r="AR216" s="701"/>
      <c r="AS216" s="701"/>
      <c r="AT216" s="701"/>
      <c r="AU216" s="701"/>
      <c r="AV216" s="701"/>
      <c r="AW216" s="701"/>
      <c r="AX216" s="701"/>
      <c r="AY216" s="701"/>
      <c r="AZ216" s="701"/>
      <c r="BA216" s="701"/>
      <c r="BB216" s="701"/>
      <c r="BC216" s="701"/>
      <c r="BD216" s="701"/>
      <c r="BE216" s="701"/>
      <c r="BF216" s="701"/>
      <c r="BG216" s="701"/>
      <c r="BH216" s="701"/>
      <c r="BI216" s="701"/>
      <c r="BJ216" s="701"/>
      <c r="BK216" s="701"/>
      <c r="BL216" s="701"/>
      <c r="BM216" s="701"/>
      <c r="BN216" s="701"/>
      <c r="BO216" s="701"/>
      <c r="BP216" s="701"/>
      <c r="BQ216" s="701"/>
      <c r="BR216" s="701"/>
      <c r="BS216" s="701"/>
      <c r="BT216" s="701"/>
      <c r="BU216" s="701"/>
      <c r="BV216" s="701"/>
      <c r="BW216" s="701"/>
      <c r="BX216" s="701"/>
      <c r="BY216" s="701"/>
      <c r="BZ216" s="701"/>
      <c r="CA216" s="701"/>
      <c r="CB216" s="701"/>
      <c r="CC216" s="701"/>
      <c r="CD216" s="701"/>
      <c r="CE216" s="701"/>
      <c r="CF216" s="701"/>
      <c r="CG216" s="701"/>
      <c r="CH216" s="701"/>
      <c r="CI216" s="701"/>
      <c r="CJ216" s="701"/>
      <c r="CK216" s="701"/>
      <c r="CL216" s="701"/>
      <c r="CM216" s="701"/>
      <c r="CN216" s="701"/>
      <c r="CO216" s="701"/>
      <c r="CP216" s="701"/>
      <c r="CQ216" s="701"/>
      <c r="CR216" s="701"/>
      <c r="CS216" s="701"/>
      <c r="CT216" s="701"/>
      <c r="CU216" s="701"/>
      <c r="CV216" s="701"/>
      <c r="CW216" s="701"/>
      <c r="CX216" s="701"/>
      <c r="CY216" s="701"/>
      <c r="CZ216" s="701"/>
      <c r="DA216" s="701"/>
      <c r="DB216" s="701"/>
      <c r="DC216" s="701"/>
      <c r="DD216" s="701"/>
      <c r="DE216" s="701"/>
      <c r="DF216" s="701"/>
      <c r="DG216" s="701"/>
      <c r="DH216" s="701"/>
      <c r="DI216" s="701"/>
      <c r="DJ216" s="701"/>
      <c r="DK216" s="701"/>
      <c r="DL216" s="701"/>
      <c r="DM216" s="701"/>
      <c r="DN216" s="701"/>
      <c r="DO216" s="701"/>
      <c r="DP216" s="701"/>
      <c r="DQ216" s="701"/>
    </row>
    <row r="217" spans="1:121" s="411" customFormat="1">
      <c r="A217" s="375"/>
      <c r="B217" s="375"/>
      <c r="G217" s="376"/>
      <c r="H217" s="376"/>
      <c r="I217" s="376"/>
      <c r="J217" s="376"/>
      <c r="K217" s="376"/>
      <c r="L217" s="376"/>
      <c r="M217" s="376"/>
      <c r="N217" s="376"/>
      <c r="O217" s="376"/>
      <c r="P217" s="376"/>
      <c r="Q217" s="376"/>
      <c r="R217" s="376"/>
      <c r="S217" s="376"/>
      <c r="T217" s="376"/>
      <c r="V217" s="703"/>
      <c r="W217" s="704"/>
      <c r="X217" s="701"/>
      <c r="Y217" s="701"/>
      <c r="Z217" s="701"/>
      <c r="AA217" s="701"/>
      <c r="AB217" s="701"/>
      <c r="AC217" s="701"/>
      <c r="AD217" s="701"/>
      <c r="AE217" s="701"/>
      <c r="AF217" s="701"/>
      <c r="AG217" s="701"/>
      <c r="AH217" s="701"/>
      <c r="AI217" s="701"/>
      <c r="AJ217" s="701"/>
      <c r="AK217" s="701"/>
      <c r="AL217" s="701"/>
      <c r="AM217" s="701"/>
      <c r="AN217" s="701"/>
      <c r="AO217" s="701"/>
      <c r="AP217" s="701"/>
      <c r="AQ217" s="701"/>
      <c r="AR217" s="701"/>
      <c r="AS217" s="701"/>
      <c r="AT217" s="701"/>
      <c r="AU217" s="701"/>
      <c r="AV217" s="701"/>
      <c r="AW217" s="701"/>
      <c r="AX217" s="701"/>
      <c r="AY217" s="701"/>
      <c r="AZ217" s="701"/>
      <c r="BA217" s="701"/>
      <c r="BB217" s="701"/>
      <c r="BC217" s="701"/>
      <c r="BD217" s="701"/>
      <c r="BE217" s="701"/>
      <c r="BF217" s="701"/>
      <c r="BG217" s="701"/>
      <c r="BH217" s="701"/>
      <c r="BI217" s="701"/>
      <c r="BJ217" s="701"/>
      <c r="BK217" s="701"/>
      <c r="BL217" s="701"/>
      <c r="BM217" s="701"/>
      <c r="BN217" s="701"/>
      <c r="BO217" s="701"/>
      <c r="BP217" s="701"/>
      <c r="BQ217" s="701"/>
      <c r="BR217" s="701"/>
      <c r="BS217" s="701"/>
      <c r="BT217" s="701"/>
      <c r="BU217" s="701"/>
      <c r="BV217" s="701"/>
      <c r="BW217" s="701"/>
      <c r="BX217" s="701"/>
      <c r="BY217" s="701"/>
      <c r="BZ217" s="701"/>
      <c r="CA217" s="701"/>
      <c r="CB217" s="701"/>
      <c r="CC217" s="701"/>
      <c r="CD217" s="701"/>
      <c r="CE217" s="701"/>
      <c r="CF217" s="701"/>
      <c r="CG217" s="701"/>
      <c r="CH217" s="701"/>
      <c r="CI217" s="701"/>
      <c r="CJ217" s="701"/>
      <c r="CK217" s="701"/>
      <c r="CL217" s="701"/>
      <c r="CM217" s="701"/>
      <c r="CN217" s="701"/>
      <c r="CO217" s="701"/>
      <c r="CP217" s="701"/>
      <c r="CQ217" s="701"/>
      <c r="CR217" s="701"/>
      <c r="CS217" s="701"/>
      <c r="CT217" s="701"/>
      <c r="CU217" s="701"/>
      <c r="CV217" s="701"/>
      <c r="CW217" s="701"/>
      <c r="CX217" s="701"/>
      <c r="CY217" s="701"/>
      <c r="CZ217" s="701"/>
      <c r="DA217" s="701"/>
      <c r="DB217" s="701"/>
      <c r="DC217" s="701"/>
      <c r="DD217" s="701"/>
      <c r="DE217" s="701"/>
      <c r="DF217" s="701"/>
      <c r="DG217" s="701"/>
      <c r="DH217" s="701"/>
      <c r="DI217" s="701"/>
      <c r="DJ217" s="701"/>
      <c r="DK217" s="701"/>
      <c r="DL217" s="701"/>
      <c r="DM217" s="701"/>
      <c r="DN217" s="701"/>
      <c r="DO217" s="701"/>
      <c r="DP217" s="701"/>
      <c r="DQ217" s="701"/>
    </row>
    <row r="218" spans="1:121" s="411" customFormat="1">
      <c r="A218" s="375"/>
      <c r="B218" s="375"/>
      <c r="G218" s="376"/>
      <c r="H218" s="376"/>
      <c r="I218" s="376"/>
      <c r="J218" s="376"/>
      <c r="K218" s="376"/>
      <c r="L218" s="376"/>
      <c r="M218" s="376"/>
      <c r="N218" s="376"/>
      <c r="O218" s="376"/>
      <c r="P218" s="376"/>
      <c r="Q218" s="376"/>
      <c r="R218" s="376"/>
      <c r="S218" s="376"/>
      <c r="T218" s="376"/>
      <c r="V218" s="703"/>
      <c r="W218" s="704"/>
      <c r="X218" s="701"/>
      <c r="Y218" s="701"/>
      <c r="Z218" s="701"/>
      <c r="AA218" s="701"/>
      <c r="AB218" s="701"/>
      <c r="AC218" s="701"/>
      <c r="AD218" s="701"/>
      <c r="AE218" s="701"/>
      <c r="AF218" s="701"/>
      <c r="AG218" s="701"/>
      <c r="AH218" s="701"/>
      <c r="AI218" s="701"/>
      <c r="AJ218" s="701"/>
      <c r="AK218" s="701"/>
      <c r="AL218" s="701"/>
      <c r="AM218" s="701"/>
      <c r="AN218" s="701"/>
      <c r="AO218" s="701"/>
      <c r="AP218" s="701"/>
      <c r="AQ218" s="701"/>
      <c r="AR218" s="701"/>
      <c r="AS218" s="701"/>
      <c r="AT218" s="701"/>
      <c r="AU218" s="701"/>
      <c r="AV218" s="701"/>
      <c r="AW218" s="701"/>
      <c r="AX218" s="701"/>
      <c r="AY218" s="701"/>
      <c r="AZ218" s="701"/>
      <c r="BA218" s="701"/>
      <c r="BB218" s="701"/>
      <c r="BC218" s="701"/>
      <c r="BD218" s="701"/>
      <c r="BE218" s="701"/>
      <c r="BF218" s="701"/>
      <c r="BG218" s="701"/>
      <c r="BH218" s="701"/>
      <c r="BI218" s="701"/>
      <c r="BJ218" s="701"/>
      <c r="BK218" s="701"/>
      <c r="BL218" s="701"/>
      <c r="BM218" s="701"/>
      <c r="BN218" s="701"/>
      <c r="BO218" s="701"/>
      <c r="BP218" s="701"/>
      <c r="BQ218" s="701"/>
      <c r="BR218" s="701"/>
      <c r="BS218" s="701"/>
      <c r="BT218" s="701"/>
      <c r="BU218" s="701"/>
      <c r="BV218" s="701"/>
      <c r="BW218" s="701"/>
      <c r="BX218" s="701"/>
      <c r="BY218" s="701"/>
      <c r="BZ218" s="701"/>
      <c r="CA218" s="701"/>
      <c r="CB218" s="701"/>
      <c r="CC218" s="701"/>
      <c r="CD218" s="701"/>
      <c r="CE218" s="701"/>
      <c r="CF218" s="701"/>
      <c r="CG218" s="701"/>
      <c r="CH218" s="701"/>
      <c r="CI218" s="701"/>
      <c r="CJ218" s="701"/>
      <c r="CK218" s="701"/>
      <c r="CL218" s="701"/>
      <c r="CM218" s="701"/>
      <c r="CN218" s="701"/>
      <c r="CO218" s="701"/>
      <c r="CP218" s="701"/>
      <c r="CQ218" s="701"/>
      <c r="CR218" s="701"/>
      <c r="CS218" s="701"/>
      <c r="CT218" s="701"/>
      <c r="CU218" s="701"/>
      <c r="CV218" s="701"/>
      <c r="CW218" s="701"/>
      <c r="CX218" s="701"/>
      <c r="CY218" s="701"/>
      <c r="CZ218" s="701"/>
      <c r="DA218" s="701"/>
      <c r="DB218" s="701"/>
      <c r="DC218" s="701"/>
      <c r="DD218" s="701"/>
      <c r="DE218" s="701"/>
      <c r="DF218" s="701"/>
      <c r="DG218" s="701"/>
      <c r="DH218" s="701"/>
      <c r="DI218" s="701"/>
      <c r="DJ218" s="701"/>
      <c r="DK218" s="701"/>
      <c r="DL218" s="701"/>
      <c r="DM218" s="701"/>
      <c r="DN218" s="701"/>
      <c r="DO218" s="701"/>
      <c r="DP218" s="701"/>
      <c r="DQ218" s="701"/>
    </row>
    <row r="219" spans="1:121" s="411" customFormat="1">
      <c r="A219" s="375"/>
      <c r="B219" s="375"/>
      <c r="G219" s="376"/>
      <c r="H219" s="376"/>
      <c r="I219" s="376"/>
      <c r="J219" s="376"/>
      <c r="K219" s="376"/>
      <c r="L219" s="376"/>
      <c r="M219" s="376"/>
      <c r="N219" s="376"/>
      <c r="O219" s="376"/>
      <c r="P219" s="376"/>
      <c r="Q219" s="376"/>
      <c r="R219" s="376"/>
      <c r="S219" s="376"/>
      <c r="T219" s="376"/>
      <c r="V219" s="703"/>
      <c r="W219" s="704"/>
      <c r="X219" s="701"/>
      <c r="Y219" s="701"/>
      <c r="Z219" s="701"/>
      <c r="AA219" s="701"/>
      <c r="AB219" s="701"/>
      <c r="AC219" s="701"/>
      <c r="AD219" s="701"/>
      <c r="AE219" s="701"/>
      <c r="AF219" s="701"/>
      <c r="AG219" s="701"/>
      <c r="AH219" s="701"/>
      <c r="AI219" s="701"/>
      <c r="AJ219" s="701"/>
      <c r="AK219" s="701"/>
      <c r="AL219" s="701"/>
      <c r="AM219" s="701"/>
      <c r="AN219" s="701"/>
      <c r="AO219" s="701"/>
      <c r="AP219" s="701"/>
      <c r="AQ219" s="701"/>
      <c r="AR219" s="701"/>
      <c r="AS219" s="701"/>
      <c r="AT219" s="701"/>
      <c r="AU219" s="701"/>
      <c r="AV219" s="701"/>
      <c r="AW219" s="701"/>
      <c r="AX219" s="701"/>
      <c r="AY219" s="701"/>
      <c r="AZ219" s="701"/>
      <c r="BA219" s="701"/>
      <c r="BB219" s="701"/>
      <c r="BC219" s="701"/>
      <c r="BD219" s="701"/>
      <c r="BE219" s="701"/>
      <c r="BF219" s="701"/>
      <c r="BG219" s="701"/>
      <c r="BH219" s="701"/>
      <c r="BI219" s="701"/>
      <c r="BJ219" s="701"/>
      <c r="BK219" s="701"/>
      <c r="BL219" s="701"/>
      <c r="BM219" s="701"/>
      <c r="BN219" s="701"/>
      <c r="BO219" s="701"/>
      <c r="BP219" s="701"/>
      <c r="BQ219" s="701"/>
      <c r="BR219" s="701"/>
      <c r="BS219" s="701"/>
      <c r="BT219" s="701"/>
      <c r="BU219" s="701"/>
      <c r="BV219" s="701"/>
      <c r="BW219" s="701"/>
      <c r="BX219" s="701"/>
      <c r="BY219" s="701"/>
      <c r="BZ219" s="701"/>
      <c r="CA219" s="701"/>
      <c r="CB219" s="701"/>
      <c r="CC219" s="701"/>
      <c r="CD219" s="701"/>
      <c r="CE219" s="701"/>
      <c r="CF219" s="701"/>
      <c r="CG219" s="701"/>
      <c r="CH219" s="701"/>
      <c r="CI219" s="701"/>
      <c r="CJ219" s="701"/>
      <c r="CK219" s="701"/>
      <c r="CL219" s="701"/>
      <c r="CM219" s="701"/>
      <c r="CN219" s="701"/>
      <c r="CO219" s="701"/>
      <c r="CP219" s="701"/>
      <c r="CQ219" s="701"/>
      <c r="CR219" s="701"/>
      <c r="CS219" s="701"/>
      <c r="CT219" s="701"/>
      <c r="CU219" s="701"/>
      <c r="CV219" s="701"/>
      <c r="CW219" s="701"/>
      <c r="CX219" s="701"/>
      <c r="CY219" s="701"/>
      <c r="CZ219" s="701"/>
      <c r="DA219" s="701"/>
      <c r="DB219" s="701"/>
      <c r="DC219" s="701"/>
      <c r="DD219" s="701"/>
      <c r="DE219" s="701"/>
      <c r="DF219" s="701"/>
      <c r="DG219" s="701"/>
      <c r="DH219" s="701"/>
      <c r="DI219" s="701"/>
      <c r="DJ219" s="701"/>
      <c r="DK219" s="701"/>
      <c r="DL219" s="701"/>
      <c r="DM219" s="701"/>
      <c r="DN219" s="701"/>
      <c r="DO219" s="701"/>
      <c r="DP219" s="701"/>
      <c r="DQ219" s="701"/>
    </row>
    <row r="220" spans="1:121" s="411" customFormat="1">
      <c r="A220" s="375"/>
      <c r="B220" s="375"/>
      <c r="G220" s="376"/>
      <c r="H220" s="376"/>
      <c r="I220" s="376"/>
      <c r="J220" s="376"/>
      <c r="K220" s="376"/>
      <c r="L220" s="376"/>
      <c r="M220" s="376"/>
      <c r="N220" s="376"/>
      <c r="O220" s="376"/>
      <c r="P220" s="376"/>
      <c r="Q220" s="376"/>
      <c r="R220" s="376"/>
      <c r="S220" s="376"/>
      <c r="T220" s="376"/>
      <c r="V220" s="703"/>
      <c r="W220" s="704"/>
      <c r="X220" s="701"/>
      <c r="Y220" s="701"/>
      <c r="Z220" s="701"/>
      <c r="AA220" s="701"/>
      <c r="AB220" s="701"/>
      <c r="AC220" s="701"/>
      <c r="AD220" s="701"/>
      <c r="AE220" s="701"/>
      <c r="AF220" s="701"/>
      <c r="AG220" s="701"/>
      <c r="AH220" s="701"/>
      <c r="AI220" s="701"/>
      <c r="AJ220" s="701"/>
      <c r="AK220" s="701"/>
      <c r="AL220" s="701"/>
      <c r="AM220" s="701"/>
      <c r="AN220" s="701"/>
      <c r="AO220" s="701"/>
      <c r="AP220" s="701"/>
      <c r="AQ220" s="701"/>
      <c r="AR220" s="701"/>
      <c r="AS220" s="701"/>
      <c r="AT220" s="701"/>
      <c r="AU220" s="701"/>
      <c r="AV220" s="701"/>
      <c r="AW220" s="701"/>
      <c r="AX220" s="701"/>
      <c r="AY220" s="701"/>
      <c r="AZ220" s="701"/>
      <c r="BA220" s="701"/>
      <c r="BB220" s="701"/>
      <c r="BC220" s="701"/>
      <c r="BD220" s="701"/>
      <c r="BE220" s="701"/>
      <c r="BF220" s="701"/>
      <c r="BG220" s="701"/>
      <c r="BH220" s="701"/>
      <c r="BI220" s="701"/>
      <c r="BJ220" s="701"/>
      <c r="BK220" s="701"/>
      <c r="BL220" s="701"/>
      <c r="BM220" s="701"/>
      <c r="BN220" s="701"/>
      <c r="BO220" s="701"/>
      <c r="BP220" s="701"/>
      <c r="BQ220" s="701"/>
      <c r="BR220" s="701"/>
      <c r="BS220" s="701"/>
      <c r="BT220" s="701"/>
      <c r="BU220" s="701"/>
      <c r="BV220" s="701"/>
      <c r="BW220" s="701"/>
      <c r="BX220" s="701"/>
      <c r="BY220" s="701"/>
      <c r="BZ220" s="701"/>
      <c r="CA220" s="701"/>
      <c r="CB220" s="701"/>
      <c r="CC220" s="701"/>
      <c r="CD220" s="701"/>
      <c r="CE220" s="701"/>
      <c r="CF220" s="701"/>
      <c r="CG220" s="701"/>
      <c r="CH220" s="701"/>
      <c r="CI220" s="701"/>
      <c r="CJ220" s="701"/>
      <c r="CK220" s="701"/>
      <c r="CL220" s="701"/>
      <c r="CM220" s="701"/>
      <c r="CN220" s="701"/>
      <c r="CO220" s="701"/>
      <c r="CP220" s="701"/>
      <c r="CQ220" s="701"/>
      <c r="CR220" s="701"/>
      <c r="CS220" s="701"/>
      <c r="CT220" s="701"/>
      <c r="CU220" s="701"/>
      <c r="CV220" s="701"/>
      <c r="CW220" s="701"/>
      <c r="CX220" s="701"/>
      <c r="CY220" s="701"/>
      <c r="CZ220" s="701"/>
      <c r="DA220" s="701"/>
      <c r="DB220" s="701"/>
      <c r="DC220" s="701"/>
      <c r="DD220" s="701"/>
      <c r="DE220" s="701"/>
      <c r="DF220" s="701"/>
      <c r="DG220" s="701"/>
      <c r="DH220" s="701"/>
      <c r="DI220" s="701"/>
      <c r="DJ220" s="701"/>
      <c r="DK220" s="701"/>
      <c r="DL220" s="701"/>
      <c r="DM220" s="701"/>
      <c r="DN220" s="701"/>
      <c r="DO220" s="701"/>
      <c r="DP220" s="701"/>
      <c r="DQ220" s="701"/>
    </row>
    <row r="221" spans="1:121" s="411" customFormat="1">
      <c r="A221" s="375"/>
      <c r="B221" s="375"/>
      <c r="G221" s="376"/>
      <c r="H221" s="376"/>
      <c r="I221" s="376"/>
      <c r="J221" s="376"/>
      <c r="K221" s="376"/>
      <c r="L221" s="376"/>
      <c r="M221" s="376"/>
      <c r="N221" s="376"/>
      <c r="O221" s="376"/>
      <c r="P221" s="376"/>
      <c r="Q221" s="376"/>
      <c r="R221" s="376"/>
      <c r="S221" s="376"/>
      <c r="T221" s="376"/>
      <c r="V221" s="703"/>
      <c r="W221" s="704"/>
      <c r="X221" s="701"/>
      <c r="Y221" s="701"/>
      <c r="Z221" s="701"/>
      <c r="AA221" s="701"/>
      <c r="AB221" s="701"/>
      <c r="AC221" s="701"/>
      <c r="AD221" s="701"/>
      <c r="AE221" s="701"/>
      <c r="AF221" s="701"/>
      <c r="AG221" s="701"/>
      <c r="AH221" s="701"/>
      <c r="AI221" s="701"/>
      <c r="AJ221" s="701"/>
      <c r="AK221" s="701"/>
      <c r="AL221" s="701"/>
      <c r="AM221" s="701"/>
      <c r="AN221" s="701"/>
      <c r="AO221" s="701"/>
      <c r="AP221" s="701"/>
      <c r="AQ221" s="701"/>
      <c r="AR221" s="701"/>
      <c r="AS221" s="701"/>
      <c r="AT221" s="701"/>
      <c r="AU221" s="701"/>
      <c r="AV221" s="701"/>
      <c r="AW221" s="701"/>
      <c r="AX221" s="701"/>
      <c r="AY221" s="701"/>
      <c r="AZ221" s="701"/>
      <c r="BA221" s="701"/>
      <c r="BB221" s="701"/>
      <c r="BC221" s="701"/>
      <c r="BD221" s="701"/>
      <c r="BE221" s="701"/>
      <c r="BF221" s="701"/>
      <c r="BG221" s="701"/>
      <c r="BH221" s="701"/>
      <c r="BI221" s="701"/>
      <c r="BJ221" s="701"/>
      <c r="BK221" s="701"/>
      <c r="BL221" s="701"/>
      <c r="BM221" s="701"/>
      <c r="BN221" s="701"/>
      <c r="BO221" s="701"/>
      <c r="BP221" s="701"/>
      <c r="BQ221" s="701"/>
      <c r="BR221" s="701"/>
      <c r="BS221" s="701"/>
      <c r="BT221" s="701"/>
      <c r="BU221" s="701"/>
      <c r="BV221" s="701"/>
      <c r="BW221" s="701"/>
      <c r="BX221" s="701"/>
      <c r="BY221" s="701"/>
      <c r="BZ221" s="701"/>
      <c r="CA221" s="701"/>
      <c r="CB221" s="701"/>
      <c r="CC221" s="701"/>
      <c r="CD221" s="701"/>
      <c r="CE221" s="701"/>
      <c r="CF221" s="701"/>
      <c r="CG221" s="701"/>
      <c r="CH221" s="701"/>
      <c r="CI221" s="701"/>
      <c r="CJ221" s="701"/>
      <c r="CK221" s="701"/>
      <c r="CL221" s="701"/>
      <c r="CM221" s="701"/>
      <c r="CN221" s="701"/>
      <c r="CO221" s="701"/>
      <c r="CP221" s="701"/>
      <c r="CQ221" s="701"/>
      <c r="CR221" s="701"/>
      <c r="CS221" s="701"/>
      <c r="CT221" s="701"/>
      <c r="CU221" s="701"/>
      <c r="CV221" s="701"/>
      <c r="CW221" s="701"/>
      <c r="CX221" s="701"/>
      <c r="CY221" s="701"/>
      <c r="CZ221" s="701"/>
      <c r="DA221" s="701"/>
      <c r="DB221" s="701"/>
      <c r="DC221" s="701"/>
      <c r="DD221" s="701"/>
      <c r="DE221" s="701"/>
      <c r="DF221" s="701"/>
      <c r="DG221" s="701"/>
      <c r="DH221" s="701"/>
      <c r="DI221" s="701"/>
      <c r="DJ221" s="701"/>
      <c r="DK221" s="701"/>
      <c r="DL221" s="701"/>
      <c r="DM221" s="701"/>
      <c r="DN221" s="701"/>
      <c r="DO221" s="701"/>
      <c r="DP221" s="701"/>
      <c r="DQ221" s="701"/>
    </row>
    <row r="222" spans="1:121" s="411" customFormat="1">
      <c r="A222" s="375"/>
      <c r="B222" s="375"/>
      <c r="G222" s="376"/>
      <c r="H222" s="376"/>
      <c r="I222" s="376"/>
      <c r="J222" s="376"/>
      <c r="K222" s="376"/>
      <c r="L222" s="376"/>
      <c r="M222" s="376"/>
      <c r="N222" s="376"/>
      <c r="O222" s="376"/>
      <c r="P222" s="376"/>
      <c r="Q222" s="376"/>
      <c r="R222" s="376"/>
      <c r="S222" s="376"/>
      <c r="T222" s="376"/>
      <c r="V222" s="703"/>
      <c r="W222" s="704"/>
      <c r="X222" s="701"/>
      <c r="Y222" s="701"/>
      <c r="Z222" s="701"/>
      <c r="AA222" s="701"/>
      <c r="AB222" s="701"/>
      <c r="AC222" s="701"/>
      <c r="AD222" s="701"/>
      <c r="AE222" s="701"/>
      <c r="AF222" s="701"/>
      <c r="AG222" s="701"/>
      <c r="AH222" s="701"/>
      <c r="AI222" s="701"/>
      <c r="AJ222" s="701"/>
      <c r="AK222" s="701"/>
      <c r="AL222" s="701"/>
      <c r="AM222" s="701"/>
      <c r="AN222" s="701"/>
      <c r="AO222" s="701"/>
      <c r="AP222" s="701"/>
      <c r="AQ222" s="701"/>
      <c r="AR222" s="701"/>
      <c r="AS222" s="701"/>
      <c r="AT222" s="701"/>
      <c r="AU222" s="701"/>
      <c r="AV222" s="701"/>
      <c r="AW222" s="701"/>
      <c r="AX222" s="701"/>
      <c r="AY222" s="701"/>
      <c r="AZ222" s="701"/>
      <c r="BA222" s="701"/>
      <c r="BB222" s="701"/>
      <c r="BC222" s="701"/>
      <c r="BD222" s="701"/>
      <c r="BE222" s="701"/>
      <c r="BF222" s="701"/>
      <c r="BG222" s="701"/>
      <c r="BH222" s="701"/>
      <c r="BI222" s="701"/>
      <c r="BJ222" s="701"/>
      <c r="BK222" s="701"/>
      <c r="BL222" s="701"/>
      <c r="BM222" s="701"/>
      <c r="BN222" s="701"/>
      <c r="BO222" s="701"/>
      <c r="BP222" s="701"/>
      <c r="BQ222" s="701"/>
      <c r="BR222" s="701"/>
      <c r="BS222" s="701"/>
      <c r="BT222" s="701"/>
      <c r="BU222" s="701"/>
      <c r="BV222" s="701"/>
      <c r="BW222" s="701"/>
      <c r="BX222" s="701"/>
      <c r="BY222" s="701"/>
      <c r="BZ222" s="701"/>
      <c r="CA222" s="701"/>
      <c r="CB222" s="701"/>
      <c r="CC222" s="701"/>
      <c r="CD222" s="701"/>
      <c r="CE222" s="701"/>
      <c r="CF222" s="701"/>
      <c r="CG222" s="701"/>
      <c r="CH222" s="701"/>
      <c r="CI222" s="701"/>
      <c r="CJ222" s="701"/>
      <c r="CK222" s="701"/>
      <c r="CL222" s="701"/>
      <c r="CM222" s="701"/>
      <c r="CN222" s="701"/>
      <c r="CO222" s="701"/>
      <c r="CP222" s="701"/>
      <c r="CQ222" s="701"/>
      <c r="CR222" s="701"/>
      <c r="CS222" s="701"/>
      <c r="CT222" s="701"/>
      <c r="CU222" s="701"/>
      <c r="CV222" s="701"/>
      <c r="CW222" s="701"/>
      <c r="CX222" s="701"/>
      <c r="CY222" s="701"/>
      <c r="CZ222" s="701"/>
      <c r="DA222" s="701"/>
      <c r="DB222" s="701"/>
      <c r="DC222" s="701"/>
      <c r="DD222" s="701"/>
      <c r="DE222" s="701"/>
      <c r="DF222" s="701"/>
      <c r="DG222" s="701"/>
      <c r="DH222" s="701"/>
      <c r="DI222" s="701"/>
      <c r="DJ222" s="701"/>
      <c r="DK222" s="701"/>
      <c r="DL222" s="701"/>
      <c r="DM222" s="701"/>
      <c r="DN222" s="701"/>
      <c r="DO222" s="701"/>
      <c r="DP222" s="701"/>
      <c r="DQ222" s="701"/>
    </row>
    <row r="223" spans="1:121" s="411" customFormat="1">
      <c r="A223" s="375"/>
      <c r="B223" s="375"/>
      <c r="G223" s="376"/>
      <c r="H223" s="376"/>
      <c r="I223" s="376"/>
      <c r="J223" s="376"/>
      <c r="K223" s="376"/>
      <c r="L223" s="376"/>
      <c r="M223" s="376"/>
      <c r="N223" s="376"/>
      <c r="O223" s="376"/>
      <c r="P223" s="376"/>
      <c r="Q223" s="376"/>
      <c r="R223" s="376"/>
      <c r="S223" s="376"/>
      <c r="T223" s="376"/>
      <c r="V223" s="703"/>
      <c r="W223" s="704"/>
      <c r="X223" s="701"/>
      <c r="Y223" s="701"/>
      <c r="Z223" s="701"/>
      <c r="AA223" s="701"/>
      <c r="AB223" s="701"/>
      <c r="AC223" s="701"/>
      <c r="AD223" s="701"/>
      <c r="AE223" s="701"/>
      <c r="AF223" s="701"/>
      <c r="AG223" s="701"/>
      <c r="AH223" s="701"/>
      <c r="AI223" s="701"/>
      <c r="AJ223" s="701"/>
      <c r="AK223" s="701"/>
      <c r="AL223" s="701"/>
      <c r="AM223" s="701"/>
      <c r="AN223" s="701"/>
      <c r="AO223" s="701"/>
      <c r="AP223" s="701"/>
      <c r="AQ223" s="701"/>
      <c r="AR223" s="701"/>
      <c r="AS223" s="701"/>
      <c r="AT223" s="701"/>
      <c r="AU223" s="701"/>
      <c r="AV223" s="701"/>
      <c r="AW223" s="701"/>
      <c r="AX223" s="701"/>
      <c r="AY223" s="701"/>
      <c r="AZ223" s="701"/>
      <c r="BA223" s="701"/>
      <c r="BB223" s="701"/>
      <c r="BC223" s="701"/>
      <c r="BD223" s="701"/>
      <c r="BE223" s="701"/>
      <c r="BF223" s="701"/>
      <c r="BG223" s="701"/>
      <c r="BH223" s="701"/>
      <c r="BI223" s="701"/>
      <c r="BJ223" s="701"/>
      <c r="BK223" s="701"/>
      <c r="BL223" s="701"/>
      <c r="BM223" s="701"/>
      <c r="BN223" s="701"/>
      <c r="BO223" s="701"/>
      <c r="BP223" s="701"/>
      <c r="BQ223" s="701"/>
      <c r="BR223" s="701"/>
      <c r="BS223" s="701"/>
      <c r="BT223" s="701"/>
      <c r="BU223" s="701"/>
      <c r="BV223" s="701"/>
      <c r="BW223" s="701"/>
      <c r="BX223" s="701"/>
      <c r="BY223" s="701"/>
      <c r="BZ223" s="701"/>
      <c r="CA223" s="701"/>
      <c r="CB223" s="701"/>
      <c r="CC223" s="701"/>
      <c r="CD223" s="701"/>
      <c r="CE223" s="701"/>
      <c r="CF223" s="701"/>
      <c r="CG223" s="701"/>
      <c r="CH223" s="701"/>
      <c r="CI223" s="701"/>
      <c r="CJ223" s="701"/>
      <c r="CK223" s="701"/>
      <c r="CL223" s="701"/>
      <c r="CM223" s="701"/>
      <c r="CN223" s="701"/>
      <c r="CO223" s="701"/>
      <c r="CP223" s="701"/>
      <c r="CQ223" s="701"/>
      <c r="CR223" s="701"/>
      <c r="CS223" s="701"/>
      <c r="CT223" s="701"/>
      <c r="CU223" s="701"/>
      <c r="CV223" s="701"/>
      <c r="CW223" s="701"/>
      <c r="CX223" s="701"/>
      <c r="CY223" s="701"/>
      <c r="CZ223" s="701"/>
      <c r="DA223" s="701"/>
      <c r="DB223" s="701"/>
      <c r="DC223" s="701"/>
      <c r="DD223" s="701"/>
      <c r="DE223" s="701"/>
      <c r="DF223" s="701"/>
      <c r="DG223" s="701"/>
      <c r="DH223" s="701"/>
      <c r="DI223" s="701"/>
      <c r="DJ223" s="701"/>
      <c r="DK223" s="701"/>
      <c r="DL223" s="701"/>
      <c r="DM223" s="701"/>
      <c r="DN223" s="701"/>
      <c r="DO223" s="701"/>
      <c r="DP223" s="701"/>
      <c r="DQ223" s="701"/>
    </row>
    <row r="224" spans="1:121" s="411" customFormat="1">
      <c r="A224" s="375"/>
      <c r="B224" s="375"/>
      <c r="G224" s="376"/>
      <c r="H224" s="376"/>
      <c r="I224" s="376"/>
      <c r="J224" s="376"/>
      <c r="K224" s="376"/>
      <c r="L224" s="376"/>
      <c r="M224" s="376"/>
      <c r="N224" s="376"/>
      <c r="O224" s="376"/>
      <c r="P224" s="376"/>
      <c r="Q224" s="376"/>
      <c r="R224" s="376"/>
      <c r="S224" s="376"/>
      <c r="T224" s="376"/>
      <c r="V224" s="703"/>
      <c r="W224" s="704"/>
      <c r="X224" s="701"/>
      <c r="Y224" s="701"/>
      <c r="Z224" s="701"/>
      <c r="AA224" s="701"/>
      <c r="AB224" s="701"/>
      <c r="AC224" s="701"/>
      <c r="AD224" s="701"/>
      <c r="AE224" s="701"/>
      <c r="AF224" s="701"/>
      <c r="AG224" s="701"/>
      <c r="AH224" s="701"/>
      <c r="AI224" s="701"/>
      <c r="AJ224" s="701"/>
      <c r="AK224" s="701"/>
      <c r="AL224" s="701"/>
      <c r="AM224" s="701"/>
      <c r="AN224" s="701"/>
      <c r="AO224" s="701"/>
      <c r="AP224" s="701"/>
      <c r="AQ224" s="701"/>
      <c r="AR224" s="701"/>
      <c r="AS224" s="701"/>
      <c r="AT224" s="701"/>
      <c r="AU224" s="701"/>
      <c r="AV224" s="701"/>
      <c r="AW224" s="701"/>
      <c r="AX224" s="701"/>
      <c r="AY224" s="701"/>
      <c r="AZ224" s="701"/>
      <c r="BA224" s="701"/>
      <c r="BB224" s="701"/>
      <c r="BC224" s="701"/>
      <c r="BD224" s="701"/>
      <c r="BE224" s="701"/>
      <c r="BF224" s="701"/>
      <c r="BG224" s="701"/>
      <c r="BH224" s="701"/>
      <c r="BI224" s="701"/>
      <c r="BJ224" s="701"/>
      <c r="BK224" s="701"/>
      <c r="BL224" s="701"/>
      <c r="BM224" s="701"/>
      <c r="BN224" s="701"/>
      <c r="BO224" s="701"/>
      <c r="BP224" s="701"/>
      <c r="BQ224" s="701"/>
      <c r="BR224" s="701"/>
      <c r="BS224" s="701"/>
      <c r="BT224" s="701"/>
      <c r="BU224" s="701"/>
      <c r="BV224" s="701"/>
      <c r="BW224" s="701"/>
      <c r="BX224" s="701"/>
      <c r="BY224" s="701"/>
      <c r="BZ224" s="701"/>
      <c r="CA224" s="701"/>
      <c r="CB224" s="701"/>
      <c r="CC224" s="701"/>
      <c r="CD224" s="701"/>
      <c r="CE224" s="701"/>
      <c r="CF224" s="701"/>
      <c r="CG224" s="701"/>
      <c r="CH224" s="701"/>
      <c r="CI224" s="701"/>
      <c r="CJ224" s="701"/>
      <c r="CK224" s="701"/>
      <c r="CL224" s="701"/>
      <c r="CM224" s="701"/>
      <c r="CN224" s="701"/>
      <c r="CO224" s="701"/>
      <c r="CP224" s="701"/>
      <c r="CQ224" s="701"/>
      <c r="CR224" s="701"/>
      <c r="CS224" s="701"/>
      <c r="CT224" s="701"/>
      <c r="CU224" s="701"/>
      <c r="CV224" s="701"/>
      <c r="CW224" s="701"/>
      <c r="CX224" s="701"/>
      <c r="CY224" s="701"/>
      <c r="CZ224" s="701"/>
      <c r="DA224" s="701"/>
      <c r="DB224" s="701"/>
      <c r="DC224" s="701"/>
      <c r="DD224" s="701"/>
      <c r="DE224" s="701"/>
      <c r="DF224" s="701"/>
      <c r="DG224" s="701"/>
      <c r="DH224" s="701"/>
      <c r="DI224" s="701"/>
      <c r="DJ224" s="701"/>
      <c r="DK224" s="701"/>
      <c r="DL224" s="701"/>
      <c r="DM224" s="701"/>
      <c r="DN224" s="701"/>
      <c r="DO224" s="701"/>
      <c r="DP224" s="701"/>
      <c r="DQ224" s="701"/>
    </row>
    <row r="225" spans="1:121" s="411" customFormat="1">
      <c r="A225" s="375"/>
      <c r="B225" s="375"/>
      <c r="G225" s="376"/>
      <c r="H225" s="376"/>
      <c r="I225" s="376"/>
      <c r="J225" s="376"/>
      <c r="K225" s="376"/>
      <c r="L225" s="376"/>
      <c r="M225" s="376"/>
      <c r="N225" s="376"/>
      <c r="O225" s="376"/>
      <c r="P225" s="376"/>
      <c r="Q225" s="376"/>
      <c r="R225" s="376"/>
      <c r="S225" s="376"/>
      <c r="T225" s="376"/>
      <c r="V225" s="703"/>
      <c r="W225" s="704"/>
      <c r="X225" s="701"/>
      <c r="Y225" s="701"/>
      <c r="Z225" s="701"/>
      <c r="AA225" s="701"/>
      <c r="AB225" s="701"/>
      <c r="AC225" s="701"/>
      <c r="AD225" s="701"/>
      <c r="AE225" s="701"/>
      <c r="AF225" s="701"/>
      <c r="AG225" s="701"/>
      <c r="AH225" s="701"/>
      <c r="AI225" s="701"/>
      <c r="AJ225" s="701"/>
      <c r="AK225" s="701"/>
      <c r="AL225" s="701"/>
      <c r="AM225" s="701"/>
      <c r="AN225" s="701"/>
      <c r="AO225" s="701"/>
      <c r="AP225" s="701"/>
      <c r="AQ225" s="701"/>
      <c r="AR225" s="701"/>
      <c r="AS225" s="701"/>
      <c r="AT225" s="701"/>
      <c r="AU225" s="701"/>
      <c r="AV225" s="701"/>
      <c r="AW225" s="701"/>
      <c r="AX225" s="701"/>
      <c r="AY225" s="701"/>
      <c r="AZ225" s="701"/>
      <c r="BA225" s="701"/>
      <c r="BB225" s="701"/>
      <c r="BC225" s="701"/>
      <c r="BD225" s="701"/>
      <c r="BE225" s="701"/>
      <c r="BF225" s="701"/>
      <c r="BG225" s="701"/>
      <c r="BH225" s="701"/>
      <c r="BI225" s="701"/>
      <c r="BJ225" s="701"/>
      <c r="BK225" s="701"/>
      <c r="BL225" s="701"/>
      <c r="BM225" s="701"/>
      <c r="BN225" s="701"/>
      <c r="BO225" s="701"/>
      <c r="BP225" s="701"/>
      <c r="BQ225" s="701"/>
      <c r="BR225" s="701"/>
      <c r="BS225" s="701"/>
      <c r="BT225" s="701"/>
      <c r="BU225" s="701"/>
      <c r="BV225" s="701"/>
      <c r="BW225" s="701"/>
      <c r="BX225" s="701"/>
      <c r="BY225" s="701"/>
      <c r="BZ225" s="701"/>
      <c r="CA225" s="701"/>
      <c r="CB225" s="701"/>
      <c r="CC225" s="701"/>
      <c r="CD225" s="701"/>
      <c r="CE225" s="701"/>
      <c r="CF225" s="701"/>
      <c r="CG225" s="701"/>
      <c r="CH225" s="701"/>
      <c r="CI225" s="701"/>
      <c r="CJ225" s="701"/>
      <c r="CK225" s="701"/>
      <c r="CL225" s="701"/>
      <c r="CM225" s="701"/>
      <c r="CN225" s="701"/>
      <c r="CO225" s="701"/>
      <c r="CP225" s="701"/>
      <c r="CQ225" s="701"/>
      <c r="CR225" s="701"/>
      <c r="CS225" s="701"/>
      <c r="CT225" s="701"/>
      <c r="CU225" s="701"/>
      <c r="CV225" s="701"/>
      <c r="CW225" s="701"/>
      <c r="CX225" s="701"/>
      <c r="CY225" s="701"/>
      <c r="CZ225" s="701"/>
      <c r="DA225" s="701"/>
      <c r="DB225" s="701"/>
      <c r="DC225" s="701"/>
      <c r="DD225" s="701"/>
      <c r="DE225" s="701"/>
      <c r="DF225" s="701"/>
      <c r="DG225" s="701"/>
      <c r="DH225" s="701"/>
      <c r="DI225" s="701"/>
      <c r="DJ225" s="701"/>
      <c r="DK225" s="701"/>
      <c r="DL225" s="701"/>
      <c r="DM225" s="701"/>
      <c r="DN225" s="701"/>
      <c r="DO225" s="701"/>
      <c r="DP225" s="701"/>
      <c r="DQ225" s="701"/>
    </row>
    <row r="226" spans="1:121" s="411" customFormat="1">
      <c r="A226" s="375"/>
      <c r="B226" s="375"/>
      <c r="G226" s="376"/>
      <c r="H226" s="376"/>
      <c r="I226" s="376"/>
      <c r="J226" s="376"/>
      <c r="K226" s="376"/>
      <c r="L226" s="376"/>
      <c r="M226" s="376"/>
      <c r="N226" s="376"/>
      <c r="O226" s="376"/>
      <c r="P226" s="376"/>
      <c r="Q226" s="376"/>
      <c r="R226" s="376"/>
      <c r="S226" s="376"/>
      <c r="T226" s="376"/>
      <c r="V226" s="703"/>
      <c r="W226" s="704"/>
      <c r="X226" s="701"/>
      <c r="Y226" s="701"/>
      <c r="Z226" s="701"/>
      <c r="AA226" s="701"/>
      <c r="AB226" s="701"/>
      <c r="AC226" s="701"/>
      <c r="AD226" s="701"/>
      <c r="AE226" s="701"/>
      <c r="AF226" s="701"/>
      <c r="AG226" s="701"/>
      <c r="AH226" s="701"/>
      <c r="AI226" s="701"/>
      <c r="AJ226" s="701"/>
      <c r="AK226" s="701"/>
      <c r="AL226" s="701"/>
      <c r="AM226" s="701"/>
      <c r="AN226" s="701"/>
      <c r="AO226" s="701"/>
      <c r="AP226" s="701"/>
      <c r="AQ226" s="701"/>
      <c r="AR226" s="701"/>
      <c r="AS226" s="701"/>
      <c r="AT226" s="701"/>
      <c r="AU226" s="701"/>
      <c r="AV226" s="701"/>
      <c r="AW226" s="701"/>
      <c r="AX226" s="701"/>
      <c r="AY226" s="701"/>
      <c r="AZ226" s="701"/>
      <c r="BA226" s="701"/>
      <c r="BB226" s="701"/>
      <c r="BC226" s="701"/>
      <c r="BD226" s="701"/>
      <c r="BE226" s="701"/>
      <c r="BF226" s="701"/>
      <c r="BG226" s="701"/>
      <c r="BH226" s="701"/>
      <c r="BI226" s="701"/>
      <c r="BJ226" s="701"/>
      <c r="BK226" s="701"/>
      <c r="BL226" s="701"/>
      <c r="BM226" s="701"/>
      <c r="BN226" s="701"/>
      <c r="BO226" s="701"/>
      <c r="BP226" s="701"/>
      <c r="BQ226" s="701"/>
      <c r="BR226" s="701"/>
      <c r="BS226" s="701"/>
      <c r="BT226" s="701"/>
      <c r="BU226" s="701"/>
      <c r="BV226" s="701"/>
      <c r="BW226" s="701"/>
      <c r="BX226" s="701"/>
      <c r="BY226" s="701"/>
      <c r="BZ226" s="701"/>
      <c r="CA226" s="701"/>
      <c r="CB226" s="701"/>
      <c r="CC226" s="701"/>
      <c r="CD226" s="701"/>
      <c r="CE226" s="701"/>
      <c r="CF226" s="701"/>
      <c r="CG226" s="701"/>
      <c r="CH226" s="701"/>
      <c r="CI226" s="701"/>
      <c r="CJ226" s="701"/>
      <c r="CK226" s="701"/>
      <c r="CL226" s="701"/>
      <c r="CM226" s="701"/>
      <c r="CN226" s="701"/>
      <c r="CO226" s="701"/>
      <c r="CP226" s="701"/>
      <c r="CQ226" s="701"/>
      <c r="CR226" s="701"/>
      <c r="CS226" s="701"/>
      <c r="CT226" s="701"/>
      <c r="CU226" s="701"/>
      <c r="CV226" s="701"/>
      <c r="CW226" s="701"/>
      <c r="CX226" s="701"/>
      <c r="CY226" s="701"/>
      <c r="CZ226" s="701"/>
      <c r="DA226" s="701"/>
      <c r="DB226" s="701"/>
      <c r="DC226" s="701"/>
      <c r="DD226" s="701"/>
      <c r="DE226" s="701"/>
      <c r="DF226" s="701"/>
      <c r="DG226" s="701"/>
      <c r="DH226" s="701"/>
      <c r="DI226" s="701"/>
      <c r="DJ226" s="701"/>
      <c r="DK226" s="701"/>
      <c r="DL226" s="701"/>
      <c r="DM226" s="701"/>
      <c r="DN226" s="701"/>
      <c r="DO226" s="701"/>
      <c r="DP226" s="701"/>
      <c r="DQ226" s="701"/>
    </row>
    <row r="227" spans="1:121" s="411" customFormat="1">
      <c r="A227" s="375"/>
      <c r="B227" s="375"/>
      <c r="G227" s="376"/>
      <c r="H227" s="376"/>
      <c r="I227" s="376"/>
      <c r="J227" s="376"/>
      <c r="K227" s="376"/>
      <c r="L227" s="376"/>
      <c r="M227" s="376"/>
      <c r="N227" s="376"/>
      <c r="O227" s="376"/>
      <c r="P227" s="376"/>
      <c r="Q227" s="376"/>
      <c r="R227" s="376"/>
      <c r="S227" s="376"/>
      <c r="T227" s="376"/>
      <c r="V227" s="703"/>
      <c r="W227" s="704"/>
      <c r="X227" s="701"/>
      <c r="Y227" s="701"/>
      <c r="Z227" s="701"/>
      <c r="AA227" s="701"/>
      <c r="AB227" s="701"/>
      <c r="AC227" s="701"/>
      <c r="AD227" s="701"/>
      <c r="AE227" s="701"/>
      <c r="AF227" s="701"/>
      <c r="AG227" s="701"/>
      <c r="AH227" s="701"/>
      <c r="AI227" s="701"/>
      <c r="AJ227" s="701"/>
      <c r="AK227" s="701"/>
      <c r="AL227" s="701"/>
      <c r="AM227" s="701"/>
      <c r="AN227" s="701"/>
      <c r="AO227" s="701"/>
      <c r="AP227" s="701"/>
      <c r="AQ227" s="701"/>
      <c r="AR227" s="701"/>
      <c r="AS227" s="701"/>
      <c r="AT227" s="701"/>
      <c r="AU227" s="701"/>
      <c r="AV227" s="701"/>
      <c r="AW227" s="701"/>
      <c r="AX227" s="701"/>
      <c r="AY227" s="701"/>
      <c r="AZ227" s="701"/>
      <c r="BA227" s="701"/>
      <c r="BB227" s="701"/>
      <c r="BC227" s="701"/>
      <c r="BD227" s="701"/>
      <c r="BE227" s="701"/>
      <c r="BF227" s="701"/>
      <c r="BG227" s="701"/>
      <c r="BH227" s="701"/>
      <c r="BI227" s="701"/>
      <c r="BJ227" s="701"/>
      <c r="BK227" s="701"/>
      <c r="BL227" s="701"/>
      <c r="BM227" s="701"/>
      <c r="BN227" s="701"/>
      <c r="BO227" s="701"/>
      <c r="BP227" s="701"/>
      <c r="BQ227" s="701"/>
      <c r="BR227" s="701"/>
      <c r="BS227" s="701"/>
      <c r="BT227" s="701"/>
      <c r="BU227" s="701"/>
      <c r="BV227" s="701"/>
      <c r="BW227" s="701"/>
      <c r="BX227" s="701"/>
      <c r="BY227" s="701"/>
      <c r="BZ227" s="701"/>
      <c r="CA227" s="701"/>
      <c r="CB227" s="701"/>
      <c r="CC227" s="701"/>
      <c r="CD227" s="701"/>
      <c r="CE227" s="701"/>
      <c r="CF227" s="701"/>
      <c r="CG227" s="701"/>
      <c r="CH227" s="701"/>
      <c r="CI227" s="701"/>
      <c r="CJ227" s="701"/>
      <c r="CK227" s="701"/>
      <c r="CL227" s="701"/>
      <c r="CM227" s="701"/>
      <c r="CN227" s="701"/>
      <c r="CO227" s="701"/>
      <c r="CP227" s="701"/>
      <c r="CQ227" s="701"/>
      <c r="CR227" s="701"/>
      <c r="CS227" s="701"/>
      <c r="CT227" s="701"/>
      <c r="CU227" s="701"/>
      <c r="CV227" s="701"/>
      <c r="CW227" s="701"/>
      <c r="CX227" s="701"/>
      <c r="CY227" s="701"/>
      <c r="CZ227" s="701"/>
      <c r="DA227" s="701"/>
      <c r="DB227" s="701"/>
      <c r="DC227" s="701"/>
      <c r="DD227" s="701"/>
      <c r="DE227" s="701"/>
      <c r="DF227" s="701"/>
      <c r="DG227" s="701"/>
      <c r="DH227" s="701"/>
      <c r="DI227" s="701"/>
      <c r="DJ227" s="701"/>
      <c r="DK227" s="701"/>
      <c r="DL227" s="701"/>
      <c r="DM227" s="701"/>
      <c r="DN227" s="701"/>
      <c r="DO227" s="701"/>
      <c r="DP227" s="701"/>
      <c r="DQ227" s="701"/>
    </row>
    <row r="228" spans="1:121" s="411" customFormat="1">
      <c r="A228" s="375"/>
      <c r="B228" s="375"/>
      <c r="G228" s="376"/>
      <c r="H228" s="376"/>
      <c r="I228" s="376"/>
      <c r="J228" s="376"/>
      <c r="K228" s="376"/>
      <c r="L228" s="376"/>
      <c r="M228" s="376"/>
      <c r="N228" s="376"/>
      <c r="O228" s="376"/>
      <c r="P228" s="376"/>
      <c r="Q228" s="376"/>
      <c r="R228" s="376"/>
      <c r="S228" s="376"/>
      <c r="T228" s="376"/>
      <c r="V228" s="703"/>
      <c r="W228" s="704"/>
      <c r="X228" s="701"/>
      <c r="Y228" s="701"/>
      <c r="Z228" s="701"/>
      <c r="AA228" s="701"/>
      <c r="AB228" s="701"/>
      <c r="AC228" s="701"/>
      <c r="AD228" s="701"/>
      <c r="AE228" s="701"/>
      <c r="AF228" s="701"/>
      <c r="AG228" s="701"/>
      <c r="AH228" s="701"/>
      <c r="AI228" s="701"/>
      <c r="AJ228" s="701"/>
      <c r="AK228" s="701"/>
      <c r="AL228" s="701"/>
      <c r="AM228" s="701"/>
      <c r="AN228" s="701"/>
      <c r="AO228" s="701"/>
      <c r="AP228" s="701"/>
      <c r="AQ228" s="701"/>
      <c r="AR228" s="701"/>
      <c r="AS228" s="701"/>
      <c r="AT228" s="701"/>
      <c r="AU228" s="701"/>
      <c r="AV228" s="701"/>
      <c r="AW228" s="701"/>
      <c r="AX228" s="701"/>
      <c r="AY228" s="701"/>
      <c r="AZ228" s="701"/>
      <c r="BA228" s="701"/>
      <c r="BB228" s="701"/>
      <c r="BC228" s="701"/>
      <c r="BD228" s="701"/>
      <c r="BE228" s="701"/>
      <c r="BF228" s="701"/>
      <c r="BG228" s="701"/>
      <c r="BH228" s="701"/>
      <c r="BI228" s="701"/>
      <c r="BJ228" s="701"/>
      <c r="BK228" s="701"/>
      <c r="BL228" s="701"/>
      <c r="BM228" s="701"/>
      <c r="BN228" s="701"/>
      <c r="BO228" s="701"/>
      <c r="BP228" s="701"/>
      <c r="BQ228" s="701"/>
      <c r="BR228" s="701"/>
      <c r="BS228" s="701"/>
      <c r="BT228" s="701"/>
      <c r="BU228" s="701"/>
      <c r="BV228" s="701"/>
      <c r="BW228" s="701"/>
      <c r="BX228" s="701"/>
      <c r="BY228" s="701"/>
      <c r="BZ228" s="701"/>
      <c r="CA228" s="701"/>
      <c r="CB228" s="701"/>
      <c r="CC228" s="701"/>
      <c r="CD228" s="701"/>
      <c r="CE228" s="701"/>
      <c r="CF228" s="701"/>
      <c r="CG228" s="701"/>
      <c r="CH228" s="701"/>
      <c r="CI228" s="701"/>
      <c r="CJ228" s="701"/>
      <c r="CK228" s="701"/>
      <c r="CL228" s="701"/>
      <c r="CM228" s="701"/>
      <c r="CN228" s="701"/>
      <c r="CO228" s="701"/>
      <c r="CP228" s="701"/>
      <c r="CQ228" s="701"/>
      <c r="CR228" s="701"/>
      <c r="CS228" s="701"/>
      <c r="CT228" s="701"/>
      <c r="CU228" s="701"/>
      <c r="CV228" s="701"/>
      <c r="CW228" s="701"/>
      <c r="CX228" s="701"/>
      <c r="CY228" s="701"/>
      <c r="CZ228" s="701"/>
      <c r="DA228" s="701"/>
      <c r="DB228" s="701"/>
      <c r="DC228" s="701"/>
      <c r="DD228" s="701"/>
      <c r="DE228" s="701"/>
      <c r="DF228" s="701"/>
      <c r="DG228" s="701"/>
      <c r="DH228" s="701"/>
      <c r="DI228" s="701"/>
      <c r="DJ228" s="701"/>
      <c r="DK228" s="701"/>
      <c r="DL228" s="701"/>
      <c r="DM228" s="701"/>
      <c r="DN228" s="701"/>
      <c r="DO228" s="701"/>
      <c r="DP228" s="701"/>
      <c r="DQ228" s="701"/>
    </row>
    <row r="229" spans="1:121" s="411" customFormat="1">
      <c r="A229" s="375"/>
      <c r="B229" s="375"/>
      <c r="G229" s="376"/>
      <c r="H229" s="376"/>
      <c r="I229" s="376"/>
      <c r="J229" s="376"/>
      <c r="K229" s="376"/>
      <c r="L229" s="376"/>
      <c r="M229" s="376"/>
      <c r="N229" s="376"/>
      <c r="O229" s="376"/>
      <c r="P229" s="376"/>
      <c r="Q229" s="376"/>
      <c r="R229" s="376"/>
      <c r="S229" s="376"/>
      <c r="T229" s="376"/>
      <c r="V229" s="703"/>
      <c r="W229" s="704"/>
      <c r="X229" s="701"/>
      <c r="Y229" s="701"/>
      <c r="Z229" s="701"/>
      <c r="AA229" s="701"/>
      <c r="AB229" s="701"/>
      <c r="AC229" s="701"/>
      <c r="AD229" s="701"/>
      <c r="AE229" s="701"/>
      <c r="AF229" s="701"/>
      <c r="AG229" s="701"/>
      <c r="AH229" s="701"/>
      <c r="AI229" s="701"/>
      <c r="AJ229" s="701"/>
      <c r="AK229" s="701"/>
      <c r="AL229" s="701"/>
      <c r="AM229" s="701"/>
      <c r="AN229" s="701"/>
      <c r="AO229" s="701"/>
      <c r="AP229" s="701"/>
      <c r="AQ229" s="701"/>
      <c r="AR229" s="701"/>
      <c r="AS229" s="701"/>
      <c r="AT229" s="701"/>
      <c r="AU229" s="701"/>
      <c r="AV229" s="701"/>
      <c r="AW229" s="701"/>
      <c r="AX229" s="701"/>
      <c r="AY229" s="701"/>
      <c r="AZ229" s="701"/>
      <c r="BA229" s="701"/>
      <c r="BB229" s="701"/>
      <c r="BC229" s="701"/>
      <c r="BD229" s="701"/>
      <c r="BE229" s="701"/>
      <c r="BF229" s="701"/>
      <c r="BG229" s="701"/>
      <c r="BH229" s="701"/>
      <c r="BI229" s="701"/>
      <c r="BJ229" s="701"/>
      <c r="BK229" s="701"/>
      <c r="BL229" s="701"/>
      <c r="BM229" s="701"/>
      <c r="BN229" s="701"/>
      <c r="BO229" s="701"/>
      <c r="BP229" s="701"/>
      <c r="BQ229" s="701"/>
      <c r="BR229" s="701"/>
      <c r="BS229" s="701"/>
      <c r="BT229" s="701"/>
      <c r="BU229" s="701"/>
      <c r="BV229" s="701"/>
      <c r="BW229" s="701"/>
      <c r="BX229" s="701"/>
      <c r="BY229" s="701"/>
      <c r="BZ229" s="701"/>
      <c r="CA229" s="701"/>
      <c r="CB229" s="701"/>
      <c r="CC229" s="701"/>
      <c r="CD229" s="701"/>
      <c r="CE229" s="701"/>
      <c r="CF229" s="701"/>
      <c r="CG229" s="701"/>
      <c r="CH229" s="701"/>
      <c r="CI229" s="701"/>
      <c r="CJ229" s="701"/>
      <c r="CK229" s="701"/>
      <c r="CL229" s="701"/>
      <c r="CM229" s="701"/>
      <c r="CN229" s="701"/>
      <c r="CO229" s="701"/>
      <c r="CP229" s="701"/>
      <c r="CQ229" s="701"/>
      <c r="CR229" s="701"/>
      <c r="CS229" s="701"/>
      <c r="CT229" s="701"/>
      <c r="CU229" s="701"/>
      <c r="CV229" s="701"/>
      <c r="CW229" s="701"/>
      <c r="CX229" s="701"/>
      <c r="CY229" s="701"/>
      <c r="CZ229" s="701"/>
      <c r="DA229" s="701"/>
      <c r="DB229" s="701"/>
      <c r="DC229" s="701"/>
      <c r="DD229" s="701"/>
      <c r="DE229" s="701"/>
      <c r="DF229" s="701"/>
      <c r="DG229" s="701"/>
      <c r="DH229" s="701"/>
      <c r="DI229" s="701"/>
      <c r="DJ229" s="701"/>
      <c r="DK229" s="701"/>
      <c r="DL229" s="701"/>
      <c r="DM229" s="701"/>
      <c r="DN229" s="701"/>
      <c r="DO229" s="701"/>
      <c r="DP229" s="701"/>
      <c r="DQ229" s="701"/>
    </row>
    <row r="230" spans="1:121" s="411" customFormat="1">
      <c r="A230" s="375"/>
      <c r="B230" s="375"/>
      <c r="G230" s="376"/>
      <c r="H230" s="376"/>
      <c r="I230" s="376"/>
      <c r="J230" s="376"/>
      <c r="K230" s="376"/>
      <c r="L230" s="376"/>
      <c r="M230" s="376"/>
      <c r="N230" s="376"/>
      <c r="O230" s="376"/>
      <c r="P230" s="376"/>
      <c r="Q230" s="376"/>
      <c r="R230" s="376"/>
      <c r="S230" s="376"/>
      <c r="T230" s="376"/>
      <c r="V230" s="703"/>
      <c r="W230" s="704"/>
      <c r="X230" s="701"/>
      <c r="Y230" s="701"/>
      <c r="Z230" s="701"/>
      <c r="AA230" s="701"/>
      <c r="AB230" s="701"/>
      <c r="AC230" s="701"/>
      <c r="AD230" s="701"/>
      <c r="AE230" s="701"/>
      <c r="AF230" s="701"/>
      <c r="AG230" s="701"/>
      <c r="AH230" s="701"/>
      <c r="AI230" s="701"/>
      <c r="AJ230" s="701"/>
      <c r="AK230" s="701"/>
      <c r="AL230" s="701"/>
      <c r="AM230" s="701"/>
      <c r="AN230" s="701"/>
      <c r="AO230" s="701"/>
      <c r="AP230" s="701"/>
      <c r="AQ230" s="701"/>
      <c r="AR230" s="701"/>
      <c r="AS230" s="701"/>
      <c r="AT230" s="701"/>
      <c r="AU230" s="701"/>
      <c r="AV230" s="701"/>
      <c r="AW230" s="701"/>
      <c r="AX230" s="701"/>
      <c r="AY230" s="701"/>
      <c r="AZ230" s="701"/>
      <c r="BA230" s="701"/>
      <c r="BB230" s="701"/>
      <c r="BC230" s="701"/>
      <c r="BD230" s="701"/>
      <c r="BE230" s="701"/>
      <c r="BF230" s="701"/>
      <c r="BG230" s="701"/>
      <c r="BH230" s="701"/>
      <c r="BI230" s="701"/>
      <c r="BJ230" s="701"/>
      <c r="BK230" s="701"/>
      <c r="BL230" s="701"/>
      <c r="BM230" s="701"/>
      <c r="BN230" s="701"/>
      <c r="BO230" s="701"/>
      <c r="BP230" s="701"/>
      <c r="BQ230" s="701"/>
      <c r="BR230" s="701"/>
      <c r="BS230" s="701"/>
      <c r="BT230" s="701"/>
      <c r="BU230" s="701"/>
      <c r="BV230" s="701"/>
      <c r="BW230" s="701"/>
      <c r="BX230" s="701"/>
      <c r="BY230" s="701"/>
      <c r="BZ230" s="701"/>
      <c r="CA230" s="701"/>
      <c r="CB230" s="701"/>
      <c r="CC230" s="701"/>
      <c r="CD230" s="701"/>
      <c r="CE230" s="701"/>
      <c r="CF230" s="701"/>
      <c r="CG230" s="701"/>
      <c r="CH230" s="701"/>
      <c r="CI230" s="701"/>
      <c r="CJ230" s="701"/>
      <c r="CK230" s="701"/>
      <c r="CL230" s="701"/>
      <c r="CM230" s="701"/>
      <c r="CN230" s="701"/>
      <c r="CO230" s="701"/>
      <c r="CP230" s="701"/>
      <c r="CQ230" s="701"/>
      <c r="CR230" s="701"/>
      <c r="CS230" s="701"/>
      <c r="CT230" s="701"/>
      <c r="CU230" s="701"/>
      <c r="CV230" s="701"/>
      <c r="CW230" s="701"/>
      <c r="CX230" s="701"/>
      <c r="CY230" s="701"/>
      <c r="CZ230" s="701"/>
      <c r="DA230" s="701"/>
      <c r="DB230" s="701"/>
      <c r="DC230" s="701"/>
      <c r="DD230" s="701"/>
      <c r="DE230" s="701"/>
      <c r="DF230" s="701"/>
      <c r="DG230" s="701"/>
      <c r="DH230" s="701"/>
      <c r="DI230" s="701"/>
      <c r="DJ230" s="701"/>
      <c r="DK230" s="701"/>
      <c r="DL230" s="701"/>
      <c r="DM230" s="701"/>
      <c r="DN230" s="701"/>
      <c r="DO230" s="701"/>
      <c r="DP230" s="701"/>
      <c r="DQ230" s="701"/>
    </row>
    <row r="231" spans="1:121" s="411" customFormat="1">
      <c r="A231" s="375"/>
      <c r="B231" s="375"/>
      <c r="G231" s="376"/>
      <c r="H231" s="376"/>
      <c r="I231" s="376"/>
      <c r="J231" s="376"/>
      <c r="K231" s="376"/>
      <c r="L231" s="376"/>
      <c r="M231" s="376"/>
      <c r="N231" s="376"/>
      <c r="O231" s="376"/>
      <c r="P231" s="376"/>
      <c r="Q231" s="376"/>
      <c r="R231" s="376"/>
      <c r="S231" s="376"/>
      <c r="T231" s="376"/>
      <c r="V231" s="703"/>
      <c r="W231" s="704"/>
      <c r="X231" s="701"/>
      <c r="Y231" s="701"/>
      <c r="Z231" s="701"/>
      <c r="AA231" s="701"/>
      <c r="AB231" s="701"/>
      <c r="AC231" s="701"/>
      <c r="AD231" s="701"/>
      <c r="AE231" s="701"/>
      <c r="AF231" s="701"/>
      <c r="AG231" s="701"/>
      <c r="AH231" s="701"/>
      <c r="AI231" s="701"/>
      <c r="AJ231" s="701"/>
      <c r="AK231" s="701"/>
      <c r="AL231" s="701"/>
      <c r="AM231" s="701"/>
      <c r="AN231" s="701"/>
      <c r="AO231" s="701"/>
      <c r="AP231" s="701"/>
      <c r="AQ231" s="701"/>
      <c r="AR231" s="701"/>
      <c r="AS231" s="701"/>
      <c r="AT231" s="701"/>
      <c r="AU231" s="701"/>
      <c r="AV231" s="701"/>
      <c r="AW231" s="701"/>
      <c r="AX231" s="701"/>
      <c r="AY231" s="701"/>
      <c r="AZ231" s="701"/>
      <c r="BA231" s="701"/>
      <c r="BB231" s="701"/>
      <c r="BC231" s="701"/>
      <c r="BD231" s="701"/>
      <c r="BE231" s="701"/>
      <c r="BF231" s="701"/>
      <c r="BG231" s="701"/>
      <c r="BH231" s="701"/>
      <c r="BI231" s="701"/>
      <c r="BJ231" s="701"/>
      <c r="BK231" s="701"/>
      <c r="BL231" s="701"/>
      <c r="BM231" s="701"/>
      <c r="BN231" s="701"/>
      <c r="BO231" s="701"/>
      <c r="BP231" s="701"/>
      <c r="BQ231" s="701"/>
      <c r="BR231" s="701"/>
      <c r="BS231" s="701"/>
      <c r="BT231" s="701"/>
      <c r="BU231" s="701"/>
      <c r="BV231" s="701"/>
      <c r="BW231" s="701"/>
      <c r="BX231" s="701"/>
      <c r="BY231" s="701"/>
      <c r="BZ231" s="701"/>
      <c r="CA231" s="701"/>
      <c r="CB231" s="701"/>
      <c r="CC231" s="701"/>
      <c r="CD231" s="701"/>
      <c r="CE231" s="701"/>
      <c r="CF231" s="701"/>
      <c r="CG231" s="701"/>
      <c r="CH231" s="701"/>
      <c r="CI231" s="701"/>
      <c r="CJ231" s="701"/>
      <c r="CK231" s="701"/>
      <c r="CL231" s="701"/>
      <c r="CM231" s="701"/>
      <c r="CN231" s="701"/>
      <c r="CO231" s="701"/>
      <c r="CP231" s="701"/>
      <c r="CQ231" s="701"/>
      <c r="CR231" s="701"/>
      <c r="CS231" s="701"/>
      <c r="CT231" s="701"/>
      <c r="CU231" s="701"/>
      <c r="CV231" s="701"/>
      <c r="CW231" s="701"/>
      <c r="CX231" s="701"/>
      <c r="CY231" s="701"/>
      <c r="CZ231" s="701"/>
      <c r="DA231" s="701"/>
      <c r="DB231" s="701"/>
      <c r="DC231" s="701"/>
      <c r="DD231" s="701"/>
      <c r="DE231" s="701"/>
      <c r="DF231" s="701"/>
      <c r="DG231" s="701"/>
      <c r="DH231" s="701"/>
      <c r="DI231" s="701"/>
      <c r="DJ231" s="701"/>
      <c r="DK231" s="701"/>
      <c r="DL231" s="701"/>
      <c r="DM231" s="701"/>
      <c r="DN231" s="701"/>
      <c r="DO231" s="701"/>
      <c r="DP231" s="701"/>
      <c r="DQ231" s="701"/>
    </row>
    <row r="232" spans="1:121" s="411" customFormat="1">
      <c r="A232" s="375"/>
      <c r="B232" s="375"/>
      <c r="G232" s="376"/>
      <c r="H232" s="376"/>
      <c r="I232" s="376"/>
      <c r="J232" s="376"/>
      <c r="K232" s="376"/>
      <c r="L232" s="376"/>
      <c r="M232" s="376"/>
      <c r="N232" s="376"/>
      <c r="O232" s="376"/>
      <c r="P232" s="376"/>
      <c r="Q232" s="376"/>
      <c r="R232" s="376"/>
      <c r="S232" s="376"/>
      <c r="T232" s="376"/>
      <c r="V232" s="703"/>
      <c r="W232" s="704"/>
      <c r="X232" s="701"/>
      <c r="Y232" s="701"/>
      <c r="Z232" s="701"/>
      <c r="AA232" s="701"/>
      <c r="AB232" s="701"/>
      <c r="AC232" s="701"/>
      <c r="AD232" s="701"/>
      <c r="AE232" s="701"/>
      <c r="AF232" s="701"/>
      <c r="AG232" s="701"/>
      <c r="AH232" s="701"/>
      <c r="AI232" s="701"/>
      <c r="AJ232" s="701"/>
      <c r="AK232" s="701"/>
      <c r="AL232" s="701"/>
      <c r="AM232" s="701"/>
      <c r="AN232" s="701"/>
      <c r="AO232" s="701"/>
      <c r="AP232" s="701"/>
      <c r="AQ232" s="701"/>
      <c r="AR232" s="701"/>
      <c r="AS232" s="701"/>
      <c r="AT232" s="701"/>
      <c r="AU232" s="701"/>
      <c r="AV232" s="701"/>
      <c r="AW232" s="701"/>
      <c r="AX232" s="701"/>
      <c r="AY232" s="701"/>
      <c r="AZ232" s="701"/>
      <c r="BA232" s="701"/>
      <c r="BB232" s="701"/>
      <c r="BC232" s="701"/>
      <c r="BD232" s="701"/>
      <c r="BE232" s="701"/>
      <c r="BF232" s="701"/>
      <c r="BG232" s="701"/>
      <c r="BH232" s="701"/>
      <c r="BI232" s="701"/>
      <c r="BJ232" s="701"/>
      <c r="BK232" s="701"/>
      <c r="BL232" s="701"/>
      <c r="BM232" s="701"/>
      <c r="BN232" s="701"/>
      <c r="BO232" s="701"/>
      <c r="BP232" s="701"/>
      <c r="BQ232" s="701"/>
      <c r="BR232" s="701"/>
      <c r="BS232" s="701"/>
      <c r="BT232" s="701"/>
      <c r="BU232" s="701"/>
      <c r="BV232" s="701"/>
      <c r="BW232" s="701"/>
      <c r="BX232" s="701"/>
      <c r="BY232" s="701"/>
      <c r="BZ232" s="701"/>
      <c r="CA232" s="701"/>
      <c r="CB232" s="701"/>
      <c r="CC232" s="701"/>
      <c r="CD232" s="701"/>
      <c r="CE232" s="701"/>
      <c r="CF232" s="701"/>
      <c r="CG232" s="701"/>
      <c r="CH232" s="701"/>
      <c r="CI232" s="701"/>
      <c r="CJ232" s="701"/>
      <c r="CK232" s="701"/>
      <c r="CL232" s="701"/>
      <c r="CM232" s="701"/>
      <c r="CN232" s="701"/>
      <c r="CO232" s="701"/>
      <c r="CP232" s="701"/>
      <c r="CQ232" s="701"/>
      <c r="CR232" s="701"/>
      <c r="CS232" s="701"/>
      <c r="CT232" s="701"/>
      <c r="CU232" s="701"/>
      <c r="CV232" s="701"/>
      <c r="CW232" s="701"/>
      <c r="CX232" s="701"/>
      <c r="CY232" s="701"/>
      <c r="CZ232" s="701"/>
      <c r="DA232" s="701"/>
      <c r="DB232" s="701"/>
      <c r="DC232" s="701"/>
      <c r="DD232" s="701"/>
      <c r="DE232" s="701"/>
      <c r="DF232" s="701"/>
      <c r="DG232" s="701"/>
      <c r="DH232" s="701"/>
      <c r="DI232" s="701"/>
      <c r="DJ232" s="701"/>
      <c r="DK232" s="701"/>
      <c r="DL232" s="701"/>
      <c r="DM232" s="701"/>
      <c r="DN232" s="701"/>
      <c r="DO232" s="701"/>
      <c r="DP232" s="701"/>
      <c r="DQ232" s="701"/>
    </row>
    <row r="233" spans="1:121" s="411" customFormat="1">
      <c r="A233" s="375"/>
      <c r="B233" s="375"/>
      <c r="G233" s="376"/>
      <c r="H233" s="376"/>
      <c r="I233" s="376"/>
      <c r="J233" s="376"/>
      <c r="K233" s="376"/>
      <c r="L233" s="376"/>
      <c r="M233" s="376"/>
      <c r="N233" s="376"/>
      <c r="O233" s="376"/>
      <c r="P233" s="376"/>
      <c r="Q233" s="376"/>
      <c r="R233" s="376"/>
      <c r="S233" s="376"/>
      <c r="T233" s="376"/>
      <c r="V233" s="703"/>
      <c r="W233" s="704"/>
      <c r="X233" s="701"/>
      <c r="Y233" s="701"/>
      <c r="Z233" s="701"/>
      <c r="AA233" s="701"/>
      <c r="AB233" s="701"/>
      <c r="AC233" s="701"/>
      <c r="AD233" s="701"/>
      <c r="AE233" s="701"/>
      <c r="AF233" s="701"/>
      <c r="AG233" s="701"/>
      <c r="AH233" s="701"/>
      <c r="AI233" s="701"/>
      <c r="AJ233" s="701"/>
      <c r="AK233" s="701"/>
      <c r="AL233" s="701"/>
      <c r="AM233" s="701"/>
      <c r="AN233" s="701"/>
      <c r="AO233" s="701"/>
      <c r="AP233" s="701"/>
      <c r="AQ233" s="701"/>
      <c r="AR233" s="701"/>
      <c r="AS233" s="701"/>
      <c r="AT233" s="701"/>
      <c r="AU233" s="701"/>
      <c r="AV233" s="701"/>
      <c r="AW233" s="701"/>
      <c r="AX233" s="701"/>
      <c r="AY233" s="701"/>
      <c r="AZ233" s="701"/>
      <c r="BA233" s="701"/>
      <c r="BB233" s="701"/>
      <c r="BC233" s="701"/>
      <c r="BD233" s="701"/>
      <c r="BE233" s="701"/>
      <c r="BF233" s="701"/>
      <c r="BG233" s="701"/>
      <c r="BH233" s="701"/>
      <c r="BI233" s="701"/>
      <c r="BJ233" s="701"/>
      <c r="BK233" s="701"/>
      <c r="BL233" s="701"/>
      <c r="BM233" s="701"/>
      <c r="BN233" s="701"/>
      <c r="BO233" s="701"/>
      <c r="BP233" s="701"/>
      <c r="BQ233" s="701"/>
      <c r="BR233" s="701"/>
      <c r="BS233" s="701"/>
      <c r="BT233" s="701"/>
      <c r="BU233" s="701"/>
      <c r="BV233" s="701"/>
      <c r="BW233" s="701"/>
      <c r="BX233" s="701"/>
      <c r="BY233" s="701"/>
      <c r="BZ233" s="701"/>
      <c r="CA233" s="701"/>
      <c r="CB233" s="701"/>
      <c r="CC233" s="701"/>
      <c r="CD233" s="701"/>
      <c r="CE233" s="701"/>
      <c r="CF233" s="701"/>
      <c r="CG233" s="701"/>
      <c r="CH233" s="701"/>
      <c r="CI233" s="701"/>
      <c r="CJ233" s="701"/>
      <c r="CK233" s="701"/>
      <c r="CL233" s="701"/>
      <c r="CM233" s="701"/>
      <c r="CN233" s="701"/>
      <c r="CO233" s="701"/>
      <c r="CP233" s="701"/>
      <c r="CQ233" s="701"/>
      <c r="CR233" s="701"/>
      <c r="CS233" s="701"/>
      <c r="CT233" s="701"/>
      <c r="CU233" s="701"/>
      <c r="CV233" s="701"/>
      <c r="CW233" s="701"/>
      <c r="CX233" s="701"/>
      <c r="CY233" s="701"/>
      <c r="CZ233" s="701"/>
      <c r="DA233" s="701"/>
      <c r="DB233" s="701"/>
      <c r="DC233" s="701"/>
      <c r="DD233" s="701"/>
      <c r="DE233" s="701"/>
      <c r="DF233" s="701"/>
      <c r="DG233" s="701"/>
      <c r="DH233" s="701"/>
      <c r="DI233" s="701"/>
      <c r="DJ233" s="701"/>
      <c r="DK233" s="701"/>
      <c r="DL233" s="701"/>
      <c r="DM233" s="701"/>
      <c r="DN233" s="701"/>
      <c r="DO233" s="701"/>
      <c r="DP233" s="701"/>
      <c r="DQ233" s="701"/>
    </row>
    <row r="234" spans="1:121" s="411" customFormat="1">
      <c r="A234" s="375"/>
      <c r="B234" s="375"/>
      <c r="G234" s="376"/>
      <c r="H234" s="376"/>
      <c r="I234" s="376"/>
      <c r="J234" s="376"/>
      <c r="K234" s="376"/>
      <c r="L234" s="376"/>
      <c r="M234" s="376"/>
      <c r="N234" s="376"/>
      <c r="O234" s="376"/>
      <c r="P234" s="376"/>
      <c r="Q234" s="376"/>
      <c r="R234" s="376"/>
      <c r="S234" s="376"/>
      <c r="T234" s="376"/>
      <c r="V234" s="703"/>
      <c r="W234" s="704"/>
      <c r="X234" s="701"/>
      <c r="Y234" s="701"/>
      <c r="Z234" s="701"/>
      <c r="AA234" s="701"/>
      <c r="AB234" s="701"/>
      <c r="AC234" s="701"/>
      <c r="AD234" s="701"/>
      <c r="AE234" s="701"/>
      <c r="AF234" s="701"/>
      <c r="AG234" s="701"/>
      <c r="AH234" s="701"/>
      <c r="AI234" s="701"/>
      <c r="AJ234" s="701"/>
      <c r="AK234" s="701"/>
      <c r="AL234" s="701"/>
      <c r="AM234" s="701"/>
      <c r="AN234" s="701"/>
      <c r="AO234" s="701"/>
      <c r="AP234" s="701"/>
      <c r="AQ234" s="701"/>
      <c r="AR234" s="701"/>
      <c r="AS234" s="701"/>
      <c r="AT234" s="701"/>
      <c r="AU234" s="701"/>
      <c r="AV234" s="701"/>
      <c r="AW234" s="701"/>
      <c r="AX234" s="701"/>
      <c r="AY234" s="701"/>
      <c r="AZ234" s="701"/>
      <c r="BA234" s="701"/>
      <c r="BB234" s="701"/>
      <c r="BC234" s="701"/>
      <c r="BD234" s="701"/>
      <c r="BE234" s="701"/>
      <c r="BF234" s="701"/>
      <c r="BG234" s="701"/>
      <c r="BH234" s="701"/>
      <c r="BI234" s="701"/>
      <c r="BJ234" s="701"/>
      <c r="BK234" s="701"/>
      <c r="BL234" s="701"/>
      <c r="BM234" s="701"/>
      <c r="BN234" s="701"/>
      <c r="BO234" s="701"/>
      <c r="BP234" s="701"/>
      <c r="BQ234" s="701"/>
      <c r="BR234" s="701"/>
      <c r="BS234" s="701"/>
      <c r="BT234" s="701"/>
      <c r="BU234" s="701"/>
      <c r="BV234" s="701"/>
      <c r="BW234" s="701"/>
      <c r="BX234" s="701"/>
      <c r="BY234" s="701"/>
      <c r="BZ234" s="701"/>
      <c r="CA234" s="701"/>
      <c r="CB234" s="701"/>
      <c r="CC234" s="701"/>
      <c r="CD234" s="701"/>
      <c r="CE234" s="701"/>
      <c r="CF234" s="701"/>
      <c r="CG234" s="701"/>
      <c r="CH234" s="701"/>
      <c r="CI234" s="701"/>
      <c r="CJ234" s="701"/>
      <c r="CK234" s="701"/>
      <c r="CL234" s="701"/>
      <c r="CM234" s="701"/>
      <c r="CN234" s="701"/>
      <c r="CO234" s="701"/>
      <c r="CP234" s="701"/>
      <c r="CQ234" s="701"/>
      <c r="CR234" s="701"/>
      <c r="CS234" s="701"/>
      <c r="CT234" s="701"/>
      <c r="CU234" s="701"/>
      <c r="CV234" s="701"/>
      <c r="CW234" s="701"/>
      <c r="CX234" s="701"/>
      <c r="CY234" s="701"/>
      <c r="CZ234" s="701"/>
      <c r="DA234" s="701"/>
      <c r="DB234" s="701"/>
      <c r="DC234" s="701"/>
      <c r="DD234" s="701"/>
      <c r="DE234" s="701"/>
      <c r="DF234" s="701"/>
      <c r="DG234" s="701"/>
      <c r="DH234" s="701"/>
      <c r="DI234" s="701"/>
      <c r="DJ234" s="701"/>
      <c r="DK234" s="701"/>
      <c r="DL234" s="701"/>
      <c r="DM234" s="701"/>
      <c r="DN234" s="701"/>
      <c r="DO234" s="701"/>
      <c r="DP234" s="701"/>
      <c r="DQ234" s="701"/>
    </row>
    <row r="235" spans="1:121" s="411" customFormat="1">
      <c r="A235" s="375"/>
      <c r="B235" s="375"/>
      <c r="G235" s="376"/>
      <c r="H235" s="376"/>
      <c r="I235" s="376"/>
      <c r="J235" s="376"/>
      <c r="K235" s="376"/>
      <c r="L235" s="376"/>
      <c r="M235" s="376"/>
      <c r="N235" s="376"/>
      <c r="O235" s="376"/>
      <c r="P235" s="376"/>
      <c r="Q235" s="376"/>
      <c r="R235" s="376"/>
      <c r="S235" s="376"/>
      <c r="T235" s="376"/>
      <c r="V235" s="703"/>
      <c r="W235" s="704"/>
      <c r="X235" s="701"/>
      <c r="Y235" s="701"/>
      <c r="Z235" s="701"/>
      <c r="AA235" s="701"/>
      <c r="AB235" s="701"/>
      <c r="AC235" s="701"/>
      <c r="AD235" s="701"/>
      <c r="AE235" s="701"/>
      <c r="AF235" s="701"/>
      <c r="AG235" s="701"/>
      <c r="AH235" s="701"/>
      <c r="AI235" s="701"/>
      <c r="AJ235" s="701"/>
      <c r="AK235" s="701"/>
      <c r="AL235" s="701"/>
      <c r="AM235" s="701"/>
      <c r="AN235" s="701"/>
      <c r="AO235" s="701"/>
      <c r="AP235" s="701"/>
      <c r="AQ235" s="701"/>
      <c r="AR235" s="701"/>
      <c r="AS235" s="701"/>
      <c r="AT235" s="701"/>
      <c r="AU235" s="701"/>
      <c r="AV235" s="701"/>
      <c r="AW235" s="701"/>
      <c r="AX235" s="701"/>
      <c r="AY235" s="701"/>
      <c r="AZ235" s="701"/>
      <c r="BA235" s="701"/>
      <c r="BB235" s="701"/>
      <c r="BC235" s="701"/>
      <c r="BD235" s="701"/>
      <c r="BE235" s="701"/>
      <c r="BF235" s="701"/>
      <c r="BG235" s="701"/>
      <c r="BH235" s="701"/>
      <c r="BI235" s="701"/>
      <c r="BJ235" s="701"/>
      <c r="BK235" s="701"/>
      <c r="BL235" s="701"/>
      <c r="BM235" s="701"/>
      <c r="BN235" s="701"/>
      <c r="BO235" s="701"/>
      <c r="BP235" s="701"/>
      <c r="BQ235" s="701"/>
      <c r="BR235" s="701"/>
      <c r="BS235" s="701"/>
      <c r="BT235" s="701"/>
      <c r="BU235" s="701"/>
      <c r="BV235" s="701"/>
      <c r="BW235" s="701"/>
      <c r="BX235" s="701"/>
      <c r="BY235" s="701"/>
      <c r="BZ235" s="701"/>
      <c r="CA235" s="701"/>
      <c r="CB235" s="701"/>
      <c r="CC235" s="701"/>
      <c r="CD235" s="701"/>
      <c r="CE235" s="701"/>
      <c r="CF235" s="701"/>
      <c r="CG235" s="701"/>
      <c r="CH235" s="701"/>
      <c r="CI235" s="701"/>
      <c r="CJ235" s="701"/>
      <c r="CK235" s="701"/>
      <c r="CL235" s="701"/>
      <c r="CM235" s="701"/>
      <c r="CN235" s="701"/>
      <c r="CO235" s="701"/>
      <c r="CP235" s="701"/>
      <c r="CQ235" s="701"/>
      <c r="CR235" s="701"/>
      <c r="CS235" s="701"/>
      <c r="CT235" s="701"/>
      <c r="CU235" s="701"/>
      <c r="CV235" s="701"/>
      <c r="CW235" s="701"/>
      <c r="CX235" s="701"/>
      <c r="CY235" s="701"/>
      <c r="CZ235" s="701"/>
      <c r="DA235" s="701"/>
      <c r="DB235" s="701"/>
      <c r="DC235" s="701"/>
      <c r="DD235" s="701"/>
      <c r="DE235" s="701"/>
      <c r="DF235" s="701"/>
      <c r="DG235" s="701"/>
      <c r="DH235" s="701"/>
      <c r="DI235" s="701"/>
      <c r="DJ235" s="701"/>
      <c r="DK235" s="701"/>
      <c r="DL235" s="701"/>
      <c r="DM235" s="701"/>
      <c r="DN235" s="701"/>
      <c r="DO235" s="701"/>
      <c r="DP235" s="701"/>
      <c r="DQ235" s="701"/>
    </row>
    <row r="236" spans="1:121" s="411" customFormat="1">
      <c r="A236" s="375"/>
      <c r="B236" s="375"/>
      <c r="G236" s="376"/>
      <c r="H236" s="376"/>
      <c r="I236" s="376"/>
      <c r="J236" s="376"/>
      <c r="K236" s="376"/>
      <c r="L236" s="376"/>
      <c r="M236" s="376"/>
      <c r="N236" s="376"/>
      <c r="O236" s="376"/>
      <c r="P236" s="376"/>
      <c r="Q236" s="376"/>
      <c r="R236" s="376"/>
      <c r="S236" s="376"/>
      <c r="T236" s="376"/>
      <c r="V236" s="703"/>
      <c r="W236" s="704"/>
      <c r="X236" s="701"/>
      <c r="Y236" s="701"/>
      <c r="Z236" s="701"/>
      <c r="AA236" s="701"/>
      <c r="AB236" s="701"/>
      <c r="AC236" s="701"/>
      <c r="AD236" s="701"/>
      <c r="AE236" s="701"/>
      <c r="AF236" s="701"/>
      <c r="AG236" s="701"/>
      <c r="AH236" s="701"/>
      <c r="AI236" s="701"/>
      <c r="AJ236" s="701"/>
      <c r="AK236" s="701"/>
      <c r="AL236" s="701"/>
      <c r="AM236" s="701"/>
      <c r="AN236" s="701"/>
      <c r="AO236" s="701"/>
      <c r="AP236" s="701"/>
      <c r="AQ236" s="701"/>
      <c r="AR236" s="701"/>
      <c r="AS236" s="701"/>
      <c r="AT236" s="701"/>
      <c r="AU236" s="701"/>
      <c r="AV236" s="701"/>
      <c r="AW236" s="701"/>
      <c r="AX236" s="701"/>
      <c r="AY236" s="701"/>
      <c r="AZ236" s="701"/>
      <c r="BA236" s="701"/>
      <c r="BB236" s="701"/>
      <c r="BC236" s="701"/>
      <c r="BD236" s="701"/>
      <c r="BE236" s="701"/>
      <c r="BF236" s="701"/>
      <c r="BG236" s="701"/>
      <c r="BH236" s="701"/>
      <c r="BI236" s="701"/>
      <c r="BJ236" s="701"/>
      <c r="BK236" s="701"/>
      <c r="BL236" s="701"/>
      <c r="BM236" s="701"/>
      <c r="BN236" s="701"/>
      <c r="BO236" s="701"/>
      <c r="BP236" s="701"/>
      <c r="BQ236" s="701"/>
      <c r="BR236" s="701"/>
      <c r="BS236" s="701"/>
      <c r="BT236" s="701"/>
      <c r="BU236" s="701"/>
      <c r="BV236" s="701"/>
      <c r="BW236" s="701"/>
      <c r="BX236" s="701"/>
      <c r="BY236" s="701"/>
      <c r="BZ236" s="701"/>
      <c r="CA236" s="701"/>
      <c r="CB236" s="701"/>
      <c r="CC236" s="701"/>
      <c r="CD236" s="701"/>
      <c r="CE236" s="701"/>
      <c r="CF236" s="701"/>
      <c r="CG236" s="701"/>
      <c r="CH236" s="701"/>
      <c r="CI236" s="701"/>
      <c r="CJ236" s="701"/>
      <c r="CK236" s="701"/>
      <c r="CL236" s="701"/>
      <c r="CM236" s="701"/>
      <c r="CN236" s="701"/>
      <c r="CO236" s="701"/>
      <c r="CP236" s="701"/>
      <c r="CQ236" s="701"/>
      <c r="CR236" s="701"/>
      <c r="CS236" s="701"/>
      <c r="CT236" s="701"/>
      <c r="CU236" s="701"/>
      <c r="CV236" s="701"/>
      <c r="CW236" s="701"/>
      <c r="CX236" s="701"/>
      <c r="CY236" s="701"/>
      <c r="CZ236" s="701"/>
      <c r="DA236" s="701"/>
      <c r="DB236" s="701"/>
      <c r="DC236" s="701"/>
      <c r="DD236" s="701"/>
      <c r="DE236" s="701"/>
      <c r="DF236" s="701"/>
      <c r="DG236" s="701"/>
      <c r="DH236" s="701"/>
      <c r="DI236" s="701"/>
      <c r="DJ236" s="701"/>
      <c r="DK236" s="701"/>
      <c r="DL236" s="701"/>
      <c r="DM236" s="701"/>
      <c r="DN236" s="701"/>
      <c r="DO236" s="701"/>
      <c r="DP236" s="701"/>
      <c r="DQ236" s="701"/>
    </row>
    <row r="237" spans="1:121" s="411" customFormat="1">
      <c r="A237" s="375"/>
      <c r="B237" s="375"/>
      <c r="G237" s="376"/>
      <c r="H237" s="376"/>
      <c r="I237" s="376"/>
      <c r="J237" s="376"/>
      <c r="K237" s="376"/>
      <c r="L237" s="376"/>
      <c r="M237" s="376"/>
      <c r="N237" s="376"/>
      <c r="O237" s="376"/>
      <c r="P237" s="376"/>
      <c r="Q237" s="376"/>
      <c r="R237" s="376"/>
      <c r="S237" s="376"/>
      <c r="T237" s="376"/>
      <c r="V237" s="703"/>
      <c r="W237" s="704"/>
      <c r="X237" s="701"/>
      <c r="Y237" s="701"/>
      <c r="Z237" s="701"/>
      <c r="AA237" s="701"/>
      <c r="AB237" s="701"/>
      <c r="AC237" s="701"/>
      <c r="AD237" s="701"/>
      <c r="AE237" s="701"/>
      <c r="AF237" s="701"/>
      <c r="AG237" s="701"/>
      <c r="AH237" s="701"/>
      <c r="AI237" s="701"/>
      <c r="AJ237" s="701"/>
      <c r="AK237" s="701"/>
      <c r="AL237" s="701"/>
      <c r="AM237" s="701"/>
      <c r="AN237" s="701"/>
      <c r="AO237" s="701"/>
      <c r="AP237" s="701"/>
      <c r="AQ237" s="701"/>
      <c r="AR237" s="701"/>
      <c r="AS237" s="701"/>
      <c r="AT237" s="701"/>
      <c r="AU237" s="701"/>
      <c r="AV237" s="701"/>
      <c r="AW237" s="701"/>
      <c r="AX237" s="701"/>
      <c r="AY237" s="701"/>
      <c r="AZ237" s="701"/>
      <c r="BA237" s="701"/>
      <c r="BB237" s="701"/>
      <c r="BC237" s="701"/>
      <c r="BD237" s="701"/>
      <c r="BE237" s="701"/>
      <c r="BF237" s="701"/>
      <c r="BG237" s="701"/>
      <c r="BH237" s="701"/>
      <c r="BI237" s="701"/>
      <c r="BJ237" s="701"/>
      <c r="BK237" s="701"/>
      <c r="BL237" s="701"/>
      <c r="BM237" s="701"/>
      <c r="BN237" s="701"/>
      <c r="BO237" s="701"/>
      <c r="BP237" s="701"/>
      <c r="BQ237" s="701"/>
      <c r="BR237" s="701"/>
      <c r="BS237" s="701"/>
      <c r="BT237" s="701"/>
      <c r="BU237" s="701"/>
      <c r="BV237" s="701"/>
      <c r="BW237" s="701"/>
      <c r="BX237" s="701"/>
      <c r="BY237" s="701"/>
      <c r="BZ237" s="701"/>
      <c r="CA237" s="701"/>
      <c r="CB237" s="701"/>
      <c r="CC237" s="701"/>
      <c r="CD237" s="701"/>
      <c r="CE237" s="701"/>
      <c r="CF237" s="701"/>
      <c r="CG237" s="701"/>
      <c r="CH237" s="701"/>
      <c r="CI237" s="701"/>
      <c r="CJ237" s="701"/>
      <c r="CK237" s="701"/>
      <c r="CL237" s="701"/>
      <c r="CM237" s="701"/>
      <c r="CN237" s="701"/>
      <c r="CO237" s="701"/>
      <c r="CP237" s="701"/>
      <c r="CQ237" s="701"/>
      <c r="CR237" s="701"/>
      <c r="CS237" s="701"/>
      <c r="CT237" s="701"/>
      <c r="CU237" s="701"/>
      <c r="CV237" s="701"/>
      <c r="CW237" s="701"/>
      <c r="CX237" s="701"/>
      <c r="CY237" s="701"/>
      <c r="CZ237" s="701"/>
      <c r="DA237" s="701"/>
      <c r="DB237" s="701"/>
      <c r="DC237" s="701"/>
      <c r="DD237" s="701"/>
      <c r="DE237" s="701"/>
      <c r="DF237" s="701"/>
      <c r="DG237" s="701"/>
      <c r="DH237" s="701"/>
      <c r="DI237" s="701"/>
      <c r="DJ237" s="701"/>
      <c r="DK237" s="701"/>
      <c r="DL237" s="701"/>
      <c r="DM237" s="701"/>
      <c r="DN237" s="701"/>
      <c r="DO237" s="701"/>
      <c r="DP237" s="701"/>
      <c r="DQ237" s="701"/>
    </row>
    <row r="238" spans="1:121" s="411" customFormat="1">
      <c r="A238" s="375"/>
      <c r="B238" s="375"/>
      <c r="G238" s="376"/>
      <c r="H238" s="376"/>
      <c r="I238" s="376"/>
      <c r="J238" s="376"/>
      <c r="K238" s="376"/>
      <c r="L238" s="376"/>
      <c r="M238" s="376"/>
      <c r="N238" s="376"/>
      <c r="O238" s="376"/>
      <c r="P238" s="376"/>
      <c r="Q238" s="376"/>
      <c r="R238" s="376"/>
      <c r="S238" s="376"/>
      <c r="T238" s="376"/>
      <c r="V238" s="703"/>
      <c r="W238" s="704"/>
      <c r="X238" s="701"/>
      <c r="Y238" s="701"/>
      <c r="Z238" s="701"/>
      <c r="AA238" s="701"/>
      <c r="AB238" s="701"/>
      <c r="AC238" s="701"/>
      <c r="AD238" s="701"/>
      <c r="AE238" s="701"/>
      <c r="AF238" s="701"/>
      <c r="AG238" s="701"/>
      <c r="AH238" s="701"/>
      <c r="AI238" s="701"/>
      <c r="AJ238" s="701"/>
      <c r="AK238" s="701"/>
      <c r="AL238" s="701"/>
      <c r="AM238" s="701"/>
      <c r="AN238" s="701"/>
      <c r="AO238" s="701"/>
      <c r="AP238" s="701"/>
      <c r="AQ238" s="701"/>
      <c r="AR238" s="701"/>
      <c r="AS238" s="701"/>
      <c r="AT238" s="701"/>
      <c r="AU238" s="701"/>
      <c r="AV238" s="701"/>
      <c r="AW238" s="701"/>
      <c r="AX238" s="701"/>
      <c r="AY238" s="701"/>
      <c r="AZ238" s="701"/>
      <c r="BA238" s="701"/>
      <c r="BB238" s="701"/>
      <c r="BC238" s="701"/>
      <c r="BD238" s="701"/>
      <c r="BE238" s="701"/>
      <c r="BF238" s="701"/>
      <c r="BG238" s="701"/>
      <c r="BH238" s="701"/>
      <c r="BI238" s="701"/>
      <c r="BJ238" s="701"/>
      <c r="BK238" s="701"/>
      <c r="BL238" s="701"/>
      <c r="BM238" s="701"/>
      <c r="BN238" s="701"/>
      <c r="BO238" s="701"/>
      <c r="BP238" s="701"/>
      <c r="BQ238" s="701"/>
      <c r="BR238" s="701"/>
      <c r="BS238" s="701"/>
      <c r="BT238" s="701"/>
      <c r="BU238" s="701"/>
      <c r="BV238" s="701"/>
      <c r="BW238" s="701"/>
      <c r="BX238" s="701"/>
      <c r="BY238" s="701"/>
      <c r="BZ238" s="701"/>
      <c r="CA238" s="701"/>
      <c r="CB238" s="701"/>
      <c r="CC238" s="701"/>
      <c r="CD238" s="701"/>
      <c r="CE238" s="701"/>
      <c r="CF238" s="701"/>
      <c r="CG238" s="701"/>
      <c r="CH238" s="701"/>
      <c r="CI238" s="701"/>
      <c r="CJ238" s="701"/>
      <c r="CK238" s="701"/>
      <c r="CL238" s="701"/>
      <c r="CM238" s="701"/>
      <c r="CN238" s="701"/>
      <c r="CO238" s="701"/>
      <c r="CP238" s="701"/>
      <c r="CQ238" s="701"/>
      <c r="CR238" s="701"/>
      <c r="CS238" s="701"/>
      <c r="CT238" s="701"/>
      <c r="CU238" s="701"/>
      <c r="CV238" s="701"/>
      <c r="CW238" s="701"/>
      <c r="CX238" s="701"/>
      <c r="CY238" s="701"/>
      <c r="CZ238" s="701"/>
      <c r="DA238" s="701"/>
      <c r="DB238" s="701"/>
      <c r="DC238" s="701"/>
      <c r="DD238" s="701"/>
      <c r="DE238" s="701"/>
      <c r="DF238" s="701"/>
      <c r="DG238" s="701"/>
      <c r="DH238" s="701"/>
      <c r="DI238" s="701"/>
      <c r="DJ238" s="701"/>
      <c r="DK238" s="701"/>
      <c r="DL238" s="701"/>
      <c r="DM238" s="701"/>
      <c r="DN238" s="701"/>
      <c r="DO238" s="701"/>
      <c r="DP238" s="701"/>
      <c r="DQ238" s="701"/>
    </row>
    <row r="239" spans="1:121" s="411" customFormat="1">
      <c r="A239" s="375"/>
      <c r="B239" s="375"/>
      <c r="G239" s="376"/>
      <c r="H239" s="376"/>
      <c r="I239" s="376"/>
      <c r="J239" s="376"/>
      <c r="K239" s="376"/>
      <c r="L239" s="376"/>
      <c r="M239" s="376"/>
      <c r="N239" s="376"/>
      <c r="O239" s="376"/>
      <c r="P239" s="376"/>
      <c r="Q239" s="376"/>
      <c r="R239" s="376"/>
      <c r="S239" s="376"/>
      <c r="T239" s="376"/>
      <c r="V239" s="703"/>
      <c r="W239" s="704"/>
      <c r="X239" s="701"/>
      <c r="Y239" s="701"/>
      <c r="Z239" s="701"/>
      <c r="AA239" s="701"/>
      <c r="AB239" s="701"/>
      <c r="AC239" s="701"/>
      <c r="AD239" s="701"/>
      <c r="AE239" s="701"/>
      <c r="AF239" s="701"/>
      <c r="AG239" s="701"/>
      <c r="AH239" s="701"/>
      <c r="AI239" s="701"/>
      <c r="AJ239" s="701"/>
      <c r="AK239" s="701"/>
      <c r="AL239" s="701"/>
      <c r="AM239" s="701"/>
      <c r="AN239" s="701"/>
      <c r="AO239" s="701"/>
      <c r="AP239" s="701"/>
      <c r="AQ239" s="701"/>
      <c r="AR239" s="701"/>
      <c r="AS239" s="701"/>
      <c r="AT239" s="701"/>
      <c r="AU239" s="701"/>
      <c r="AV239" s="701"/>
      <c r="AW239" s="701"/>
      <c r="AX239" s="701"/>
      <c r="AY239" s="701"/>
      <c r="AZ239" s="701"/>
      <c r="BA239" s="701"/>
      <c r="BB239" s="701"/>
      <c r="BC239" s="701"/>
      <c r="BD239" s="701"/>
      <c r="BE239" s="701"/>
      <c r="BF239" s="701"/>
      <c r="BG239" s="701"/>
      <c r="BH239" s="701"/>
      <c r="BI239" s="701"/>
      <c r="BJ239" s="701"/>
      <c r="BK239" s="701"/>
      <c r="BL239" s="701"/>
      <c r="BM239" s="701"/>
      <c r="BN239" s="701"/>
      <c r="BO239" s="701"/>
      <c r="BP239" s="701"/>
      <c r="BQ239" s="701"/>
      <c r="BR239" s="701"/>
      <c r="BS239" s="701"/>
      <c r="BT239" s="701"/>
      <c r="BU239" s="701"/>
      <c r="BV239" s="701"/>
      <c r="BW239" s="701"/>
      <c r="BX239" s="701"/>
      <c r="BY239" s="701"/>
      <c r="BZ239" s="701"/>
      <c r="CA239" s="701"/>
      <c r="CB239" s="701"/>
      <c r="CC239" s="701"/>
      <c r="CD239" s="701"/>
      <c r="CE239" s="701"/>
      <c r="CF239" s="701"/>
      <c r="CG239" s="701"/>
      <c r="CH239" s="701"/>
      <c r="CI239" s="701"/>
      <c r="CJ239" s="701"/>
      <c r="CK239" s="701"/>
      <c r="CL239" s="701"/>
      <c r="CM239" s="701"/>
      <c r="CN239" s="701"/>
      <c r="CO239" s="701"/>
      <c r="CP239" s="701"/>
      <c r="CQ239" s="701"/>
      <c r="CR239" s="701"/>
      <c r="CS239" s="701"/>
      <c r="CT239" s="701"/>
      <c r="CU239" s="701"/>
      <c r="CV239" s="701"/>
      <c r="CW239" s="701"/>
      <c r="CX239" s="701"/>
      <c r="CY239" s="701"/>
      <c r="CZ239" s="701"/>
      <c r="DA239" s="701"/>
      <c r="DB239" s="701"/>
      <c r="DC239" s="701"/>
      <c r="DD239" s="701"/>
      <c r="DE239" s="701"/>
      <c r="DF239" s="701"/>
      <c r="DG239" s="701"/>
      <c r="DH239" s="701"/>
      <c r="DI239" s="701"/>
      <c r="DJ239" s="701"/>
      <c r="DK239" s="701"/>
      <c r="DL239" s="701"/>
      <c r="DM239" s="701"/>
      <c r="DN239" s="701"/>
      <c r="DO239" s="701"/>
      <c r="DP239" s="701"/>
      <c r="DQ239" s="701"/>
    </row>
    <row r="240" spans="1:121" s="411" customFormat="1">
      <c r="A240" s="375"/>
      <c r="B240" s="375"/>
      <c r="G240" s="376"/>
      <c r="H240" s="376"/>
      <c r="I240" s="376"/>
      <c r="J240" s="376"/>
      <c r="K240" s="376"/>
      <c r="L240" s="376"/>
      <c r="M240" s="376"/>
      <c r="N240" s="376"/>
      <c r="O240" s="376"/>
      <c r="P240" s="376"/>
      <c r="Q240" s="376"/>
      <c r="R240" s="376"/>
      <c r="S240" s="376"/>
      <c r="T240" s="376"/>
      <c r="V240" s="703"/>
      <c r="W240" s="704"/>
      <c r="X240" s="701"/>
      <c r="Y240" s="701"/>
      <c r="Z240" s="701"/>
      <c r="AA240" s="701"/>
      <c r="AB240" s="701"/>
      <c r="AC240" s="701"/>
      <c r="AD240" s="701"/>
      <c r="AE240" s="701"/>
      <c r="AF240" s="701"/>
      <c r="AG240" s="701"/>
      <c r="AH240" s="701"/>
      <c r="AI240" s="701"/>
      <c r="AJ240" s="701"/>
      <c r="AK240" s="701"/>
      <c r="AL240" s="701"/>
      <c r="AM240" s="701"/>
      <c r="AN240" s="701"/>
      <c r="AO240" s="701"/>
      <c r="AP240" s="701"/>
      <c r="AQ240" s="701"/>
      <c r="AR240" s="701"/>
      <c r="AS240" s="701"/>
      <c r="AT240" s="701"/>
      <c r="AU240" s="701"/>
      <c r="AV240" s="701"/>
      <c r="AW240" s="701"/>
      <c r="AX240" s="701"/>
      <c r="AY240" s="701"/>
      <c r="AZ240" s="701"/>
      <c r="BA240" s="701"/>
      <c r="BB240" s="701"/>
      <c r="BC240" s="701"/>
      <c r="BD240" s="701"/>
      <c r="BE240" s="701"/>
      <c r="BF240" s="701"/>
      <c r="BG240" s="701"/>
      <c r="BH240" s="701"/>
      <c r="BI240" s="701"/>
      <c r="BJ240" s="701"/>
      <c r="BK240" s="701"/>
      <c r="BL240" s="701"/>
      <c r="BM240" s="701"/>
      <c r="BN240" s="701"/>
      <c r="BO240" s="701"/>
      <c r="BP240" s="701"/>
      <c r="BQ240" s="701"/>
      <c r="BR240" s="701"/>
      <c r="BS240" s="701"/>
      <c r="BT240" s="701"/>
      <c r="BU240" s="701"/>
      <c r="BV240" s="701"/>
      <c r="BW240" s="701"/>
      <c r="BX240" s="701"/>
      <c r="BY240" s="701"/>
      <c r="BZ240" s="701"/>
      <c r="CA240" s="701"/>
      <c r="CB240" s="701"/>
      <c r="CC240" s="701"/>
      <c r="CD240" s="701"/>
      <c r="CE240" s="701"/>
      <c r="CF240" s="701"/>
      <c r="CG240" s="701"/>
      <c r="CH240" s="701"/>
      <c r="CI240" s="701"/>
      <c r="CJ240" s="701"/>
      <c r="CK240" s="701"/>
      <c r="CL240" s="701"/>
      <c r="CM240" s="701"/>
      <c r="CN240" s="701"/>
      <c r="CO240" s="701"/>
      <c r="CP240" s="701"/>
      <c r="CQ240" s="701"/>
      <c r="CR240" s="701"/>
      <c r="CS240" s="701"/>
      <c r="CT240" s="701"/>
      <c r="CU240" s="701"/>
      <c r="CV240" s="701"/>
      <c r="CW240" s="701"/>
      <c r="CX240" s="701"/>
      <c r="CY240" s="701"/>
      <c r="CZ240" s="701"/>
      <c r="DA240" s="701"/>
      <c r="DB240" s="701"/>
      <c r="DC240" s="701"/>
      <c r="DD240" s="701"/>
      <c r="DE240" s="701"/>
      <c r="DF240" s="701"/>
      <c r="DG240" s="701"/>
      <c r="DH240" s="701"/>
      <c r="DI240" s="701"/>
      <c r="DJ240" s="701"/>
      <c r="DK240" s="701"/>
      <c r="DL240" s="701"/>
      <c r="DM240" s="701"/>
      <c r="DN240" s="701"/>
      <c r="DO240" s="701"/>
      <c r="DP240" s="701"/>
      <c r="DQ240" s="701"/>
    </row>
    <row r="241" spans="1:121" s="411" customFormat="1">
      <c r="A241" s="375"/>
      <c r="B241" s="375"/>
      <c r="G241" s="376"/>
      <c r="H241" s="376"/>
      <c r="I241" s="376"/>
      <c r="J241" s="376"/>
      <c r="K241" s="376"/>
      <c r="L241" s="376"/>
      <c r="M241" s="376"/>
      <c r="N241" s="376"/>
      <c r="O241" s="376"/>
      <c r="P241" s="376"/>
      <c r="Q241" s="376"/>
      <c r="R241" s="376"/>
      <c r="S241" s="376"/>
      <c r="T241" s="376"/>
      <c r="V241" s="703"/>
      <c r="W241" s="704"/>
      <c r="X241" s="701"/>
      <c r="Y241" s="701"/>
      <c r="Z241" s="701"/>
      <c r="AA241" s="701"/>
      <c r="AB241" s="701"/>
      <c r="AC241" s="701"/>
      <c r="AD241" s="701"/>
      <c r="AE241" s="701"/>
      <c r="AF241" s="701"/>
      <c r="AG241" s="701"/>
      <c r="AH241" s="701"/>
      <c r="AI241" s="701"/>
      <c r="AJ241" s="701"/>
      <c r="AK241" s="701"/>
      <c r="AL241" s="701"/>
      <c r="AM241" s="701"/>
      <c r="AN241" s="701"/>
      <c r="AO241" s="701"/>
      <c r="AP241" s="701"/>
      <c r="AQ241" s="701"/>
      <c r="AR241" s="701"/>
      <c r="AS241" s="701"/>
      <c r="AT241" s="701"/>
      <c r="AU241" s="701"/>
      <c r="AV241" s="701"/>
      <c r="AW241" s="701"/>
      <c r="AX241" s="701"/>
      <c r="AY241" s="701"/>
      <c r="AZ241" s="701"/>
      <c r="BA241" s="701"/>
      <c r="BB241" s="701"/>
      <c r="BC241" s="701"/>
      <c r="BD241" s="701"/>
      <c r="BE241" s="701"/>
      <c r="BF241" s="701"/>
      <c r="BG241" s="701"/>
      <c r="BH241" s="701"/>
      <c r="BI241" s="701"/>
      <c r="BJ241" s="701"/>
      <c r="BK241" s="701"/>
      <c r="BL241" s="701"/>
      <c r="BM241" s="701"/>
      <c r="BN241" s="701"/>
      <c r="BO241" s="701"/>
      <c r="BP241" s="701"/>
      <c r="BQ241" s="701"/>
      <c r="BR241" s="701"/>
      <c r="BS241" s="701"/>
      <c r="BT241" s="701"/>
      <c r="BU241" s="701"/>
      <c r="BV241" s="701"/>
      <c r="BW241" s="701"/>
      <c r="BX241" s="701"/>
      <c r="BY241" s="701"/>
      <c r="BZ241" s="701"/>
      <c r="CA241" s="701"/>
      <c r="CB241" s="701"/>
      <c r="CC241" s="701"/>
      <c r="CD241" s="701"/>
      <c r="CE241" s="701"/>
      <c r="CF241" s="701"/>
      <c r="CG241" s="701"/>
      <c r="CH241" s="701"/>
      <c r="CI241" s="701"/>
      <c r="CJ241" s="701"/>
      <c r="CK241" s="701"/>
      <c r="CL241" s="701"/>
      <c r="CM241" s="701"/>
      <c r="CN241" s="701"/>
      <c r="CO241" s="701"/>
      <c r="CP241" s="701"/>
      <c r="CQ241" s="701"/>
      <c r="CR241" s="701"/>
      <c r="CS241" s="701"/>
      <c r="CT241" s="701"/>
      <c r="CU241" s="701"/>
      <c r="CV241" s="701"/>
      <c r="CW241" s="701"/>
      <c r="CX241" s="701"/>
      <c r="CY241" s="701"/>
      <c r="CZ241" s="701"/>
      <c r="DA241" s="701"/>
      <c r="DB241" s="701"/>
      <c r="DC241" s="701"/>
      <c r="DD241" s="701"/>
      <c r="DE241" s="701"/>
      <c r="DF241" s="701"/>
      <c r="DG241" s="701"/>
      <c r="DH241" s="701"/>
      <c r="DI241" s="701"/>
      <c r="DJ241" s="701"/>
      <c r="DK241" s="701"/>
      <c r="DL241" s="701"/>
      <c r="DM241" s="701"/>
      <c r="DN241" s="701"/>
      <c r="DO241" s="701"/>
      <c r="DP241" s="701"/>
      <c r="DQ241" s="701"/>
    </row>
    <row r="242" spans="1:121" s="411" customFormat="1">
      <c r="A242" s="375"/>
      <c r="B242" s="375"/>
      <c r="G242" s="376"/>
      <c r="H242" s="376"/>
      <c r="I242" s="376"/>
      <c r="J242" s="376"/>
      <c r="K242" s="376"/>
      <c r="L242" s="376"/>
      <c r="M242" s="376"/>
      <c r="N242" s="376"/>
      <c r="O242" s="376"/>
      <c r="P242" s="376"/>
      <c r="Q242" s="376"/>
      <c r="R242" s="376"/>
      <c r="S242" s="376"/>
      <c r="T242" s="376"/>
      <c r="V242" s="703"/>
      <c r="W242" s="704"/>
      <c r="X242" s="701"/>
      <c r="Y242" s="701"/>
      <c r="Z242" s="701"/>
      <c r="AA242" s="701"/>
      <c r="AB242" s="701"/>
      <c r="AC242" s="701"/>
      <c r="AD242" s="701"/>
      <c r="AE242" s="701"/>
      <c r="AF242" s="701"/>
      <c r="AG242" s="701"/>
      <c r="AH242" s="701"/>
      <c r="AI242" s="701"/>
      <c r="AJ242" s="701"/>
      <c r="AK242" s="701"/>
      <c r="AL242" s="701"/>
      <c r="AM242" s="701"/>
      <c r="AN242" s="701"/>
      <c r="AO242" s="701"/>
      <c r="AP242" s="701"/>
      <c r="AQ242" s="701"/>
      <c r="AR242" s="701"/>
      <c r="AS242" s="701"/>
      <c r="AT242" s="701"/>
      <c r="AU242" s="701"/>
      <c r="AV242" s="701"/>
      <c r="AW242" s="701"/>
      <c r="AX242" s="701"/>
      <c r="AY242" s="701"/>
      <c r="AZ242" s="701"/>
      <c r="BA242" s="701"/>
      <c r="BB242" s="701"/>
      <c r="BC242" s="701"/>
      <c r="BD242" s="701"/>
      <c r="BE242" s="701"/>
      <c r="BF242" s="701"/>
      <c r="BG242" s="701"/>
      <c r="BH242" s="701"/>
      <c r="BI242" s="701"/>
      <c r="BJ242" s="701"/>
      <c r="BK242" s="701"/>
      <c r="BL242" s="701"/>
      <c r="BM242" s="701"/>
      <c r="BN242" s="701"/>
      <c r="BO242" s="701"/>
      <c r="BP242" s="701"/>
      <c r="BQ242" s="701"/>
      <c r="BR242" s="701"/>
      <c r="BS242" s="701"/>
      <c r="BT242" s="701"/>
      <c r="BU242" s="701"/>
      <c r="BV242" s="701"/>
      <c r="BW242" s="701"/>
      <c r="BX242" s="701"/>
      <c r="BY242" s="701"/>
      <c r="BZ242" s="701"/>
      <c r="CA242" s="701"/>
      <c r="CB242" s="701"/>
      <c r="CC242" s="701"/>
      <c r="CD242" s="701"/>
      <c r="CE242" s="701"/>
      <c r="CF242" s="701"/>
      <c r="CG242" s="701"/>
      <c r="CH242" s="701"/>
      <c r="CI242" s="701"/>
      <c r="CJ242" s="701"/>
      <c r="CK242" s="701"/>
      <c r="CL242" s="701"/>
      <c r="CM242" s="701"/>
      <c r="CN242" s="701"/>
      <c r="CO242" s="701"/>
      <c r="CP242" s="701"/>
      <c r="CQ242" s="701"/>
      <c r="CR242" s="701"/>
      <c r="CS242" s="701"/>
      <c r="CT242" s="701"/>
      <c r="CU242" s="701"/>
      <c r="CV242" s="701"/>
      <c r="CW242" s="701"/>
      <c r="CX242" s="701"/>
      <c r="CY242" s="701"/>
      <c r="CZ242" s="701"/>
      <c r="DA242" s="701"/>
      <c r="DB242" s="701"/>
      <c r="DC242" s="701"/>
      <c r="DD242" s="701"/>
      <c r="DE242" s="701"/>
      <c r="DF242" s="701"/>
      <c r="DG242" s="701"/>
      <c r="DH242" s="701"/>
      <c r="DI242" s="701"/>
      <c r="DJ242" s="701"/>
      <c r="DK242" s="701"/>
      <c r="DL242" s="701"/>
      <c r="DM242" s="701"/>
      <c r="DN242" s="701"/>
      <c r="DO242" s="701"/>
      <c r="DP242" s="701"/>
      <c r="DQ242" s="701"/>
    </row>
    <row r="243" spans="1:121" s="411" customFormat="1">
      <c r="A243" s="375"/>
      <c r="B243" s="375"/>
      <c r="G243" s="376"/>
      <c r="H243" s="376"/>
      <c r="I243" s="376"/>
      <c r="J243" s="376"/>
      <c r="K243" s="376"/>
      <c r="L243" s="376"/>
      <c r="M243" s="376"/>
      <c r="N243" s="376"/>
      <c r="O243" s="376"/>
      <c r="P243" s="376"/>
      <c r="Q243" s="376"/>
      <c r="R243" s="376"/>
      <c r="S243" s="376"/>
      <c r="T243" s="376"/>
      <c r="V243" s="703"/>
      <c r="W243" s="704"/>
      <c r="X243" s="701"/>
      <c r="Y243" s="701"/>
      <c r="Z243" s="701"/>
      <c r="AA243" s="701"/>
      <c r="AB243" s="701"/>
      <c r="AC243" s="701"/>
      <c r="AD243" s="701"/>
      <c r="AE243" s="701"/>
      <c r="AF243" s="701"/>
      <c r="AG243" s="701"/>
      <c r="AH243" s="701"/>
      <c r="AI243" s="701"/>
      <c r="AJ243" s="701"/>
      <c r="AK243" s="701"/>
      <c r="AL243" s="701"/>
      <c r="AM243" s="701"/>
      <c r="AN243" s="701"/>
      <c r="AO243" s="701"/>
      <c r="AP243" s="701"/>
      <c r="AQ243" s="701"/>
      <c r="AR243" s="701"/>
      <c r="AS243" s="701"/>
      <c r="AT243" s="701"/>
      <c r="AU243" s="701"/>
      <c r="AV243" s="701"/>
      <c r="AW243" s="701"/>
      <c r="AX243" s="701"/>
      <c r="AY243" s="701"/>
      <c r="AZ243" s="701"/>
      <c r="BA243" s="701"/>
      <c r="BB243" s="701"/>
      <c r="BC243" s="701"/>
      <c r="BD243" s="701"/>
      <c r="BE243" s="701"/>
      <c r="BF243" s="701"/>
      <c r="BG243" s="701"/>
      <c r="BH243" s="701"/>
      <c r="BI243" s="701"/>
      <c r="BJ243" s="701"/>
      <c r="BK243" s="701"/>
      <c r="BL243" s="701"/>
      <c r="BM243" s="701"/>
      <c r="BN243" s="701"/>
      <c r="BO243" s="701"/>
      <c r="BP243" s="701"/>
      <c r="BQ243" s="701"/>
      <c r="BR243" s="701"/>
      <c r="BS243" s="701"/>
      <c r="BT243" s="701"/>
      <c r="BU243" s="701"/>
      <c r="BV243" s="701"/>
      <c r="BW243" s="701"/>
      <c r="BX243" s="701"/>
      <c r="BY243" s="701"/>
      <c r="BZ243" s="701"/>
      <c r="CA243" s="701"/>
      <c r="CB243" s="701"/>
      <c r="CC243" s="701"/>
      <c r="CD243" s="701"/>
      <c r="CE243" s="701"/>
      <c r="CF243" s="701"/>
      <c r="CG243" s="701"/>
      <c r="CH243" s="701"/>
      <c r="CI243" s="701"/>
      <c r="CJ243" s="701"/>
      <c r="CK243" s="701"/>
      <c r="CL243" s="701"/>
      <c r="CM243" s="701"/>
      <c r="CN243" s="701"/>
      <c r="CO243" s="701"/>
      <c r="CP243" s="701"/>
      <c r="CQ243" s="701"/>
      <c r="CR243" s="701"/>
      <c r="CS243" s="701"/>
      <c r="CT243" s="701"/>
      <c r="CU243" s="701"/>
      <c r="CV243" s="701"/>
      <c r="CW243" s="701"/>
      <c r="CX243" s="701"/>
      <c r="CY243" s="701"/>
      <c r="CZ243" s="701"/>
      <c r="DA243" s="701"/>
      <c r="DB243" s="701"/>
      <c r="DC243" s="701"/>
      <c r="DD243" s="701"/>
      <c r="DE243" s="701"/>
      <c r="DF243" s="701"/>
      <c r="DG243" s="701"/>
      <c r="DH243" s="701"/>
      <c r="DI243" s="701"/>
      <c r="DJ243" s="701"/>
      <c r="DK243" s="701"/>
      <c r="DL243" s="701"/>
      <c r="DM243" s="701"/>
      <c r="DN243" s="701"/>
      <c r="DO243" s="701"/>
      <c r="DP243" s="701"/>
      <c r="DQ243" s="701"/>
    </row>
    <row r="244" spans="1:121" s="411" customFormat="1">
      <c r="A244" s="375"/>
      <c r="B244" s="375"/>
      <c r="G244" s="376"/>
      <c r="H244" s="376"/>
      <c r="I244" s="376"/>
      <c r="J244" s="376"/>
      <c r="K244" s="376"/>
      <c r="L244" s="376"/>
      <c r="M244" s="376"/>
      <c r="N244" s="376"/>
      <c r="O244" s="376"/>
      <c r="P244" s="376"/>
      <c r="Q244" s="376"/>
      <c r="R244" s="376"/>
      <c r="S244" s="376"/>
      <c r="T244" s="376"/>
      <c r="V244" s="703"/>
      <c r="W244" s="704"/>
      <c r="X244" s="701"/>
      <c r="Y244" s="701"/>
      <c r="Z244" s="701"/>
      <c r="AA244" s="701"/>
      <c r="AB244" s="701"/>
      <c r="AC244" s="701"/>
      <c r="AD244" s="701"/>
      <c r="AE244" s="701"/>
      <c r="AF244" s="701"/>
      <c r="AG244" s="701"/>
      <c r="AH244" s="701"/>
      <c r="AI244" s="701"/>
      <c r="AJ244" s="701"/>
      <c r="AK244" s="701"/>
      <c r="AL244" s="701"/>
      <c r="AM244" s="701"/>
      <c r="AN244" s="701"/>
      <c r="AO244" s="701"/>
      <c r="AP244" s="701"/>
      <c r="AQ244" s="701"/>
      <c r="AR244" s="701"/>
      <c r="AS244" s="701"/>
      <c r="AT244" s="701"/>
      <c r="AU244" s="701"/>
      <c r="AV244" s="701"/>
      <c r="AW244" s="701"/>
      <c r="AX244" s="701"/>
      <c r="AY244" s="701"/>
      <c r="AZ244" s="701"/>
      <c r="BA244" s="701"/>
      <c r="BB244" s="701"/>
      <c r="BC244" s="701"/>
      <c r="BD244" s="701"/>
      <c r="BE244" s="701"/>
      <c r="BF244" s="701"/>
      <c r="BG244" s="701"/>
      <c r="BH244" s="701"/>
      <c r="BI244" s="701"/>
      <c r="BJ244" s="701"/>
      <c r="BK244" s="701"/>
      <c r="BL244" s="701"/>
      <c r="BM244" s="701"/>
      <c r="BN244" s="701"/>
      <c r="BO244" s="701"/>
      <c r="BP244" s="701"/>
      <c r="BQ244" s="701"/>
      <c r="BR244" s="701"/>
      <c r="BS244" s="701"/>
      <c r="BT244" s="701"/>
      <c r="BU244" s="701"/>
      <c r="BV244" s="701"/>
      <c r="BW244" s="701"/>
      <c r="BX244" s="701"/>
      <c r="BY244" s="701"/>
      <c r="BZ244" s="701"/>
      <c r="CA244" s="701"/>
      <c r="CB244" s="701"/>
      <c r="CC244" s="701"/>
      <c r="CD244" s="701"/>
      <c r="CE244" s="701"/>
      <c r="CF244" s="701"/>
      <c r="CG244" s="701"/>
      <c r="CH244" s="701"/>
      <c r="CI244" s="701"/>
      <c r="CJ244" s="701"/>
      <c r="CK244" s="701"/>
      <c r="CL244" s="701"/>
      <c r="CM244" s="701"/>
      <c r="CN244" s="701"/>
      <c r="CO244" s="701"/>
      <c r="CP244" s="701"/>
      <c r="CQ244" s="701"/>
      <c r="CR244" s="701"/>
      <c r="CS244" s="701"/>
      <c r="CT244" s="701"/>
      <c r="CU244" s="701"/>
      <c r="CV244" s="701"/>
      <c r="CW244" s="701"/>
      <c r="CX244" s="701"/>
      <c r="CY244" s="701"/>
      <c r="CZ244" s="701"/>
      <c r="DA244" s="701"/>
      <c r="DB244" s="701"/>
      <c r="DC244" s="701"/>
      <c r="DD244" s="701"/>
      <c r="DE244" s="701"/>
      <c r="DF244" s="701"/>
      <c r="DG244" s="701"/>
      <c r="DH244" s="701"/>
      <c r="DI244" s="701"/>
      <c r="DJ244" s="701"/>
      <c r="DK244" s="701"/>
      <c r="DL244" s="701"/>
      <c r="DM244" s="701"/>
      <c r="DN244" s="701"/>
      <c r="DO244" s="701"/>
      <c r="DP244" s="701"/>
      <c r="DQ244" s="701"/>
    </row>
    <row r="245" spans="1:121" s="411" customFormat="1">
      <c r="A245" s="375"/>
      <c r="B245" s="375"/>
      <c r="G245" s="376"/>
      <c r="H245" s="376"/>
      <c r="I245" s="376"/>
      <c r="J245" s="376"/>
      <c r="K245" s="376"/>
      <c r="L245" s="376"/>
      <c r="M245" s="376"/>
      <c r="N245" s="376"/>
      <c r="O245" s="376"/>
      <c r="P245" s="376"/>
      <c r="Q245" s="376"/>
      <c r="R245" s="376"/>
      <c r="S245" s="376"/>
      <c r="T245" s="376"/>
      <c r="V245" s="703"/>
      <c r="W245" s="704"/>
      <c r="X245" s="701"/>
      <c r="Y245" s="701"/>
      <c r="Z245" s="701"/>
      <c r="AA245" s="701"/>
      <c r="AB245" s="701"/>
      <c r="AC245" s="701"/>
      <c r="AD245" s="701"/>
      <c r="AE245" s="701"/>
      <c r="AF245" s="701"/>
      <c r="AG245" s="701"/>
      <c r="AH245" s="701"/>
      <c r="AI245" s="701"/>
      <c r="AJ245" s="701"/>
      <c r="AK245" s="701"/>
      <c r="AL245" s="701"/>
      <c r="AM245" s="701"/>
      <c r="AN245" s="701"/>
      <c r="AO245" s="701"/>
      <c r="AP245" s="701"/>
      <c r="AQ245" s="701"/>
      <c r="AR245" s="701"/>
      <c r="AS245" s="701"/>
      <c r="AT245" s="701"/>
      <c r="AU245" s="701"/>
      <c r="AV245" s="701"/>
      <c r="AW245" s="701"/>
      <c r="AX245" s="701"/>
      <c r="AY245" s="701"/>
      <c r="AZ245" s="701"/>
      <c r="BA245" s="701"/>
      <c r="BB245" s="701"/>
      <c r="BC245" s="701"/>
      <c r="BD245" s="701"/>
      <c r="BE245" s="701"/>
      <c r="BF245" s="701"/>
      <c r="BG245" s="701"/>
      <c r="BH245" s="701"/>
      <c r="BI245" s="701"/>
      <c r="BJ245" s="701"/>
      <c r="BK245" s="701"/>
      <c r="BL245" s="701"/>
      <c r="BM245" s="701"/>
      <c r="BN245" s="701"/>
      <c r="BO245" s="701"/>
      <c r="BP245" s="701"/>
      <c r="BQ245" s="701"/>
      <c r="BR245" s="701"/>
      <c r="BS245" s="701"/>
      <c r="BT245" s="701"/>
      <c r="BU245" s="701"/>
      <c r="BV245" s="701"/>
      <c r="BW245" s="701"/>
      <c r="BX245" s="701"/>
      <c r="BY245" s="701"/>
      <c r="BZ245" s="701"/>
      <c r="CA245" s="701"/>
      <c r="CB245" s="701"/>
      <c r="CC245" s="701"/>
      <c r="CD245" s="701"/>
      <c r="CE245" s="701"/>
      <c r="CF245" s="701"/>
      <c r="CG245" s="701"/>
      <c r="CH245" s="701"/>
      <c r="CI245" s="701"/>
      <c r="CJ245" s="701"/>
      <c r="CK245" s="701"/>
      <c r="CL245" s="701"/>
      <c r="CM245" s="701"/>
      <c r="CN245" s="701"/>
      <c r="CO245" s="701"/>
      <c r="CP245" s="701"/>
      <c r="CQ245" s="701"/>
      <c r="CR245" s="701"/>
      <c r="CS245" s="701"/>
      <c r="CT245" s="701"/>
      <c r="CU245" s="701"/>
      <c r="CV245" s="701"/>
      <c r="CW245" s="701"/>
      <c r="CX245" s="701"/>
      <c r="CY245" s="701"/>
      <c r="CZ245" s="701"/>
      <c r="DA245" s="701"/>
      <c r="DB245" s="701"/>
      <c r="DC245" s="701"/>
      <c r="DD245" s="701"/>
      <c r="DE245" s="701"/>
      <c r="DF245" s="701"/>
      <c r="DG245" s="701"/>
      <c r="DH245" s="701"/>
      <c r="DI245" s="701"/>
      <c r="DJ245" s="701"/>
      <c r="DK245" s="701"/>
      <c r="DL245" s="701"/>
      <c r="DM245" s="701"/>
      <c r="DN245" s="701"/>
      <c r="DO245" s="701"/>
      <c r="DP245" s="701"/>
      <c r="DQ245" s="701"/>
    </row>
    <row r="246" spans="1:121" s="411" customFormat="1">
      <c r="A246" s="375"/>
      <c r="B246" s="375"/>
      <c r="G246" s="376"/>
      <c r="H246" s="376"/>
      <c r="I246" s="376"/>
      <c r="J246" s="376"/>
      <c r="K246" s="376"/>
      <c r="L246" s="376"/>
      <c r="M246" s="376"/>
      <c r="N246" s="376"/>
      <c r="O246" s="376"/>
      <c r="P246" s="376"/>
      <c r="Q246" s="376"/>
      <c r="R246" s="376"/>
      <c r="S246" s="376"/>
      <c r="T246" s="376"/>
      <c r="V246" s="703"/>
      <c r="W246" s="704"/>
      <c r="X246" s="701"/>
      <c r="Y246" s="701"/>
      <c r="Z246" s="701"/>
      <c r="AA246" s="701"/>
      <c r="AB246" s="701"/>
      <c r="AC246" s="701"/>
      <c r="AD246" s="701"/>
      <c r="AE246" s="701"/>
      <c r="AF246" s="701"/>
      <c r="AG246" s="701"/>
      <c r="AH246" s="701"/>
      <c r="AI246" s="701"/>
      <c r="AJ246" s="701"/>
      <c r="AK246" s="701"/>
      <c r="AL246" s="701"/>
      <c r="AM246" s="701"/>
      <c r="AN246" s="701"/>
      <c r="AO246" s="701"/>
      <c r="AP246" s="701"/>
      <c r="AQ246" s="701"/>
      <c r="AR246" s="701"/>
      <c r="AS246" s="701"/>
      <c r="AT246" s="701"/>
      <c r="AU246" s="701"/>
      <c r="AV246" s="701"/>
      <c r="AW246" s="701"/>
      <c r="AX246" s="701"/>
      <c r="AY246" s="701"/>
      <c r="AZ246" s="701"/>
      <c r="BA246" s="701"/>
      <c r="BB246" s="701"/>
      <c r="BC246" s="701"/>
      <c r="BD246" s="701"/>
      <c r="BE246" s="701"/>
      <c r="BF246" s="701"/>
      <c r="BG246" s="701"/>
      <c r="BH246" s="701"/>
      <c r="BI246" s="701"/>
      <c r="BJ246" s="701"/>
      <c r="BK246" s="701"/>
      <c r="BL246" s="701"/>
      <c r="BM246" s="701"/>
      <c r="BN246" s="701"/>
      <c r="BO246" s="701"/>
      <c r="BP246" s="701"/>
      <c r="BQ246" s="701"/>
      <c r="BR246" s="701"/>
      <c r="BS246" s="701"/>
      <c r="BT246" s="701"/>
      <c r="BU246" s="701"/>
      <c r="BV246" s="701"/>
      <c r="BW246" s="701"/>
      <c r="BX246" s="701"/>
      <c r="BY246" s="701"/>
      <c r="BZ246" s="701"/>
      <c r="CA246" s="701"/>
      <c r="CB246" s="701"/>
      <c r="CC246" s="701"/>
      <c r="CD246" s="701"/>
      <c r="CE246" s="701"/>
      <c r="CF246" s="701"/>
      <c r="CG246" s="701"/>
      <c r="CH246" s="701"/>
      <c r="CI246" s="701"/>
      <c r="CJ246" s="701"/>
      <c r="CK246" s="701"/>
      <c r="CL246" s="701"/>
      <c r="CM246" s="701"/>
      <c r="CN246" s="701"/>
      <c r="CO246" s="701"/>
      <c r="CP246" s="701"/>
      <c r="CQ246" s="701"/>
      <c r="CR246" s="701"/>
      <c r="CS246" s="701"/>
      <c r="CT246" s="701"/>
      <c r="CU246" s="701"/>
      <c r="CV246" s="701"/>
      <c r="CW246" s="701"/>
      <c r="CX246" s="701"/>
      <c r="CY246" s="701"/>
      <c r="CZ246" s="701"/>
      <c r="DA246" s="701"/>
      <c r="DB246" s="701"/>
      <c r="DC246" s="701"/>
      <c r="DD246" s="701"/>
      <c r="DE246" s="701"/>
      <c r="DF246" s="701"/>
      <c r="DG246" s="701"/>
      <c r="DH246" s="701"/>
      <c r="DI246" s="701"/>
      <c r="DJ246" s="701"/>
      <c r="DK246" s="701"/>
      <c r="DL246" s="701"/>
      <c r="DM246" s="701"/>
      <c r="DN246" s="701"/>
      <c r="DO246" s="701"/>
      <c r="DP246" s="701"/>
      <c r="DQ246" s="701"/>
    </row>
    <row r="247" spans="1:121" s="411" customFormat="1">
      <c r="A247" s="375"/>
      <c r="B247" s="375"/>
      <c r="G247" s="376"/>
      <c r="H247" s="376"/>
      <c r="I247" s="376"/>
      <c r="J247" s="376"/>
      <c r="K247" s="376"/>
      <c r="L247" s="376"/>
      <c r="M247" s="376"/>
      <c r="N247" s="376"/>
      <c r="O247" s="376"/>
      <c r="P247" s="376"/>
      <c r="Q247" s="376"/>
      <c r="R247" s="376"/>
      <c r="S247" s="376"/>
      <c r="T247" s="376"/>
      <c r="V247" s="703"/>
      <c r="W247" s="704"/>
      <c r="X247" s="701"/>
      <c r="Y247" s="701"/>
      <c r="Z247" s="701"/>
      <c r="AA247" s="701"/>
      <c r="AB247" s="701"/>
      <c r="AC247" s="701"/>
      <c r="AD247" s="701"/>
      <c r="AE247" s="701"/>
      <c r="AF247" s="701"/>
      <c r="AG247" s="701"/>
      <c r="AH247" s="701"/>
      <c r="AI247" s="701"/>
      <c r="AJ247" s="701"/>
      <c r="AK247" s="701"/>
      <c r="AL247" s="701"/>
      <c r="AM247" s="701"/>
      <c r="AN247" s="701"/>
      <c r="AO247" s="701"/>
      <c r="AP247" s="701"/>
      <c r="AQ247" s="701"/>
      <c r="AR247" s="701"/>
      <c r="AS247" s="701"/>
      <c r="AT247" s="701"/>
      <c r="AU247" s="701"/>
      <c r="AV247" s="701"/>
      <c r="AW247" s="701"/>
      <c r="AX247" s="701"/>
      <c r="AY247" s="701"/>
      <c r="AZ247" s="701"/>
      <c r="BA247" s="701"/>
      <c r="BB247" s="701"/>
      <c r="BC247" s="701"/>
      <c r="BD247" s="701"/>
      <c r="BE247" s="701"/>
      <c r="BF247" s="701"/>
      <c r="BG247" s="701"/>
      <c r="BH247" s="701"/>
      <c r="BI247" s="701"/>
      <c r="BJ247" s="701"/>
      <c r="BK247" s="701"/>
      <c r="BL247" s="701"/>
      <c r="BM247" s="701"/>
      <c r="BN247" s="701"/>
      <c r="BO247" s="701"/>
      <c r="BP247" s="701"/>
      <c r="BQ247" s="701"/>
      <c r="BR247" s="701"/>
      <c r="BS247" s="701"/>
      <c r="BT247" s="701"/>
      <c r="BU247" s="701"/>
      <c r="BV247" s="701"/>
      <c r="BW247" s="701"/>
      <c r="BX247" s="701"/>
      <c r="BY247" s="701"/>
      <c r="BZ247" s="701"/>
      <c r="CA247" s="701"/>
      <c r="CB247" s="701"/>
      <c r="CC247" s="701"/>
      <c r="CD247" s="701"/>
      <c r="CE247" s="701"/>
      <c r="CF247" s="701"/>
      <c r="CG247" s="701"/>
      <c r="CH247" s="701"/>
      <c r="CI247" s="701"/>
      <c r="CJ247" s="701"/>
      <c r="CK247" s="701"/>
      <c r="CL247" s="701"/>
      <c r="CM247" s="701"/>
      <c r="CN247" s="701"/>
      <c r="CO247" s="701"/>
      <c r="CP247" s="701"/>
      <c r="CQ247" s="701"/>
      <c r="CR247" s="701"/>
      <c r="CS247" s="701"/>
      <c r="CT247" s="701"/>
      <c r="CU247" s="701"/>
      <c r="CV247" s="701"/>
      <c r="CW247" s="701"/>
      <c r="CX247" s="701"/>
      <c r="CY247" s="701"/>
      <c r="CZ247" s="701"/>
      <c r="DA247" s="701"/>
      <c r="DB247" s="701"/>
      <c r="DC247" s="701"/>
      <c r="DD247" s="701"/>
      <c r="DE247" s="701"/>
      <c r="DF247" s="701"/>
      <c r="DG247" s="701"/>
      <c r="DH247" s="701"/>
      <c r="DI247" s="701"/>
      <c r="DJ247" s="701"/>
      <c r="DK247" s="701"/>
      <c r="DL247" s="701"/>
      <c r="DM247" s="701"/>
      <c r="DN247" s="701"/>
      <c r="DO247" s="701"/>
      <c r="DP247" s="701"/>
      <c r="DQ247" s="701"/>
    </row>
    <row r="248" spans="1:121" s="411" customFormat="1">
      <c r="A248" s="375"/>
      <c r="B248" s="375"/>
      <c r="G248" s="376"/>
      <c r="H248" s="376"/>
      <c r="I248" s="376"/>
      <c r="J248" s="376"/>
      <c r="K248" s="376"/>
      <c r="L248" s="376"/>
      <c r="M248" s="376"/>
      <c r="N248" s="376"/>
      <c r="O248" s="376"/>
      <c r="P248" s="376"/>
      <c r="Q248" s="376"/>
      <c r="R248" s="376"/>
      <c r="S248" s="376"/>
      <c r="T248" s="376"/>
      <c r="V248" s="703"/>
      <c r="W248" s="704"/>
      <c r="X248" s="701"/>
      <c r="Y248" s="701"/>
      <c r="Z248" s="701"/>
      <c r="AA248" s="701"/>
      <c r="AB248" s="701"/>
      <c r="AC248" s="701"/>
      <c r="AD248" s="701"/>
      <c r="AE248" s="701"/>
      <c r="AF248" s="701"/>
      <c r="AG248" s="701"/>
      <c r="AH248" s="701"/>
      <c r="AI248" s="701"/>
      <c r="AJ248" s="701"/>
      <c r="AK248" s="701"/>
      <c r="AL248" s="701"/>
      <c r="AM248" s="701"/>
      <c r="AN248" s="701"/>
      <c r="AO248" s="701"/>
      <c r="AP248" s="701"/>
      <c r="AQ248" s="701"/>
      <c r="AR248" s="701"/>
      <c r="AS248" s="701"/>
      <c r="AT248" s="701"/>
      <c r="AU248" s="701"/>
      <c r="AV248" s="701"/>
      <c r="AW248" s="701"/>
      <c r="AX248" s="701"/>
      <c r="AY248" s="701"/>
      <c r="AZ248" s="701"/>
      <c r="BA248" s="701"/>
      <c r="BB248" s="701"/>
      <c r="BC248" s="701"/>
      <c r="BD248" s="701"/>
      <c r="BE248" s="701"/>
      <c r="BF248" s="701"/>
      <c r="BG248" s="701"/>
      <c r="BH248" s="701"/>
      <c r="BI248" s="701"/>
      <c r="BJ248" s="701"/>
      <c r="BK248" s="701"/>
      <c r="BL248" s="701"/>
      <c r="BM248" s="701"/>
      <c r="BN248" s="701"/>
      <c r="BO248" s="701"/>
      <c r="BP248" s="701"/>
      <c r="BQ248" s="701"/>
      <c r="BR248" s="701"/>
      <c r="BS248" s="701"/>
      <c r="BT248" s="701"/>
      <c r="BU248" s="701"/>
      <c r="BV248" s="701"/>
      <c r="BW248" s="701"/>
      <c r="BX248" s="701"/>
      <c r="BY248" s="701"/>
      <c r="BZ248" s="701"/>
      <c r="CA248" s="701"/>
      <c r="CB248" s="701"/>
      <c r="CC248" s="701"/>
      <c r="CD248" s="701"/>
      <c r="CE248" s="701"/>
      <c r="CF248" s="701"/>
      <c r="CG248" s="701"/>
      <c r="CH248" s="701"/>
      <c r="CI248" s="701"/>
      <c r="CJ248" s="701"/>
      <c r="CK248" s="701"/>
      <c r="CL248" s="701"/>
      <c r="CM248" s="701"/>
      <c r="CN248" s="701"/>
      <c r="CO248" s="701"/>
      <c r="CP248" s="701"/>
      <c r="CQ248" s="701"/>
      <c r="CR248" s="701"/>
      <c r="CS248" s="701"/>
      <c r="CT248" s="701"/>
      <c r="CU248" s="701"/>
      <c r="CV248" s="701"/>
      <c r="CW248" s="701"/>
      <c r="CX248" s="701"/>
      <c r="CY248" s="701"/>
      <c r="CZ248" s="701"/>
      <c r="DA248" s="701"/>
      <c r="DB248" s="701"/>
      <c r="DC248" s="701"/>
      <c r="DD248" s="701"/>
      <c r="DE248" s="701"/>
      <c r="DF248" s="701"/>
      <c r="DG248" s="701"/>
      <c r="DH248" s="701"/>
      <c r="DI248" s="701"/>
      <c r="DJ248" s="701"/>
      <c r="DK248" s="701"/>
      <c r="DL248" s="701"/>
      <c r="DM248" s="701"/>
      <c r="DN248" s="701"/>
      <c r="DO248" s="701"/>
      <c r="DP248" s="701"/>
      <c r="DQ248" s="701"/>
    </row>
    <row r="249" spans="1:121" s="411" customFormat="1">
      <c r="A249" s="375"/>
      <c r="B249" s="375"/>
      <c r="G249" s="376"/>
      <c r="H249" s="376"/>
      <c r="I249" s="376"/>
      <c r="J249" s="376"/>
      <c r="K249" s="376"/>
      <c r="L249" s="376"/>
      <c r="M249" s="376"/>
      <c r="N249" s="376"/>
      <c r="O249" s="376"/>
      <c r="P249" s="376"/>
      <c r="Q249" s="376"/>
      <c r="R249" s="376"/>
      <c r="S249" s="376"/>
      <c r="T249" s="376"/>
      <c r="V249" s="703"/>
      <c r="W249" s="704"/>
      <c r="X249" s="701"/>
      <c r="Y249" s="701"/>
      <c r="Z249" s="701"/>
      <c r="AA249" s="701"/>
      <c r="AB249" s="701"/>
      <c r="AC249" s="701"/>
      <c r="AD249" s="701"/>
      <c r="AE249" s="701"/>
      <c r="AF249" s="701"/>
      <c r="AG249" s="701"/>
      <c r="AH249" s="701"/>
      <c r="AI249" s="701"/>
      <c r="AJ249" s="701"/>
      <c r="AK249" s="701"/>
      <c r="AL249" s="701"/>
      <c r="AM249" s="701"/>
      <c r="AN249" s="701"/>
      <c r="AO249" s="701"/>
      <c r="AP249" s="701"/>
      <c r="AQ249" s="701"/>
      <c r="AR249" s="701"/>
      <c r="AS249" s="701"/>
      <c r="AT249" s="701"/>
      <c r="AU249" s="701"/>
      <c r="AV249" s="701"/>
      <c r="AW249" s="701"/>
      <c r="AX249" s="701"/>
      <c r="AY249" s="701"/>
      <c r="AZ249" s="701"/>
      <c r="BA249" s="701"/>
      <c r="BB249" s="701"/>
      <c r="BC249" s="701"/>
      <c r="BD249" s="701"/>
      <c r="BE249" s="701"/>
      <c r="BF249" s="701"/>
      <c r="BG249" s="701"/>
      <c r="BH249" s="701"/>
      <c r="BI249" s="701"/>
      <c r="BJ249" s="701"/>
      <c r="BK249" s="701"/>
      <c r="BL249" s="701"/>
      <c r="BM249" s="701"/>
      <c r="BN249" s="701"/>
      <c r="BO249" s="701"/>
      <c r="BP249" s="701"/>
      <c r="BQ249" s="701"/>
      <c r="BR249" s="701"/>
      <c r="BS249" s="701"/>
      <c r="BT249" s="701"/>
      <c r="BU249" s="701"/>
      <c r="BV249" s="701"/>
      <c r="BW249" s="701"/>
      <c r="BX249" s="701"/>
      <c r="BY249" s="701"/>
      <c r="BZ249" s="701"/>
      <c r="CA249" s="701"/>
      <c r="CB249" s="701"/>
      <c r="CC249" s="701"/>
      <c r="CD249" s="701"/>
      <c r="CE249" s="701"/>
      <c r="CF249" s="701"/>
      <c r="CG249" s="701"/>
      <c r="CH249" s="701"/>
      <c r="CI249" s="701"/>
      <c r="CJ249" s="701"/>
      <c r="CK249" s="701"/>
      <c r="CL249" s="701"/>
      <c r="CM249" s="701"/>
      <c r="CN249" s="701"/>
      <c r="CO249" s="701"/>
      <c r="CP249" s="701"/>
      <c r="CQ249" s="701"/>
      <c r="CR249" s="701"/>
      <c r="CS249" s="701"/>
      <c r="CT249" s="701"/>
      <c r="CU249" s="701"/>
      <c r="CV249" s="701"/>
      <c r="CW249" s="701"/>
      <c r="CX249" s="701"/>
      <c r="CY249" s="701"/>
      <c r="CZ249" s="701"/>
      <c r="DA249" s="701"/>
      <c r="DB249" s="701"/>
      <c r="DC249" s="701"/>
      <c r="DD249" s="701"/>
      <c r="DE249" s="701"/>
      <c r="DF249" s="701"/>
      <c r="DG249" s="701"/>
      <c r="DH249" s="701"/>
      <c r="DI249" s="701"/>
      <c r="DJ249" s="701"/>
      <c r="DK249" s="701"/>
      <c r="DL249" s="701"/>
      <c r="DM249" s="701"/>
      <c r="DN249" s="701"/>
      <c r="DO249" s="701"/>
      <c r="DP249" s="701"/>
      <c r="DQ249" s="701"/>
    </row>
    <row r="250" spans="1:121" s="411" customFormat="1">
      <c r="A250" s="375"/>
      <c r="B250" s="375"/>
      <c r="G250" s="376"/>
      <c r="H250" s="376"/>
      <c r="I250" s="376"/>
      <c r="J250" s="376"/>
      <c r="K250" s="376"/>
      <c r="L250" s="376"/>
      <c r="M250" s="376"/>
      <c r="N250" s="376"/>
      <c r="O250" s="376"/>
      <c r="P250" s="376"/>
      <c r="Q250" s="376"/>
      <c r="R250" s="376"/>
      <c r="S250" s="376"/>
      <c r="T250" s="376"/>
      <c r="V250" s="703"/>
      <c r="W250" s="704"/>
      <c r="X250" s="701"/>
      <c r="Y250" s="701"/>
      <c r="Z250" s="701"/>
      <c r="AA250" s="701"/>
      <c r="AB250" s="701"/>
      <c r="AC250" s="701"/>
      <c r="AD250" s="701"/>
      <c r="AE250" s="701"/>
      <c r="AF250" s="701"/>
      <c r="AG250" s="701"/>
      <c r="AH250" s="701"/>
      <c r="AI250" s="701"/>
      <c r="AJ250" s="701"/>
      <c r="AK250" s="701"/>
      <c r="AL250" s="701"/>
      <c r="AM250" s="701"/>
      <c r="AN250" s="701"/>
      <c r="AO250" s="701"/>
      <c r="AP250" s="701"/>
      <c r="AQ250" s="701"/>
      <c r="AR250" s="701"/>
      <c r="AS250" s="701"/>
      <c r="AT250" s="701"/>
      <c r="AU250" s="701"/>
      <c r="AV250" s="701"/>
      <c r="AW250" s="701"/>
      <c r="AX250" s="701"/>
      <c r="AY250" s="701"/>
      <c r="AZ250" s="701"/>
      <c r="BA250" s="701"/>
      <c r="BB250" s="701"/>
      <c r="BC250" s="701"/>
      <c r="BD250" s="701"/>
      <c r="BE250" s="701"/>
      <c r="BF250" s="701"/>
      <c r="BG250" s="701"/>
      <c r="BH250" s="701"/>
      <c r="BI250" s="701"/>
      <c r="BJ250" s="701"/>
      <c r="BK250" s="701"/>
      <c r="BL250" s="701"/>
      <c r="BM250" s="701"/>
      <c r="BN250" s="701"/>
      <c r="BO250" s="701"/>
      <c r="BP250" s="701"/>
      <c r="BQ250" s="701"/>
      <c r="BR250" s="701"/>
      <c r="BS250" s="701"/>
      <c r="BT250" s="701"/>
      <c r="BU250" s="701"/>
      <c r="BV250" s="701"/>
      <c r="BW250" s="701"/>
      <c r="BX250" s="701"/>
      <c r="BY250" s="701"/>
      <c r="BZ250" s="701"/>
      <c r="CA250" s="701"/>
      <c r="CB250" s="701"/>
      <c r="CC250" s="701"/>
      <c r="CD250" s="701"/>
      <c r="CE250" s="701"/>
      <c r="CF250" s="701"/>
      <c r="CG250" s="701"/>
      <c r="CH250" s="701"/>
      <c r="CI250" s="701"/>
      <c r="CJ250" s="701"/>
      <c r="CK250" s="701"/>
      <c r="CL250" s="701"/>
      <c r="CM250" s="701"/>
      <c r="CN250" s="701"/>
      <c r="CO250" s="701"/>
      <c r="CP250" s="701"/>
      <c r="CQ250" s="701"/>
      <c r="CR250" s="701"/>
      <c r="CS250" s="701"/>
      <c r="CT250" s="701"/>
      <c r="CU250" s="701"/>
      <c r="CV250" s="701"/>
      <c r="CW250" s="701"/>
      <c r="CX250" s="701"/>
      <c r="CY250" s="701"/>
      <c r="CZ250" s="701"/>
      <c r="DA250" s="701"/>
      <c r="DB250" s="701"/>
      <c r="DC250" s="701"/>
      <c r="DD250" s="701"/>
      <c r="DE250" s="701"/>
      <c r="DF250" s="701"/>
      <c r="DG250" s="701"/>
      <c r="DH250" s="701"/>
      <c r="DI250" s="701"/>
      <c r="DJ250" s="701"/>
      <c r="DK250" s="701"/>
      <c r="DL250" s="701"/>
      <c r="DM250" s="701"/>
      <c r="DN250" s="701"/>
      <c r="DO250" s="701"/>
      <c r="DP250" s="701"/>
      <c r="DQ250" s="701"/>
    </row>
    <row r="251" spans="1:121" s="411" customFormat="1">
      <c r="A251" s="375"/>
      <c r="B251" s="375"/>
      <c r="G251" s="376"/>
      <c r="H251" s="376"/>
      <c r="I251" s="376"/>
      <c r="J251" s="376"/>
      <c r="K251" s="376"/>
      <c r="L251" s="376"/>
      <c r="M251" s="376"/>
      <c r="N251" s="376"/>
      <c r="O251" s="376"/>
      <c r="P251" s="376"/>
      <c r="Q251" s="376"/>
      <c r="R251" s="376"/>
      <c r="S251" s="376"/>
      <c r="T251" s="376"/>
      <c r="V251" s="703"/>
      <c r="W251" s="704"/>
      <c r="X251" s="701"/>
      <c r="Y251" s="701"/>
      <c r="Z251" s="701"/>
      <c r="AA251" s="701"/>
      <c r="AB251" s="701"/>
      <c r="AC251" s="701"/>
      <c r="AD251" s="701"/>
      <c r="AE251" s="701"/>
      <c r="AF251" s="701"/>
      <c r="AG251" s="701"/>
      <c r="AH251" s="701"/>
      <c r="AI251" s="701"/>
      <c r="AJ251" s="701"/>
      <c r="AK251" s="701"/>
      <c r="AL251" s="701"/>
      <c r="AM251" s="701"/>
      <c r="AN251" s="701"/>
      <c r="AO251" s="701"/>
      <c r="AP251" s="701"/>
      <c r="AQ251" s="701"/>
      <c r="AR251" s="701"/>
      <c r="AS251" s="701"/>
      <c r="AT251" s="701"/>
      <c r="AU251" s="701"/>
      <c r="AV251" s="701"/>
      <c r="AW251" s="701"/>
      <c r="AX251" s="701"/>
      <c r="AY251" s="701"/>
      <c r="AZ251" s="701"/>
      <c r="BA251" s="701"/>
      <c r="BB251" s="701"/>
      <c r="BC251" s="701"/>
      <c r="BD251" s="701"/>
      <c r="BE251" s="701"/>
      <c r="BF251" s="701"/>
      <c r="BG251" s="701"/>
      <c r="BH251" s="701"/>
      <c r="BI251" s="701"/>
      <c r="BJ251" s="701"/>
      <c r="BK251" s="701"/>
      <c r="BL251" s="701"/>
      <c r="BM251" s="701"/>
      <c r="BN251" s="701"/>
      <c r="BO251" s="701"/>
      <c r="BP251" s="701"/>
      <c r="BQ251" s="701"/>
      <c r="BR251" s="701"/>
      <c r="BS251" s="701"/>
      <c r="BT251" s="701"/>
      <c r="BU251" s="701"/>
      <c r="BV251" s="701"/>
      <c r="BW251" s="701"/>
      <c r="BX251" s="701"/>
      <c r="BY251" s="701"/>
      <c r="BZ251" s="701"/>
      <c r="CA251" s="701"/>
      <c r="CB251" s="701"/>
      <c r="CC251" s="701"/>
      <c r="CD251" s="701"/>
      <c r="CE251" s="701"/>
      <c r="CF251" s="701"/>
      <c r="CG251" s="701"/>
      <c r="CH251" s="701"/>
      <c r="CI251" s="701"/>
      <c r="CJ251" s="701"/>
      <c r="CK251" s="701"/>
      <c r="CL251" s="701"/>
      <c r="CM251" s="701"/>
      <c r="CN251" s="701"/>
      <c r="CO251" s="701"/>
      <c r="CP251" s="701"/>
      <c r="CQ251" s="701"/>
      <c r="CR251" s="701"/>
      <c r="CS251" s="701"/>
      <c r="CT251" s="701"/>
      <c r="CU251" s="701"/>
      <c r="CV251" s="701"/>
      <c r="CW251" s="701"/>
      <c r="CX251" s="701"/>
      <c r="CY251" s="701"/>
      <c r="CZ251" s="701"/>
      <c r="DA251" s="701"/>
      <c r="DB251" s="701"/>
      <c r="DC251" s="701"/>
      <c r="DD251" s="701"/>
      <c r="DE251" s="701"/>
      <c r="DF251" s="701"/>
      <c r="DG251" s="701"/>
      <c r="DH251" s="701"/>
      <c r="DI251" s="701"/>
      <c r="DJ251" s="701"/>
      <c r="DK251" s="701"/>
      <c r="DL251" s="701"/>
      <c r="DM251" s="701"/>
      <c r="DN251" s="701"/>
      <c r="DO251" s="701"/>
      <c r="DP251" s="701"/>
      <c r="DQ251" s="701"/>
    </row>
    <row r="252" spans="1:121" s="411" customFormat="1">
      <c r="A252" s="375"/>
      <c r="B252" s="375"/>
      <c r="G252" s="376"/>
      <c r="H252" s="376"/>
      <c r="I252" s="376"/>
      <c r="J252" s="376"/>
      <c r="K252" s="376"/>
      <c r="L252" s="376"/>
      <c r="M252" s="376"/>
      <c r="N252" s="376"/>
      <c r="O252" s="376"/>
      <c r="P252" s="376"/>
      <c r="Q252" s="376"/>
      <c r="R252" s="376"/>
      <c r="S252" s="376"/>
      <c r="T252" s="376"/>
      <c r="V252" s="703"/>
      <c r="W252" s="704"/>
      <c r="X252" s="701"/>
      <c r="Y252" s="701"/>
      <c r="Z252" s="701"/>
      <c r="AA252" s="701"/>
      <c r="AB252" s="701"/>
      <c r="AC252" s="701"/>
      <c r="AD252" s="701"/>
      <c r="AE252" s="701"/>
      <c r="AF252" s="701"/>
      <c r="AG252" s="701"/>
      <c r="AH252" s="701"/>
      <c r="AI252" s="701"/>
      <c r="AJ252" s="701"/>
      <c r="AK252" s="701"/>
      <c r="AL252" s="701"/>
      <c r="AM252" s="701"/>
      <c r="AN252" s="701"/>
      <c r="AO252" s="701"/>
      <c r="AP252" s="701"/>
      <c r="AQ252" s="701"/>
      <c r="AR252" s="701"/>
      <c r="AS252" s="701"/>
      <c r="AT252" s="701"/>
      <c r="AU252" s="701"/>
      <c r="AV252" s="701"/>
      <c r="AW252" s="701"/>
      <c r="AX252" s="701"/>
      <c r="AY252" s="701"/>
      <c r="AZ252" s="701"/>
      <c r="BA252" s="701"/>
      <c r="BB252" s="701"/>
      <c r="BC252" s="701"/>
      <c r="BD252" s="701"/>
      <c r="BE252" s="701"/>
      <c r="BF252" s="701"/>
      <c r="BG252" s="701"/>
      <c r="BH252" s="701"/>
      <c r="BI252" s="701"/>
      <c r="BJ252" s="701"/>
      <c r="BK252" s="701"/>
      <c r="BL252" s="701"/>
      <c r="BM252" s="701"/>
      <c r="BN252" s="701"/>
      <c r="BO252" s="701"/>
      <c r="BP252" s="701"/>
      <c r="BQ252" s="701"/>
      <c r="BR252" s="701"/>
      <c r="BS252" s="701"/>
      <c r="BT252" s="701"/>
      <c r="BU252" s="701"/>
      <c r="BV252" s="701"/>
      <c r="BW252" s="701"/>
      <c r="BX252" s="701"/>
      <c r="BY252" s="701"/>
      <c r="BZ252" s="701"/>
      <c r="CA252" s="701"/>
      <c r="CB252" s="701"/>
      <c r="CC252" s="701"/>
      <c r="CD252" s="701"/>
      <c r="CE252" s="701"/>
      <c r="CF252" s="701"/>
      <c r="CG252" s="701"/>
      <c r="CH252" s="701"/>
      <c r="CI252" s="701"/>
      <c r="CJ252" s="701"/>
      <c r="CK252" s="701"/>
      <c r="CL252" s="701"/>
      <c r="CM252" s="701"/>
      <c r="CN252" s="701"/>
      <c r="CO252" s="701"/>
      <c r="CP252" s="701"/>
      <c r="CQ252" s="701"/>
      <c r="CR252" s="701"/>
      <c r="CS252" s="701"/>
      <c r="CT252" s="701"/>
      <c r="CU252" s="701"/>
      <c r="CV252" s="701"/>
      <c r="CW252" s="701"/>
      <c r="CX252" s="701"/>
      <c r="CY252" s="701"/>
      <c r="CZ252" s="701"/>
      <c r="DA252" s="701"/>
      <c r="DB252" s="701"/>
      <c r="DC252" s="701"/>
      <c r="DD252" s="701"/>
      <c r="DE252" s="701"/>
      <c r="DF252" s="701"/>
      <c r="DG252" s="701"/>
      <c r="DH252" s="701"/>
      <c r="DI252" s="701"/>
      <c r="DJ252" s="701"/>
      <c r="DK252" s="701"/>
      <c r="DL252" s="701"/>
      <c r="DM252" s="701"/>
      <c r="DN252" s="701"/>
      <c r="DO252" s="701"/>
      <c r="DP252" s="701"/>
      <c r="DQ252" s="701"/>
    </row>
    <row r="253" spans="1:121" s="411" customFormat="1">
      <c r="A253" s="375"/>
      <c r="B253" s="375"/>
      <c r="G253" s="376"/>
      <c r="H253" s="376"/>
      <c r="I253" s="376"/>
      <c r="J253" s="376"/>
      <c r="K253" s="376"/>
      <c r="L253" s="376"/>
      <c r="M253" s="376"/>
      <c r="N253" s="376"/>
      <c r="O253" s="376"/>
      <c r="P253" s="376"/>
      <c r="Q253" s="376"/>
      <c r="R253" s="376"/>
      <c r="S253" s="376"/>
      <c r="T253" s="376"/>
      <c r="V253" s="703"/>
      <c r="W253" s="704"/>
      <c r="X253" s="701"/>
      <c r="Y253" s="701"/>
      <c r="Z253" s="701"/>
      <c r="AA253" s="701"/>
      <c r="AB253" s="701"/>
      <c r="AC253" s="701"/>
      <c r="AD253" s="701"/>
      <c r="AE253" s="701"/>
      <c r="AF253" s="701"/>
      <c r="AG253" s="701"/>
      <c r="AH253" s="701"/>
      <c r="AI253" s="701"/>
      <c r="AJ253" s="701"/>
      <c r="AK253" s="701"/>
      <c r="AL253" s="701"/>
      <c r="AM253" s="701"/>
      <c r="AN253" s="701"/>
      <c r="AO253" s="701"/>
      <c r="AP253" s="701"/>
      <c r="AQ253" s="701"/>
      <c r="AR253" s="701"/>
      <c r="AS253" s="701"/>
      <c r="AT253" s="701"/>
      <c r="AU253" s="701"/>
      <c r="AV253" s="701"/>
      <c r="AW253" s="701"/>
      <c r="AX253" s="701"/>
      <c r="AY253" s="701"/>
      <c r="AZ253" s="701"/>
      <c r="BA253" s="701"/>
      <c r="BB253" s="701"/>
      <c r="BC253" s="701"/>
      <c r="BD253" s="701"/>
      <c r="BE253" s="701"/>
      <c r="BF253" s="701"/>
      <c r="BG253" s="701"/>
      <c r="BH253" s="701"/>
      <c r="BI253" s="701"/>
      <c r="BJ253" s="701"/>
      <c r="BK253" s="701"/>
      <c r="BL253" s="701"/>
      <c r="BM253" s="701"/>
      <c r="BN253" s="701"/>
      <c r="BO253" s="701"/>
      <c r="BP253" s="701"/>
      <c r="BQ253" s="701"/>
      <c r="BR253" s="701"/>
      <c r="BS253" s="701"/>
      <c r="BT253" s="701"/>
      <c r="BU253" s="701"/>
      <c r="BV253" s="701"/>
      <c r="BW253" s="701"/>
      <c r="BX253" s="701"/>
      <c r="BY253" s="701"/>
      <c r="BZ253" s="701"/>
      <c r="CA253" s="701"/>
      <c r="CB253" s="701"/>
      <c r="CC253" s="701"/>
      <c r="CD253" s="701"/>
      <c r="CE253" s="701"/>
      <c r="CF253" s="701"/>
      <c r="CG253" s="701"/>
      <c r="CH253" s="701"/>
      <c r="CI253" s="701"/>
      <c r="CJ253" s="701"/>
      <c r="CK253" s="701"/>
      <c r="CL253" s="701"/>
      <c r="CM253" s="701"/>
      <c r="CN253" s="701"/>
      <c r="CO253" s="701"/>
      <c r="CP253" s="701"/>
      <c r="CQ253" s="701"/>
      <c r="CR253" s="701"/>
      <c r="CS253" s="701"/>
      <c r="CT253" s="701"/>
      <c r="CU253" s="701"/>
      <c r="CV253" s="701"/>
      <c r="CW253" s="701"/>
      <c r="CX253" s="701"/>
      <c r="CY253" s="701"/>
      <c r="CZ253" s="701"/>
      <c r="DA253" s="701"/>
      <c r="DB253" s="701"/>
      <c r="DC253" s="701"/>
      <c r="DD253" s="701"/>
      <c r="DE253" s="701"/>
      <c r="DF253" s="701"/>
      <c r="DG253" s="701"/>
      <c r="DH253" s="701"/>
      <c r="DI253" s="701"/>
      <c r="DJ253" s="701"/>
      <c r="DK253" s="701"/>
      <c r="DL253" s="701"/>
      <c r="DM253" s="701"/>
      <c r="DN253" s="701"/>
      <c r="DO253" s="701"/>
      <c r="DP253" s="701"/>
      <c r="DQ253" s="701"/>
    </row>
    <row r="254" spans="1:121" s="411" customFormat="1">
      <c r="A254" s="375"/>
      <c r="B254" s="375"/>
      <c r="G254" s="376"/>
      <c r="H254" s="376"/>
      <c r="I254" s="376"/>
      <c r="J254" s="376"/>
      <c r="K254" s="376"/>
      <c r="L254" s="376"/>
      <c r="M254" s="376"/>
      <c r="N254" s="376"/>
      <c r="O254" s="376"/>
      <c r="P254" s="376"/>
      <c r="Q254" s="376"/>
      <c r="R254" s="376"/>
      <c r="S254" s="376"/>
      <c r="T254" s="376"/>
      <c r="V254" s="703"/>
      <c r="W254" s="704"/>
      <c r="X254" s="701"/>
      <c r="Y254" s="701"/>
      <c r="Z254" s="701"/>
      <c r="AA254" s="701"/>
      <c r="AB254" s="701"/>
      <c r="AC254" s="701"/>
      <c r="AD254" s="701"/>
      <c r="AE254" s="701"/>
      <c r="AF254" s="701"/>
      <c r="AG254" s="701"/>
      <c r="AH254" s="701"/>
      <c r="AI254" s="701"/>
      <c r="AJ254" s="701"/>
      <c r="AK254" s="701"/>
      <c r="AL254" s="701"/>
      <c r="AM254" s="701"/>
      <c r="AN254" s="701"/>
      <c r="AO254" s="701"/>
      <c r="AP254" s="701"/>
      <c r="AQ254" s="701"/>
      <c r="AR254" s="701"/>
      <c r="AS254" s="701"/>
      <c r="AT254" s="701"/>
      <c r="AU254" s="701"/>
      <c r="AV254" s="701"/>
      <c r="AW254" s="701"/>
      <c r="AX254" s="701"/>
      <c r="AY254" s="701"/>
      <c r="AZ254" s="701"/>
      <c r="BA254" s="701"/>
      <c r="BB254" s="701"/>
      <c r="BC254" s="701"/>
      <c r="BD254" s="701"/>
      <c r="BE254" s="701"/>
      <c r="BF254" s="701"/>
      <c r="BG254" s="701"/>
      <c r="BH254" s="701"/>
      <c r="BI254" s="701"/>
      <c r="BJ254" s="701"/>
      <c r="BK254" s="701"/>
      <c r="BL254" s="701"/>
      <c r="BM254" s="701"/>
      <c r="BN254" s="701"/>
      <c r="BO254" s="701"/>
      <c r="BP254" s="701"/>
      <c r="BQ254" s="701"/>
      <c r="BR254" s="701"/>
      <c r="BS254" s="701"/>
      <c r="BT254" s="701"/>
      <c r="BU254" s="701"/>
      <c r="BV254" s="701"/>
      <c r="BW254" s="701"/>
      <c r="BX254" s="701"/>
      <c r="BY254" s="701"/>
      <c r="BZ254" s="701"/>
      <c r="CA254" s="701"/>
      <c r="CB254" s="701"/>
      <c r="CC254" s="701"/>
      <c r="CD254" s="701"/>
      <c r="CE254" s="701"/>
      <c r="CF254" s="701"/>
      <c r="CG254" s="701"/>
      <c r="CH254" s="701"/>
      <c r="CI254" s="701"/>
      <c r="CJ254" s="701"/>
      <c r="CK254" s="701"/>
      <c r="CL254" s="701"/>
      <c r="CM254" s="701"/>
      <c r="CN254" s="701"/>
      <c r="CO254" s="701"/>
      <c r="CP254" s="701"/>
      <c r="CQ254" s="701"/>
      <c r="CR254" s="701"/>
      <c r="CS254" s="701"/>
      <c r="CT254" s="701"/>
      <c r="CU254" s="701"/>
      <c r="CV254" s="701"/>
      <c r="CW254" s="701"/>
      <c r="CX254" s="701"/>
      <c r="CY254" s="701"/>
      <c r="CZ254" s="701"/>
      <c r="DA254" s="701"/>
      <c r="DB254" s="701"/>
      <c r="DC254" s="701"/>
      <c r="DD254" s="701"/>
      <c r="DE254" s="701"/>
      <c r="DF254" s="701"/>
      <c r="DG254" s="701"/>
      <c r="DH254" s="701"/>
      <c r="DI254" s="701"/>
      <c r="DJ254" s="701"/>
      <c r="DK254" s="701"/>
      <c r="DL254" s="701"/>
      <c r="DM254" s="701"/>
      <c r="DN254" s="701"/>
      <c r="DO254" s="701"/>
      <c r="DP254" s="701"/>
      <c r="DQ254" s="701"/>
    </row>
    <row r="255" spans="1:121" s="411" customFormat="1">
      <c r="A255" s="375"/>
      <c r="B255" s="375"/>
      <c r="G255" s="376"/>
      <c r="H255" s="376"/>
      <c r="I255" s="376"/>
      <c r="J255" s="376"/>
      <c r="K255" s="376"/>
      <c r="L255" s="376"/>
      <c r="M255" s="376"/>
      <c r="N255" s="376"/>
      <c r="O255" s="376"/>
      <c r="P255" s="376"/>
      <c r="Q255" s="376"/>
      <c r="R255" s="376"/>
      <c r="S255" s="376"/>
      <c r="T255" s="376"/>
      <c r="V255" s="703"/>
      <c r="W255" s="704"/>
      <c r="X255" s="701"/>
      <c r="Y255" s="701"/>
      <c r="Z255" s="701"/>
      <c r="AA255" s="701"/>
      <c r="AB255" s="701"/>
      <c r="AC255" s="701"/>
      <c r="AD255" s="701"/>
      <c r="AE255" s="701"/>
      <c r="AF255" s="701"/>
      <c r="AG255" s="701"/>
      <c r="AH255" s="701"/>
      <c r="AI255" s="701"/>
      <c r="AJ255" s="701"/>
      <c r="AK255" s="701"/>
      <c r="AL255" s="701"/>
      <c r="AM255" s="701"/>
      <c r="AN255" s="701"/>
      <c r="AO255" s="701"/>
      <c r="AP255" s="701"/>
      <c r="AQ255" s="701"/>
      <c r="AR255" s="701"/>
      <c r="AS255" s="701"/>
      <c r="AT255" s="701"/>
      <c r="AU255" s="701"/>
      <c r="AV255" s="701"/>
      <c r="AW255" s="701"/>
      <c r="AX255" s="701"/>
      <c r="AY255" s="701"/>
      <c r="AZ255" s="701"/>
      <c r="BA255" s="701"/>
      <c r="BB255" s="701"/>
      <c r="BC255" s="701"/>
      <c r="BD255" s="701"/>
      <c r="BE255" s="701"/>
      <c r="BF255" s="701"/>
      <c r="BG255" s="701"/>
      <c r="BH255" s="701"/>
      <c r="BI255" s="701"/>
      <c r="BJ255" s="701"/>
      <c r="BK255" s="701"/>
      <c r="BL255" s="701"/>
      <c r="BM255" s="701"/>
      <c r="BN255" s="701"/>
      <c r="BO255" s="701"/>
      <c r="BP255" s="701"/>
      <c r="BQ255" s="701"/>
      <c r="BR255" s="701"/>
      <c r="BS255" s="701"/>
      <c r="BT255" s="701"/>
      <c r="BU255" s="701"/>
      <c r="BV255" s="701"/>
      <c r="BW255" s="701"/>
      <c r="BX255" s="701"/>
      <c r="BY255" s="701"/>
      <c r="BZ255" s="701"/>
      <c r="CA255" s="701"/>
      <c r="CB255" s="701"/>
      <c r="CC255" s="701"/>
      <c r="CD255" s="701"/>
      <c r="CE255" s="701"/>
      <c r="CF255" s="701"/>
      <c r="CG255" s="701"/>
      <c r="CH255" s="701"/>
      <c r="CI255" s="701"/>
      <c r="CJ255" s="701"/>
      <c r="CK255" s="701"/>
      <c r="CL255" s="701"/>
      <c r="CM255" s="701"/>
      <c r="CN255" s="701"/>
      <c r="CO255" s="701"/>
      <c r="CP255" s="701"/>
      <c r="CQ255" s="701"/>
      <c r="CR255" s="701"/>
      <c r="CS255" s="701"/>
      <c r="CT255" s="701"/>
      <c r="CU255" s="701"/>
      <c r="CV255" s="701"/>
      <c r="CW255" s="701"/>
      <c r="CX255" s="701"/>
      <c r="CY255" s="701"/>
      <c r="CZ255" s="701"/>
      <c r="DA255" s="701"/>
      <c r="DB255" s="701"/>
      <c r="DC255" s="701"/>
      <c r="DD255" s="701"/>
      <c r="DE255" s="701"/>
      <c r="DF255" s="701"/>
      <c r="DG255" s="701"/>
      <c r="DH255" s="701"/>
      <c r="DI255" s="701"/>
      <c r="DJ255" s="701"/>
      <c r="DK255" s="701"/>
      <c r="DL255" s="701"/>
      <c r="DM255" s="701"/>
      <c r="DN255" s="701"/>
      <c r="DO255" s="701"/>
      <c r="DP255" s="701"/>
      <c r="DQ255" s="701"/>
    </row>
    <row r="256" spans="1:121" s="411" customFormat="1">
      <c r="A256" s="375"/>
      <c r="B256" s="375"/>
      <c r="G256" s="376"/>
      <c r="H256" s="376"/>
      <c r="I256" s="376"/>
      <c r="J256" s="376"/>
      <c r="K256" s="376"/>
      <c r="L256" s="376"/>
      <c r="M256" s="376"/>
      <c r="N256" s="376"/>
      <c r="O256" s="376"/>
      <c r="P256" s="376"/>
      <c r="Q256" s="376"/>
      <c r="R256" s="376"/>
      <c r="S256" s="376"/>
      <c r="T256" s="376"/>
      <c r="V256" s="703"/>
      <c r="W256" s="704"/>
      <c r="X256" s="701"/>
      <c r="Y256" s="701"/>
      <c r="Z256" s="701"/>
      <c r="AA256" s="701"/>
      <c r="AB256" s="701"/>
      <c r="AC256" s="701"/>
      <c r="AD256" s="701"/>
      <c r="AE256" s="701"/>
      <c r="AF256" s="701"/>
      <c r="AG256" s="701"/>
      <c r="AH256" s="701"/>
      <c r="AI256" s="701"/>
      <c r="AJ256" s="701"/>
      <c r="AK256" s="701"/>
      <c r="AL256" s="701"/>
      <c r="AM256" s="701"/>
      <c r="AN256" s="701"/>
      <c r="AO256" s="701"/>
      <c r="AP256" s="701"/>
      <c r="AQ256" s="701"/>
      <c r="AR256" s="701"/>
      <c r="AS256" s="701"/>
      <c r="AT256" s="701"/>
      <c r="AU256" s="701"/>
      <c r="AV256" s="701"/>
      <c r="AW256" s="701"/>
      <c r="AX256" s="701"/>
      <c r="AY256" s="701"/>
      <c r="AZ256" s="701"/>
      <c r="BA256" s="701"/>
      <c r="BB256" s="701"/>
      <c r="BC256" s="701"/>
      <c r="BD256" s="701"/>
      <c r="BE256" s="701"/>
      <c r="BF256" s="701"/>
      <c r="BG256" s="701"/>
      <c r="BH256" s="701"/>
      <c r="BI256" s="701"/>
      <c r="BJ256" s="701"/>
      <c r="BK256" s="701"/>
      <c r="BL256" s="701"/>
      <c r="BM256" s="701"/>
      <c r="BN256" s="701"/>
      <c r="BO256" s="701"/>
      <c r="BP256" s="701"/>
      <c r="BQ256" s="701"/>
      <c r="BR256" s="701"/>
      <c r="BS256" s="701"/>
      <c r="BT256" s="701"/>
      <c r="BU256" s="701"/>
      <c r="BV256" s="701"/>
      <c r="BW256" s="701"/>
      <c r="BX256" s="701"/>
      <c r="BY256" s="701"/>
      <c r="BZ256" s="701"/>
      <c r="CA256" s="701"/>
      <c r="CB256" s="701"/>
      <c r="CC256" s="701"/>
      <c r="CD256" s="701"/>
      <c r="CE256" s="701"/>
      <c r="CF256" s="701"/>
      <c r="CG256" s="701"/>
      <c r="CH256" s="701"/>
      <c r="CI256" s="701"/>
      <c r="CJ256" s="701"/>
      <c r="CK256" s="701"/>
      <c r="CL256" s="701"/>
      <c r="CM256" s="701"/>
      <c r="CN256" s="701"/>
      <c r="CO256" s="701"/>
      <c r="CP256" s="701"/>
      <c r="CQ256" s="701"/>
      <c r="CR256" s="701"/>
      <c r="CS256" s="701"/>
      <c r="CT256" s="701"/>
      <c r="CU256" s="701"/>
      <c r="CV256" s="701"/>
      <c r="CW256" s="701"/>
      <c r="CX256" s="701"/>
      <c r="CY256" s="701"/>
      <c r="CZ256" s="701"/>
      <c r="DA256" s="701"/>
      <c r="DB256" s="701"/>
      <c r="DC256" s="701"/>
      <c r="DD256" s="701"/>
      <c r="DE256" s="701"/>
      <c r="DF256" s="701"/>
      <c r="DG256" s="701"/>
      <c r="DH256" s="701"/>
      <c r="DI256" s="701"/>
      <c r="DJ256" s="701"/>
      <c r="DK256" s="701"/>
      <c r="DL256" s="701"/>
      <c r="DM256" s="701"/>
      <c r="DN256" s="701"/>
      <c r="DO256" s="701"/>
      <c r="DP256" s="701"/>
      <c r="DQ256" s="701"/>
    </row>
    <row r="257" spans="1:121" s="411" customFormat="1">
      <c r="A257" s="375"/>
      <c r="B257" s="375"/>
      <c r="G257" s="376"/>
      <c r="H257" s="376"/>
      <c r="I257" s="376"/>
      <c r="J257" s="376"/>
      <c r="K257" s="376"/>
      <c r="L257" s="376"/>
      <c r="M257" s="376"/>
      <c r="N257" s="376"/>
      <c r="O257" s="376"/>
      <c r="P257" s="376"/>
      <c r="Q257" s="376"/>
      <c r="R257" s="376"/>
      <c r="S257" s="376"/>
      <c r="T257" s="376"/>
      <c r="V257" s="703"/>
      <c r="W257" s="704"/>
      <c r="X257" s="701"/>
      <c r="Y257" s="701"/>
      <c r="Z257" s="701"/>
      <c r="AA257" s="701"/>
      <c r="AB257" s="701"/>
      <c r="AC257" s="701"/>
      <c r="AD257" s="701"/>
      <c r="AE257" s="701"/>
      <c r="AF257" s="701"/>
      <c r="AG257" s="701"/>
      <c r="AH257" s="701"/>
      <c r="AI257" s="701"/>
      <c r="AJ257" s="701"/>
      <c r="AK257" s="701"/>
      <c r="AL257" s="701"/>
      <c r="AM257" s="701"/>
      <c r="AN257" s="701"/>
      <c r="AO257" s="701"/>
      <c r="AP257" s="701"/>
      <c r="AQ257" s="701"/>
      <c r="AR257" s="701"/>
      <c r="AS257" s="701"/>
      <c r="AT257" s="701"/>
      <c r="AU257" s="701"/>
      <c r="AV257" s="701"/>
      <c r="AW257" s="701"/>
      <c r="AX257" s="701"/>
      <c r="AY257" s="701"/>
      <c r="AZ257" s="701"/>
      <c r="BA257" s="701"/>
      <c r="BB257" s="701"/>
      <c r="BC257" s="701"/>
      <c r="BD257" s="701"/>
      <c r="BE257" s="701"/>
      <c r="BF257" s="701"/>
      <c r="BG257" s="701"/>
      <c r="BH257" s="701"/>
      <c r="BI257" s="701"/>
      <c r="BJ257" s="701"/>
      <c r="BK257" s="701"/>
      <c r="BL257" s="701"/>
      <c r="BM257" s="701"/>
      <c r="BN257" s="701"/>
      <c r="BO257" s="701"/>
      <c r="BP257" s="701"/>
      <c r="BQ257" s="701"/>
      <c r="BR257" s="701"/>
      <c r="BS257" s="701"/>
      <c r="BT257" s="701"/>
      <c r="BU257" s="701"/>
      <c r="BV257" s="701"/>
      <c r="BW257" s="701"/>
      <c r="BX257" s="701"/>
      <c r="BY257" s="701"/>
      <c r="BZ257" s="701"/>
      <c r="CA257" s="701"/>
      <c r="CB257" s="701"/>
      <c r="CC257" s="701"/>
      <c r="CD257" s="701"/>
      <c r="CE257" s="701"/>
      <c r="CF257" s="701"/>
      <c r="CG257" s="701"/>
      <c r="CH257" s="701"/>
      <c r="CI257" s="701"/>
      <c r="CJ257" s="701"/>
      <c r="CK257" s="701"/>
      <c r="CL257" s="701"/>
      <c r="CM257" s="701"/>
      <c r="CN257" s="701"/>
      <c r="CO257" s="701"/>
      <c r="CP257" s="701"/>
      <c r="CQ257" s="701"/>
      <c r="CR257" s="701"/>
      <c r="CS257" s="701"/>
      <c r="CT257" s="701"/>
      <c r="CU257" s="701"/>
      <c r="CV257" s="701"/>
      <c r="CW257" s="701"/>
      <c r="CX257" s="701"/>
      <c r="CY257" s="701"/>
      <c r="CZ257" s="701"/>
      <c r="DA257" s="701"/>
      <c r="DB257" s="701"/>
      <c r="DC257" s="701"/>
      <c r="DD257" s="701"/>
      <c r="DE257" s="701"/>
      <c r="DF257" s="701"/>
      <c r="DG257" s="701"/>
      <c r="DH257" s="701"/>
      <c r="DI257" s="701"/>
      <c r="DJ257" s="701"/>
      <c r="DK257" s="701"/>
      <c r="DL257" s="701"/>
      <c r="DM257" s="701"/>
      <c r="DN257" s="701"/>
      <c r="DO257" s="701"/>
      <c r="DP257" s="701"/>
      <c r="DQ257" s="701"/>
    </row>
    <row r="258" spans="1:121" s="411" customFormat="1">
      <c r="A258" s="375"/>
      <c r="B258" s="375"/>
      <c r="G258" s="376"/>
      <c r="H258" s="376"/>
      <c r="I258" s="376"/>
      <c r="J258" s="376"/>
      <c r="K258" s="376"/>
      <c r="L258" s="376"/>
      <c r="M258" s="376"/>
      <c r="N258" s="376"/>
      <c r="O258" s="376"/>
      <c r="P258" s="376"/>
      <c r="Q258" s="376"/>
      <c r="R258" s="376"/>
      <c r="S258" s="376"/>
      <c r="T258" s="376"/>
      <c r="V258" s="703"/>
      <c r="W258" s="704"/>
      <c r="X258" s="701"/>
      <c r="Y258" s="701"/>
      <c r="Z258" s="701"/>
      <c r="AA258" s="701"/>
      <c r="AB258" s="701"/>
      <c r="AC258" s="701"/>
      <c r="AD258" s="701"/>
      <c r="AE258" s="701"/>
      <c r="AF258" s="701"/>
      <c r="AG258" s="701"/>
      <c r="AH258" s="701"/>
      <c r="AI258" s="701"/>
      <c r="AJ258" s="701"/>
      <c r="AK258" s="701"/>
      <c r="AL258" s="701"/>
      <c r="AM258" s="701"/>
      <c r="AN258" s="701"/>
      <c r="AO258" s="701"/>
      <c r="AP258" s="701"/>
      <c r="AQ258" s="701"/>
      <c r="AR258" s="701"/>
      <c r="AS258" s="701"/>
      <c r="AT258" s="701"/>
      <c r="AU258" s="701"/>
      <c r="AV258" s="701"/>
      <c r="AW258" s="701"/>
      <c r="AX258" s="701"/>
      <c r="AY258" s="701"/>
      <c r="AZ258" s="701"/>
      <c r="BA258" s="701"/>
      <c r="BB258" s="701"/>
      <c r="BC258" s="701"/>
      <c r="BD258" s="701"/>
      <c r="BE258" s="701"/>
      <c r="BF258" s="701"/>
      <c r="BG258" s="701"/>
      <c r="BH258" s="701"/>
      <c r="BI258" s="701"/>
      <c r="BJ258" s="701"/>
      <c r="BK258" s="701"/>
      <c r="BL258" s="701"/>
      <c r="BM258" s="701"/>
      <c r="BN258" s="701"/>
      <c r="BO258" s="701"/>
      <c r="BP258" s="701"/>
      <c r="BQ258" s="701"/>
      <c r="BR258" s="701"/>
      <c r="BS258" s="701"/>
      <c r="BT258" s="701"/>
      <c r="BU258" s="701"/>
      <c r="BV258" s="701"/>
      <c r="BW258" s="701"/>
      <c r="BX258" s="701"/>
      <c r="BY258" s="701"/>
      <c r="BZ258" s="701"/>
      <c r="CA258" s="701"/>
      <c r="CB258" s="701"/>
      <c r="CC258" s="701"/>
      <c r="CD258" s="701"/>
      <c r="CE258" s="701"/>
      <c r="CF258" s="701"/>
      <c r="CG258" s="701"/>
      <c r="CH258" s="701"/>
      <c r="CI258" s="701"/>
      <c r="CJ258" s="701"/>
      <c r="CK258" s="701"/>
      <c r="CL258" s="701"/>
      <c r="CM258" s="701"/>
      <c r="CN258" s="701"/>
      <c r="CO258" s="701"/>
      <c r="CP258" s="701"/>
      <c r="CQ258" s="701"/>
      <c r="CR258" s="701"/>
      <c r="CS258" s="701"/>
      <c r="CT258" s="701"/>
      <c r="CU258" s="701"/>
      <c r="CV258" s="701"/>
      <c r="CW258" s="701"/>
      <c r="CX258" s="701"/>
      <c r="CY258" s="701"/>
      <c r="CZ258" s="701"/>
      <c r="DA258" s="701"/>
      <c r="DB258" s="701"/>
      <c r="DC258" s="701"/>
      <c r="DD258" s="701"/>
      <c r="DE258" s="701"/>
      <c r="DF258" s="701"/>
      <c r="DG258" s="701"/>
      <c r="DH258" s="701"/>
      <c r="DI258" s="701"/>
      <c r="DJ258" s="701"/>
      <c r="DK258" s="701"/>
      <c r="DL258" s="701"/>
      <c r="DM258" s="701"/>
      <c r="DN258" s="701"/>
      <c r="DO258" s="701"/>
      <c r="DP258" s="701"/>
      <c r="DQ258" s="701"/>
    </row>
    <row r="259" spans="1:121" s="411" customFormat="1">
      <c r="A259" s="375"/>
      <c r="B259" s="375"/>
      <c r="G259" s="376"/>
      <c r="H259" s="376"/>
      <c r="I259" s="376"/>
      <c r="J259" s="376"/>
      <c r="K259" s="376"/>
      <c r="L259" s="376"/>
      <c r="M259" s="376"/>
      <c r="N259" s="376"/>
      <c r="O259" s="376"/>
      <c r="P259" s="376"/>
      <c r="Q259" s="376"/>
      <c r="R259" s="376"/>
      <c r="S259" s="376"/>
      <c r="T259" s="376"/>
      <c r="V259" s="703"/>
      <c r="W259" s="704"/>
      <c r="X259" s="701"/>
      <c r="Y259" s="701"/>
      <c r="Z259" s="701"/>
      <c r="AA259" s="701"/>
      <c r="AB259" s="701"/>
      <c r="AC259" s="701"/>
      <c r="AD259" s="701"/>
      <c r="AE259" s="701"/>
      <c r="AF259" s="701"/>
      <c r="AG259" s="701"/>
      <c r="AH259" s="701"/>
      <c r="AI259" s="701"/>
      <c r="AJ259" s="701"/>
      <c r="AK259" s="701"/>
      <c r="AL259" s="701"/>
      <c r="AM259" s="701"/>
      <c r="AN259" s="701"/>
      <c r="AO259" s="701"/>
      <c r="AP259" s="701"/>
      <c r="AQ259" s="701"/>
      <c r="AR259" s="701"/>
      <c r="AS259" s="701"/>
      <c r="AT259" s="701"/>
      <c r="AU259" s="701"/>
      <c r="AV259" s="701"/>
      <c r="AW259" s="701"/>
      <c r="AX259" s="701"/>
      <c r="AY259" s="701"/>
      <c r="AZ259" s="701"/>
      <c r="BA259" s="701"/>
      <c r="BB259" s="701"/>
      <c r="BC259" s="701"/>
      <c r="BD259" s="701"/>
      <c r="BE259" s="701"/>
      <c r="BF259" s="701"/>
      <c r="BG259" s="701"/>
      <c r="BH259" s="701"/>
      <c r="BI259" s="701"/>
      <c r="BJ259" s="701"/>
      <c r="BK259" s="701"/>
      <c r="BL259" s="701"/>
      <c r="BM259" s="701"/>
      <c r="BN259" s="701"/>
      <c r="BO259" s="701"/>
      <c r="BP259" s="701"/>
      <c r="BQ259" s="701"/>
      <c r="BR259" s="701"/>
      <c r="BS259" s="701"/>
      <c r="BT259" s="701"/>
      <c r="BU259" s="701"/>
      <c r="BV259" s="701"/>
      <c r="BW259" s="701"/>
      <c r="BX259" s="701"/>
      <c r="BY259" s="701"/>
      <c r="BZ259" s="701"/>
      <c r="CA259" s="701"/>
      <c r="CB259" s="701"/>
      <c r="CC259" s="701"/>
      <c r="CD259" s="701"/>
      <c r="CE259" s="701"/>
      <c r="CF259" s="701"/>
      <c r="CG259" s="701"/>
      <c r="CH259" s="701"/>
      <c r="CI259" s="701"/>
      <c r="CJ259" s="701"/>
      <c r="CK259" s="701"/>
      <c r="CL259" s="701"/>
      <c r="CM259" s="701"/>
      <c r="CN259" s="701"/>
      <c r="CO259" s="701"/>
      <c r="CP259" s="701"/>
      <c r="CQ259" s="701"/>
      <c r="CR259" s="701"/>
      <c r="CS259" s="701"/>
      <c r="CT259" s="701"/>
      <c r="CU259" s="701"/>
      <c r="CV259" s="701"/>
      <c r="CW259" s="701"/>
      <c r="CX259" s="701"/>
      <c r="CY259" s="701"/>
      <c r="CZ259" s="701"/>
      <c r="DA259" s="701"/>
      <c r="DB259" s="701"/>
      <c r="DC259" s="701"/>
      <c r="DD259" s="701"/>
      <c r="DE259" s="701"/>
      <c r="DF259" s="701"/>
      <c r="DG259" s="701"/>
      <c r="DH259" s="701"/>
      <c r="DI259" s="701"/>
      <c r="DJ259" s="701"/>
      <c r="DK259" s="701"/>
      <c r="DL259" s="701"/>
      <c r="DM259" s="701"/>
      <c r="DN259" s="701"/>
      <c r="DO259" s="701"/>
      <c r="DP259" s="701"/>
      <c r="DQ259" s="701"/>
    </row>
    <row r="260" spans="1:121" s="411" customFormat="1">
      <c r="A260" s="375"/>
      <c r="B260" s="375"/>
      <c r="G260" s="376"/>
      <c r="H260" s="376"/>
      <c r="I260" s="376"/>
      <c r="J260" s="376"/>
      <c r="K260" s="376"/>
      <c r="L260" s="376"/>
      <c r="M260" s="376"/>
      <c r="N260" s="376"/>
      <c r="O260" s="376"/>
      <c r="P260" s="376"/>
      <c r="Q260" s="376"/>
      <c r="R260" s="376"/>
      <c r="S260" s="376"/>
      <c r="T260" s="376"/>
      <c r="V260" s="703"/>
      <c r="W260" s="704"/>
      <c r="X260" s="701"/>
      <c r="Y260" s="701"/>
      <c r="Z260" s="701"/>
      <c r="AA260" s="701"/>
      <c r="AB260" s="701"/>
      <c r="AC260" s="701"/>
      <c r="AD260" s="701"/>
      <c r="AE260" s="701"/>
      <c r="AF260" s="701"/>
      <c r="AG260" s="701"/>
      <c r="AH260" s="701"/>
      <c r="AI260" s="701"/>
      <c r="AJ260" s="701"/>
      <c r="AK260" s="701"/>
      <c r="AL260" s="701"/>
      <c r="AM260" s="701"/>
      <c r="AN260" s="701"/>
      <c r="AO260" s="701"/>
      <c r="AP260" s="701"/>
      <c r="AQ260" s="701"/>
      <c r="AR260" s="701"/>
      <c r="AS260" s="701"/>
      <c r="AT260" s="701"/>
      <c r="AU260" s="701"/>
      <c r="AV260" s="701"/>
      <c r="AW260" s="701"/>
      <c r="AX260" s="701"/>
      <c r="AY260" s="701"/>
      <c r="AZ260" s="701"/>
      <c r="BA260" s="701"/>
      <c r="BB260" s="701"/>
      <c r="BC260" s="701"/>
      <c r="BD260" s="701"/>
      <c r="BE260" s="701"/>
      <c r="BF260" s="701"/>
      <c r="BG260" s="701"/>
      <c r="BH260" s="701"/>
      <c r="BI260" s="701"/>
      <c r="BJ260" s="701"/>
      <c r="BK260" s="701"/>
      <c r="BL260" s="701"/>
      <c r="BM260" s="701"/>
      <c r="BN260" s="701"/>
      <c r="BO260" s="701"/>
      <c r="BP260" s="701"/>
      <c r="BQ260" s="701"/>
      <c r="BR260" s="701"/>
      <c r="BS260" s="701"/>
      <c r="BT260" s="701"/>
      <c r="BU260" s="701"/>
      <c r="BV260" s="701"/>
      <c r="BW260" s="701"/>
      <c r="BX260" s="701"/>
      <c r="BY260" s="701"/>
      <c r="BZ260" s="701"/>
      <c r="CA260" s="701"/>
      <c r="CB260" s="701"/>
      <c r="CC260" s="701"/>
      <c r="CD260" s="701"/>
      <c r="CE260" s="701"/>
      <c r="CF260" s="701"/>
      <c r="CG260" s="701"/>
      <c r="CH260" s="701"/>
      <c r="CI260" s="701"/>
      <c r="CJ260" s="701"/>
      <c r="CK260" s="701"/>
      <c r="CL260" s="701"/>
      <c r="CM260" s="701"/>
      <c r="CN260" s="701"/>
      <c r="CO260" s="701"/>
      <c r="CP260" s="701"/>
      <c r="CQ260" s="701"/>
      <c r="CR260" s="701"/>
      <c r="CS260" s="701"/>
      <c r="CT260" s="701"/>
      <c r="CU260" s="701"/>
      <c r="CV260" s="701"/>
      <c r="CW260" s="701"/>
      <c r="CX260" s="701"/>
      <c r="CY260" s="701"/>
      <c r="CZ260" s="701"/>
      <c r="DA260" s="701"/>
      <c r="DB260" s="701"/>
      <c r="DC260" s="701"/>
      <c r="DD260" s="701"/>
      <c r="DE260" s="701"/>
      <c r="DF260" s="701"/>
      <c r="DG260" s="701"/>
      <c r="DH260" s="701"/>
      <c r="DI260" s="701"/>
      <c r="DJ260" s="701"/>
      <c r="DK260" s="701"/>
      <c r="DL260" s="701"/>
      <c r="DM260" s="701"/>
      <c r="DN260" s="701"/>
      <c r="DO260" s="701"/>
      <c r="DP260" s="701"/>
      <c r="DQ260" s="701"/>
    </row>
    <row r="261" spans="1:121" s="411" customFormat="1">
      <c r="A261" s="375"/>
      <c r="B261" s="375"/>
      <c r="G261" s="376"/>
      <c r="H261" s="376"/>
      <c r="I261" s="376"/>
      <c r="J261" s="376"/>
      <c r="K261" s="376"/>
      <c r="L261" s="376"/>
      <c r="M261" s="376"/>
      <c r="N261" s="376"/>
      <c r="O261" s="376"/>
      <c r="P261" s="376"/>
      <c r="Q261" s="376"/>
      <c r="R261" s="376"/>
      <c r="S261" s="376"/>
      <c r="T261" s="376"/>
      <c r="V261" s="703"/>
      <c r="W261" s="704"/>
      <c r="X261" s="701"/>
      <c r="Y261" s="701"/>
      <c r="Z261" s="701"/>
      <c r="AA261" s="701"/>
      <c r="AB261" s="701"/>
      <c r="AC261" s="701"/>
      <c r="AD261" s="701"/>
      <c r="AE261" s="701"/>
      <c r="AF261" s="701"/>
      <c r="AG261" s="701"/>
      <c r="AH261" s="701"/>
      <c r="AI261" s="701"/>
      <c r="AJ261" s="701"/>
      <c r="AK261" s="701"/>
      <c r="AL261" s="701"/>
      <c r="AM261" s="701"/>
      <c r="AN261" s="701"/>
      <c r="AO261" s="701"/>
      <c r="AP261" s="701"/>
      <c r="AQ261" s="701"/>
      <c r="AR261" s="701"/>
      <c r="AS261" s="701"/>
      <c r="AT261" s="701"/>
      <c r="AU261" s="701"/>
      <c r="AV261" s="701"/>
      <c r="AW261" s="701"/>
      <c r="AX261" s="701"/>
      <c r="AY261" s="701"/>
      <c r="AZ261" s="701"/>
      <c r="BA261" s="701"/>
      <c r="BB261" s="701"/>
      <c r="BC261" s="701"/>
      <c r="BD261" s="701"/>
      <c r="BE261" s="701"/>
      <c r="BF261" s="701"/>
      <c r="BG261" s="701"/>
      <c r="BH261" s="701"/>
      <c r="BI261" s="701"/>
      <c r="BJ261" s="701"/>
      <c r="BK261" s="701"/>
      <c r="BL261" s="701"/>
      <c r="BM261" s="701"/>
      <c r="BN261" s="701"/>
      <c r="BO261" s="701"/>
      <c r="BP261" s="701"/>
      <c r="BQ261" s="701"/>
      <c r="BR261" s="701"/>
      <c r="BS261" s="701"/>
      <c r="BT261" s="701"/>
      <c r="BU261" s="701"/>
      <c r="BV261" s="701"/>
      <c r="BW261" s="701"/>
      <c r="BX261" s="701"/>
      <c r="BY261" s="701"/>
      <c r="BZ261" s="701"/>
      <c r="CA261" s="701"/>
      <c r="CB261" s="701"/>
      <c r="CC261" s="701"/>
      <c r="CD261" s="701"/>
      <c r="CE261" s="701"/>
      <c r="CF261" s="701"/>
      <c r="CG261" s="701"/>
      <c r="CH261" s="701"/>
      <c r="CI261" s="701"/>
      <c r="CJ261" s="701"/>
      <c r="CK261" s="701"/>
      <c r="CL261" s="701"/>
      <c r="CM261" s="701"/>
      <c r="CN261" s="701"/>
      <c r="CO261" s="701"/>
      <c r="CP261" s="701"/>
      <c r="CQ261" s="701"/>
      <c r="CR261" s="701"/>
      <c r="CS261" s="701"/>
      <c r="CT261" s="701"/>
      <c r="CU261" s="701"/>
      <c r="CV261" s="701"/>
      <c r="CW261" s="701"/>
      <c r="CX261" s="701"/>
      <c r="CY261" s="701"/>
      <c r="CZ261" s="701"/>
      <c r="DA261" s="701"/>
      <c r="DB261" s="701"/>
      <c r="DC261" s="701"/>
      <c r="DD261" s="701"/>
      <c r="DE261" s="701"/>
      <c r="DF261" s="701"/>
      <c r="DG261" s="701"/>
      <c r="DH261" s="701"/>
      <c r="DI261" s="701"/>
      <c r="DJ261" s="701"/>
      <c r="DK261" s="701"/>
      <c r="DL261" s="701"/>
      <c r="DM261" s="701"/>
      <c r="DN261" s="701"/>
      <c r="DO261" s="701"/>
      <c r="DP261" s="701"/>
      <c r="DQ261" s="701"/>
    </row>
    <row r="262" spans="1:121" s="411" customFormat="1">
      <c r="A262" s="375"/>
      <c r="B262" s="375"/>
      <c r="G262" s="376"/>
      <c r="H262" s="376"/>
      <c r="I262" s="376"/>
      <c r="J262" s="376"/>
      <c r="K262" s="376"/>
      <c r="L262" s="376"/>
      <c r="M262" s="376"/>
      <c r="N262" s="376"/>
      <c r="O262" s="376"/>
      <c r="P262" s="376"/>
      <c r="Q262" s="376"/>
      <c r="R262" s="376"/>
      <c r="S262" s="376"/>
      <c r="T262" s="376"/>
      <c r="V262" s="703"/>
      <c r="W262" s="704"/>
      <c r="X262" s="701"/>
      <c r="Y262" s="701"/>
      <c r="Z262" s="701"/>
      <c r="AA262" s="701"/>
      <c r="AB262" s="701"/>
      <c r="AC262" s="701"/>
      <c r="AD262" s="701"/>
      <c r="AE262" s="701"/>
      <c r="AF262" s="701"/>
      <c r="AG262" s="701"/>
      <c r="AH262" s="701"/>
      <c r="AI262" s="701"/>
      <c r="AJ262" s="701"/>
      <c r="AK262" s="701"/>
      <c r="AL262" s="701"/>
      <c r="AM262" s="701"/>
      <c r="AN262" s="701"/>
      <c r="AO262" s="701"/>
      <c r="AP262" s="701"/>
      <c r="AQ262" s="701"/>
      <c r="AR262" s="701"/>
      <c r="AS262" s="701"/>
      <c r="AT262" s="701"/>
      <c r="AU262" s="701"/>
      <c r="AV262" s="701"/>
      <c r="AW262" s="701"/>
      <c r="AX262" s="701"/>
      <c r="AY262" s="701"/>
      <c r="AZ262" s="701"/>
      <c r="BA262" s="701"/>
      <c r="BB262" s="701"/>
      <c r="BC262" s="701"/>
      <c r="BD262" s="701"/>
      <c r="BE262" s="701"/>
      <c r="BF262" s="701"/>
      <c r="BG262" s="701"/>
      <c r="BH262" s="701"/>
      <c r="BI262" s="701"/>
      <c r="BJ262" s="701"/>
      <c r="BK262" s="701"/>
      <c r="BL262" s="701"/>
      <c r="BM262" s="701"/>
      <c r="BN262" s="701"/>
      <c r="BO262" s="701"/>
      <c r="BP262" s="701"/>
      <c r="BQ262" s="701"/>
      <c r="BR262" s="701"/>
      <c r="BS262" s="701"/>
      <c r="BT262" s="701"/>
      <c r="BU262" s="701"/>
      <c r="BV262" s="701"/>
      <c r="BW262" s="701"/>
      <c r="BX262" s="701"/>
      <c r="BY262" s="701"/>
      <c r="BZ262" s="701"/>
      <c r="CA262" s="701"/>
      <c r="CB262" s="701"/>
      <c r="CC262" s="701"/>
      <c r="CD262" s="701"/>
      <c r="CE262" s="701"/>
      <c r="CF262" s="701"/>
      <c r="CG262" s="701"/>
      <c r="CH262" s="701"/>
      <c r="CI262" s="701"/>
      <c r="CJ262" s="701"/>
      <c r="CK262" s="701"/>
      <c r="CL262" s="701"/>
      <c r="CM262" s="701"/>
      <c r="CN262" s="701"/>
      <c r="CO262" s="701"/>
      <c r="CP262" s="701"/>
      <c r="CQ262" s="701"/>
      <c r="CR262" s="701"/>
      <c r="CS262" s="701"/>
      <c r="CT262" s="701"/>
      <c r="CU262" s="701"/>
      <c r="CV262" s="701"/>
      <c r="CW262" s="701"/>
      <c r="CX262" s="701"/>
      <c r="CY262" s="701"/>
      <c r="CZ262" s="701"/>
      <c r="DA262" s="701"/>
      <c r="DB262" s="701"/>
      <c r="DC262" s="701"/>
      <c r="DD262" s="701"/>
      <c r="DE262" s="701"/>
      <c r="DF262" s="701"/>
      <c r="DG262" s="701"/>
      <c r="DH262" s="701"/>
      <c r="DI262" s="701"/>
      <c r="DJ262" s="701"/>
      <c r="DK262" s="701"/>
      <c r="DL262" s="701"/>
      <c r="DM262" s="701"/>
      <c r="DN262" s="701"/>
      <c r="DO262" s="701"/>
      <c r="DP262" s="701"/>
      <c r="DQ262" s="701"/>
    </row>
    <row r="263" spans="1:121" s="411" customFormat="1">
      <c r="A263" s="375"/>
      <c r="B263" s="375"/>
      <c r="G263" s="376"/>
      <c r="H263" s="376"/>
      <c r="I263" s="376"/>
      <c r="J263" s="376"/>
      <c r="K263" s="376"/>
      <c r="L263" s="376"/>
      <c r="M263" s="376"/>
      <c r="N263" s="376"/>
      <c r="O263" s="376"/>
      <c r="P263" s="376"/>
      <c r="Q263" s="376"/>
      <c r="R263" s="376"/>
      <c r="S263" s="376"/>
      <c r="T263" s="376"/>
      <c r="V263" s="703"/>
      <c r="W263" s="704"/>
      <c r="X263" s="701"/>
      <c r="Y263" s="701"/>
      <c r="Z263" s="701"/>
      <c r="AA263" s="701"/>
      <c r="AB263" s="701"/>
      <c r="AC263" s="701"/>
      <c r="AD263" s="701"/>
      <c r="AE263" s="701"/>
      <c r="AF263" s="701"/>
      <c r="AG263" s="701"/>
      <c r="AH263" s="701"/>
      <c r="AI263" s="701"/>
      <c r="AJ263" s="701"/>
      <c r="AK263" s="701"/>
      <c r="AL263" s="701"/>
      <c r="AM263" s="701"/>
      <c r="AN263" s="701"/>
      <c r="AO263" s="701"/>
      <c r="AP263" s="701"/>
      <c r="AQ263" s="701"/>
      <c r="AR263" s="701"/>
      <c r="AS263" s="701"/>
      <c r="AT263" s="701"/>
      <c r="AU263" s="701"/>
      <c r="AV263" s="701"/>
      <c r="AW263" s="701"/>
      <c r="AX263" s="701"/>
      <c r="AY263" s="701"/>
      <c r="AZ263" s="701"/>
      <c r="BA263" s="701"/>
      <c r="BB263" s="701"/>
      <c r="BC263" s="701"/>
      <c r="BD263" s="701"/>
      <c r="BE263" s="701"/>
      <c r="BF263" s="701"/>
      <c r="BG263" s="701"/>
      <c r="BH263" s="701"/>
      <c r="BI263" s="701"/>
      <c r="BJ263" s="701"/>
      <c r="BK263" s="701"/>
      <c r="BL263" s="701"/>
      <c r="BM263" s="701"/>
      <c r="BN263" s="701"/>
      <c r="BO263" s="701"/>
      <c r="BP263" s="701"/>
      <c r="BQ263" s="701"/>
      <c r="BR263" s="701"/>
      <c r="BS263" s="701"/>
      <c r="BT263" s="701"/>
      <c r="BU263" s="701"/>
      <c r="BV263" s="701"/>
      <c r="BW263" s="701"/>
      <c r="BX263" s="701"/>
      <c r="BY263" s="701"/>
      <c r="BZ263" s="701"/>
      <c r="CA263" s="701"/>
      <c r="CB263" s="701"/>
      <c r="CC263" s="701"/>
      <c r="CD263" s="701"/>
      <c r="CE263" s="701"/>
      <c r="CF263" s="701"/>
      <c r="CG263" s="701"/>
      <c r="CH263" s="701"/>
      <c r="CI263" s="701"/>
      <c r="CJ263" s="701"/>
      <c r="CK263" s="701"/>
      <c r="CL263" s="701"/>
      <c r="CM263" s="701"/>
      <c r="CN263" s="701"/>
      <c r="CO263" s="701"/>
      <c r="CP263" s="701"/>
      <c r="CQ263" s="701"/>
      <c r="CR263" s="701"/>
      <c r="CS263" s="701"/>
      <c r="CT263" s="701"/>
      <c r="CU263" s="701"/>
      <c r="CV263" s="701"/>
      <c r="CW263" s="701"/>
      <c r="CX263" s="701"/>
      <c r="CY263" s="701"/>
      <c r="CZ263" s="701"/>
      <c r="DA263" s="701"/>
      <c r="DB263" s="701"/>
      <c r="DC263" s="701"/>
      <c r="DD263" s="701"/>
      <c r="DE263" s="701"/>
      <c r="DF263" s="701"/>
      <c r="DG263" s="701"/>
      <c r="DH263" s="701"/>
      <c r="DI263" s="701"/>
      <c r="DJ263" s="701"/>
      <c r="DK263" s="701"/>
      <c r="DL263" s="701"/>
      <c r="DM263" s="701"/>
      <c r="DN263" s="701"/>
      <c r="DO263" s="701"/>
      <c r="DP263" s="701"/>
      <c r="DQ263" s="701"/>
    </row>
    <row r="264" spans="1:121" s="411" customFormat="1">
      <c r="A264" s="375"/>
      <c r="B264" s="375"/>
      <c r="G264" s="376"/>
      <c r="H264" s="376"/>
      <c r="I264" s="376"/>
      <c r="J264" s="376"/>
      <c r="K264" s="376"/>
      <c r="L264" s="376"/>
      <c r="M264" s="376"/>
      <c r="N264" s="376"/>
      <c r="O264" s="376"/>
      <c r="P264" s="376"/>
      <c r="Q264" s="376"/>
      <c r="R264" s="376"/>
      <c r="S264" s="376"/>
      <c r="T264" s="376"/>
      <c r="V264" s="703"/>
      <c r="W264" s="704"/>
      <c r="X264" s="701"/>
      <c r="Y264" s="701"/>
      <c r="Z264" s="701"/>
      <c r="AA264" s="701"/>
      <c r="AB264" s="701"/>
      <c r="AC264" s="701"/>
      <c r="AD264" s="701"/>
      <c r="AE264" s="701"/>
      <c r="AF264" s="701"/>
      <c r="AG264" s="701"/>
      <c r="AH264" s="701"/>
      <c r="AI264" s="701"/>
      <c r="AJ264" s="701"/>
      <c r="AK264" s="701"/>
      <c r="AL264" s="701"/>
      <c r="AM264" s="701"/>
      <c r="AN264" s="701"/>
      <c r="AO264" s="701"/>
      <c r="AP264" s="701"/>
      <c r="AQ264" s="701"/>
      <c r="AR264" s="701"/>
      <c r="AS264" s="701"/>
      <c r="AT264" s="701"/>
      <c r="AU264" s="701"/>
      <c r="AV264" s="701"/>
      <c r="AW264" s="701"/>
      <c r="AX264" s="701"/>
      <c r="AY264" s="701"/>
      <c r="AZ264" s="701"/>
      <c r="BA264" s="701"/>
      <c r="BB264" s="701"/>
      <c r="BC264" s="701"/>
      <c r="BD264" s="701"/>
      <c r="BE264" s="701"/>
      <c r="BF264" s="701"/>
      <c r="BG264" s="701"/>
      <c r="BH264" s="701"/>
      <c r="BI264" s="701"/>
      <c r="BJ264" s="701"/>
      <c r="BK264" s="701"/>
      <c r="BL264" s="701"/>
      <c r="BM264" s="701"/>
      <c r="BN264" s="701"/>
      <c r="BO264" s="701"/>
      <c r="BP264" s="701"/>
      <c r="BQ264" s="701"/>
      <c r="BR264" s="701"/>
      <c r="BS264" s="701"/>
      <c r="BT264" s="701"/>
      <c r="BU264" s="701"/>
      <c r="BV264" s="701"/>
      <c r="BW264" s="701"/>
      <c r="BX264" s="701"/>
      <c r="BY264" s="701"/>
      <c r="BZ264" s="701"/>
      <c r="CA264" s="701"/>
      <c r="CB264" s="701"/>
      <c r="CC264" s="701"/>
      <c r="CD264" s="701"/>
      <c r="CE264" s="701"/>
      <c r="CF264" s="701"/>
      <c r="CG264" s="701"/>
      <c r="CH264" s="701"/>
      <c r="CI264" s="701"/>
      <c r="CJ264" s="701"/>
      <c r="CK264" s="701"/>
      <c r="CL264" s="701"/>
      <c r="CM264" s="701"/>
      <c r="CN264" s="701"/>
      <c r="CO264" s="701"/>
      <c r="CP264" s="701"/>
      <c r="CQ264" s="701"/>
      <c r="CR264" s="701"/>
      <c r="CS264" s="701"/>
      <c r="CT264" s="701"/>
      <c r="CU264" s="701"/>
      <c r="CV264" s="701"/>
      <c r="CW264" s="701"/>
      <c r="CX264" s="701"/>
      <c r="CY264" s="701"/>
      <c r="CZ264" s="701"/>
      <c r="DA264" s="701"/>
      <c r="DB264" s="701"/>
      <c r="DC264" s="701"/>
      <c r="DD264" s="701"/>
      <c r="DE264" s="701"/>
      <c r="DF264" s="701"/>
      <c r="DG264" s="701"/>
      <c r="DH264" s="701"/>
      <c r="DI264" s="701"/>
      <c r="DJ264" s="701"/>
      <c r="DK264" s="701"/>
      <c r="DL264" s="701"/>
      <c r="DM264" s="701"/>
      <c r="DN264" s="701"/>
      <c r="DO264" s="701"/>
      <c r="DP264" s="701"/>
      <c r="DQ264" s="701"/>
    </row>
    <row r="265" spans="1:121" s="411" customFormat="1">
      <c r="A265" s="375"/>
      <c r="B265" s="375"/>
      <c r="G265" s="376"/>
      <c r="H265" s="376"/>
      <c r="I265" s="376"/>
      <c r="J265" s="376"/>
      <c r="K265" s="376"/>
      <c r="L265" s="376"/>
      <c r="M265" s="376"/>
      <c r="N265" s="376"/>
      <c r="O265" s="376"/>
      <c r="P265" s="376"/>
      <c r="Q265" s="376"/>
      <c r="R265" s="376"/>
      <c r="S265" s="376"/>
      <c r="T265" s="376"/>
      <c r="V265" s="703"/>
      <c r="W265" s="704"/>
      <c r="X265" s="701"/>
      <c r="Y265" s="701"/>
      <c r="Z265" s="701"/>
      <c r="AA265" s="701"/>
      <c r="AB265" s="701"/>
      <c r="AC265" s="701"/>
      <c r="AD265" s="701"/>
      <c r="AE265" s="701"/>
      <c r="AF265" s="701"/>
      <c r="AG265" s="701"/>
      <c r="AH265" s="701"/>
      <c r="AI265" s="701"/>
      <c r="AJ265" s="701"/>
      <c r="AK265" s="701"/>
      <c r="AL265" s="701"/>
      <c r="AM265" s="701"/>
      <c r="AN265" s="701"/>
      <c r="AO265" s="701"/>
      <c r="AP265" s="701"/>
      <c r="AQ265" s="701"/>
      <c r="AR265" s="701"/>
      <c r="AS265" s="701"/>
      <c r="AT265" s="701"/>
      <c r="AU265" s="701"/>
      <c r="AV265" s="701"/>
      <c r="AW265" s="701"/>
      <c r="AX265" s="701"/>
      <c r="AY265" s="701"/>
      <c r="AZ265" s="701"/>
      <c r="BA265" s="701"/>
      <c r="BB265" s="701"/>
      <c r="BC265" s="701"/>
      <c r="BD265" s="701"/>
      <c r="BE265" s="701"/>
      <c r="BF265" s="701"/>
      <c r="BG265" s="701"/>
      <c r="BH265" s="701"/>
      <c r="BI265" s="701"/>
      <c r="BJ265" s="701"/>
      <c r="BK265" s="701"/>
      <c r="BL265" s="701"/>
      <c r="BM265" s="701"/>
      <c r="BN265" s="701"/>
      <c r="BO265" s="701"/>
      <c r="BP265" s="701"/>
      <c r="BQ265" s="701"/>
      <c r="BR265" s="701"/>
      <c r="BS265" s="701"/>
      <c r="BT265" s="701"/>
      <c r="BU265" s="701"/>
      <c r="BV265" s="701"/>
      <c r="BW265" s="701"/>
      <c r="BX265" s="701"/>
      <c r="BY265" s="701"/>
      <c r="BZ265" s="701"/>
      <c r="CA265" s="701"/>
      <c r="CB265" s="701"/>
      <c r="CC265" s="701"/>
      <c r="CD265" s="701"/>
      <c r="CE265" s="701"/>
      <c r="CF265" s="701"/>
      <c r="CG265" s="701"/>
      <c r="CH265" s="701"/>
      <c r="CI265" s="701"/>
      <c r="CJ265" s="701"/>
      <c r="CK265" s="701"/>
      <c r="CL265" s="701"/>
      <c r="CM265" s="701"/>
      <c r="CN265" s="701"/>
      <c r="CO265" s="701"/>
      <c r="CP265" s="701"/>
      <c r="CQ265" s="701"/>
      <c r="CR265" s="701"/>
      <c r="CS265" s="701"/>
      <c r="CT265" s="701"/>
      <c r="CU265" s="701"/>
      <c r="CV265" s="701"/>
      <c r="CW265" s="701"/>
      <c r="CX265" s="701"/>
      <c r="CY265" s="701"/>
      <c r="CZ265" s="701"/>
      <c r="DA265" s="701"/>
      <c r="DB265" s="701"/>
      <c r="DC265" s="701"/>
      <c r="DD265" s="701"/>
      <c r="DE265" s="701"/>
      <c r="DF265" s="701"/>
      <c r="DG265" s="701"/>
      <c r="DH265" s="701"/>
      <c r="DI265" s="701"/>
      <c r="DJ265" s="701"/>
      <c r="DK265" s="701"/>
      <c r="DL265" s="701"/>
      <c r="DM265" s="701"/>
      <c r="DN265" s="701"/>
      <c r="DO265" s="701"/>
      <c r="DP265" s="701"/>
      <c r="DQ265" s="701"/>
    </row>
    <row r="266" spans="1:121" s="411" customFormat="1">
      <c r="A266" s="375"/>
      <c r="B266" s="375"/>
      <c r="G266" s="376"/>
      <c r="H266" s="376"/>
      <c r="I266" s="376"/>
      <c r="J266" s="376"/>
      <c r="K266" s="376"/>
      <c r="L266" s="376"/>
      <c r="M266" s="376"/>
      <c r="N266" s="376"/>
      <c r="O266" s="376"/>
      <c r="P266" s="376"/>
      <c r="Q266" s="376"/>
      <c r="R266" s="376"/>
      <c r="S266" s="376"/>
      <c r="T266" s="376"/>
      <c r="V266" s="703"/>
      <c r="W266" s="704"/>
      <c r="X266" s="701"/>
      <c r="Y266" s="701"/>
      <c r="Z266" s="701"/>
      <c r="AA266" s="701"/>
      <c r="AB266" s="701"/>
      <c r="AC266" s="701"/>
      <c r="AD266" s="701"/>
      <c r="AE266" s="701"/>
      <c r="AF266" s="701"/>
      <c r="AG266" s="701"/>
      <c r="AH266" s="701"/>
      <c r="AI266" s="701"/>
      <c r="AJ266" s="701"/>
      <c r="AK266" s="701"/>
      <c r="AL266" s="701"/>
      <c r="AM266" s="701"/>
      <c r="AN266" s="701"/>
      <c r="AO266" s="701"/>
      <c r="AP266" s="701"/>
      <c r="AQ266" s="701"/>
      <c r="AR266" s="701"/>
      <c r="AS266" s="701"/>
      <c r="AT266" s="701"/>
      <c r="AU266" s="701"/>
      <c r="AV266" s="701"/>
      <c r="AW266" s="701"/>
      <c r="AX266" s="701"/>
      <c r="AY266" s="701"/>
      <c r="AZ266" s="701"/>
      <c r="BA266" s="701"/>
      <c r="BB266" s="701"/>
      <c r="BC266" s="701"/>
      <c r="BD266" s="701"/>
      <c r="BE266" s="701"/>
      <c r="BF266" s="701"/>
      <c r="BG266" s="701"/>
      <c r="BH266" s="701"/>
      <c r="BI266" s="701"/>
      <c r="BJ266" s="701"/>
      <c r="BK266" s="701"/>
      <c r="BL266" s="701"/>
      <c r="BM266" s="701"/>
      <c r="BN266" s="701"/>
      <c r="BO266" s="701"/>
      <c r="BP266" s="701"/>
      <c r="BQ266" s="701"/>
      <c r="BR266" s="701"/>
      <c r="BS266" s="701"/>
      <c r="BT266" s="701"/>
      <c r="BU266" s="701"/>
      <c r="BV266" s="701"/>
      <c r="BW266" s="701"/>
      <c r="BX266" s="701"/>
      <c r="BY266" s="701"/>
      <c r="BZ266" s="701"/>
      <c r="CA266" s="701"/>
      <c r="CB266" s="701"/>
      <c r="CC266" s="701"/>
      <c r="CD266" s="701"/>
      <c r="CE266" s="701"/>
      <c r="CF266" s="701"/>
      <c r="CG266" s="701"/>
      <c r="CH266" s="701"/>
      <c r="CI266" s="701"/>
      <c r="CJ266" s="701"/>
      <c r="CK266" s="701"/>
      <c r="CL266" s="701"/>
      <c r="CM266" s="701"/>
      <c r="CN266" s="701"/>
      <c r="CO266" s="701"/>
      <c r="CP266" s="701"/>
      <c r="CQ266" s="701"/>
      <c r="CR266" s="701"/>
      <c r="CS266" s="701"/>
      <c r="CT266" s="701"/>
      <c r="CU266" s="701"/>
      <c r="CV266" s="701"/>
      <c r="CW266" s="701"/>
      <c r="CX266" s="701"/>
      <c r="CY266" s="701"/>
      <c r="CZ266" s="701"/>
      <c r="DA266" s="701"/>
      <c r="DB266" s="701"/>
      <c r="DC266" s="701"/>
      <c r="DD266" s="701"/>
      <c r="DE266" s="701"/>
      <c r="DF266" s="701"/>
      <c r="DG266" s="701"/>
      <c r="DH266" s="701"/>
      <c r="DI266" s="701"/>
      <c r="DJ266" s="701"/>
      <c r="DK266" s="701"/>
      <c r="DL266" s="701"/>
      <c r="DM266" s="701"/>
      <c r="DN266" s="701"/>
      <c r="DO266" s="701"/>
      <c r="DP266" s="701"/>
      <c r="DQ266" s="701"/>
    </row>
    <row r="267" spans="1:121" s="411" customFormat="1">
      <c r="A267" s="375"/>
      <c r="B267" s="375"/>
      <c r="G267" s="376"/>
      <c r="H267" s="376"/>
      <c r="I267" s="376"/>
      <c r="J267" s="376"/>
      <c r="K267" s="376"/>
      <c r="L267" s="376"/>
      <c r="M267" s="376"/>
      <c r="N267" s="376"/>
      <c r="O267" s="376"/>
      <c r="P267" s="376"/>
      <c r="Q267" s="376"/>
      <c r="R267" s="376"/>
      <c r="S267" s="376"/>
      <c r="T267" s="376"/>
      <c r="V267" s="703"/>
      <c r="W267" s="704"/>
      <c r="X267" s="701"/>
      <c r="Y267" s="701"/>
      <c r="Z267" s="701"/>
      <c r="AA267" s="701"/>
      <c r="AB267" s="701"/>
      <c r="AC267" s="701"/>
      <c r="AD267" s="701"/>
      <c r="AE267" s="701"/>
      <c r="AF267" s="701"/>
      <c r="AG267" s="701"/>
      <c r="AH267" s="701"/>
      <c r="AI267" s="701"/>
      <c r="AJ267" s="701"/>
      <c r="AK267" s="701"/>
      <c r="AL267" s="701"/>
      <c r="AM267" s="701"/>
      <c r="AN267" s="701"/>
      <c r="AO267" s="701"/>
      <c r="AP267" s="701"/>
      <c r="AQ267" s="701"/>
      <c r="AR267" s="701"/>
      <c r="AS267" s="701"/>
      <c r="AT267" s="701"/>
      <c r="AU267" s="701"/>
      <c r="AV267" s="701"/>
      <c r="AW267" s="701"/>
      <c r="AX267" s="701"/>
      <c r="AY267" s="701"/>
      <c r="AZ267" s="701"/>
      <c r="BA267" s="701"/>
      <c r="BB267" s="701"/>
      <c r="BC267" s="701"/>
      <c r="BD267" s="701"/>
      <c r="BE267" s="701"/>
      <c r="BF267" s="701"/>
      <c r="BG267" s="701"/>
      <c r="BH267" s="701"/>
      <c r="BI267" s="701"/>
      <c r="BJ267" s="701"/>
      <c r="BK267" s="701"/>
      <c r="BL267" s="701"/>
      <c r="BM267" s="701"/>
      <c r="BN267" s="701"/>
      <c r="BO267" s="701"/>
      <c r="BP267" s="701"/>
      <c r="BQ267" s="701"/>
      <c r="BR267" s="701"/>
      <c r="BS267" s="701"/>
      <c r="BT267" s="701"/>
      <c r="BU267" s="701"/>
      <c r="BV267" s="701"/>
      <c r="BW267" s="701"/>
      <c r="BX267" s="701"/>
      <c r="BY267" s="701"/>
      <c r="BZ267" s="701"/>
      <c r="CA267" s="701"/>
      <c r="CB267" s="701"/>
      <c r="CC267" s="701"/>
      <c r="CD267" s="701"/>
      <c r="CE267" s="701"/>
      <c r="CF267" s="701"/>
      <c r="CG267" s="701"/>
      <c r="CH267" s="701"/>
      <c r="CI267" s="701"/>
      <c r="CJ267" s="701"/>
      <c r="CK267" s="701"/>
      <c r="CL267" s="701"/>
      <c r="CM267" s="701"/>
      <c r="CN267" s="701"/>
      <c r="CO267" s="701"/>
      <c r="CP267" s="701"/>
      <c r="CQ267" s="701"/>
      <c r="CR267" s="701"/>
      <c r="CS267" s="701"/>
      <c r="CT267" s="701"/>
      <c r="CU267" s="701"/>
      <c r="CV267" s="701"/>
      <c r="CW267" s="701"/>
      <c r="CX267" s="701"/>
      <c r="CY267" s="701"/>
      <c r="CZ267" s="701"/>
      <c r="DA267" s="701"/>
      <c r="DB267" s="701"/>
      <c r="DC267" s="701"/>
      <c r="DD267" s="701"/>
      <c r="DE267" s="701"/>
      <c r="DF267" s="701"/>
      <c r="DG267" s="701"/>
      <c r="DH267" s="701"/>
      <c r="DI267" s="701"/>
      <c r="DJ267" s="701"/>
      <c r="DK267" s="701"/>
      <c r="DL267" s="701"/>
      <c r="DM267" s="701"/>
      <c r="DN267" s="701"/>
      <c r="DO267" s="701"/>
      <c r="DP267" s="701"/>
      <c r="DQ267" s="701"/>
    </row>
    <row r="268" spans="1:121" s="411" customFormat="1">
      <c r="A268" s="375"/>
      <c r="B268" s="375"/>
      <c r="G268" s="376"/>
      <c r="H268" s="376"/>
      <c r="I268" s="376"/>
      <c r="J268" s="376"/>
      <c r="K268" s="376"/>
      <c r="L268" s="376"/>
      <c r="M268" s="376"/>
      <c r="N268" s="376"/>
      <c r="O268" s="376"/>
      <c r="P268" s="376"/>
      <c r="Q268" s="376"/>
      <c r="R268" s="376"/>
      <c r="S268" s="376"/>
      <c r="T268" s="376"/>
      <c r="V268" s="703"/>
      <c r="W268" s="704"/>
      <c r="X268" s="701"/>
      <c r="Y268" s="701"/>
      <c r="Z268" s="701"/>
      <c r="AA268" s="701"/>
      <c r="AB268" s="701"/>
      <c r="AC268" s="701"/>
      <c r="AD268" s="701"/>
      <c r="AE268" s="701"/>
      <c r="AF268" s="701"/>
      <c r="AG268" s="701"/>
      <c r="AH268" s="701"/>
      <c r="AI268" s="701"/>
      <c r="AJ268" s="701"/>
      <c r="AK268" s="701"/>
      <c r="AL268" s="701"/>
      <c r="AM268" s="701"/>
      <c r="AN268" s="701"/>
      <c r="AO268" s="701"/>
      <c r="AP268" s="701"/>
      <c r="AQ268" s="701"/>
      <c r="AR268" s="701"/>
      <c r="AS268" s="701"/>
      <c r="AT268" s="701"/>
      <c r="AU268" s="701"/>
      <c r="AV268" s="701"/>
      <c r="AW268" s="701"/>
      <c r="AX268" s="701"/>
      <c r="AY268" s="701"/>
      <c r="AZ268" s="701"/>
      <c r="BA268" s="701"/>
      <c r="BB268" s="701"/>
      <c r="BC268" s="701"/>
      <c r="BD268" s="701"/>
      <c r="BE268" s="701"/>
      <c r="BF268" s="701"/>
      <c r="BG268" s="701"/>
      <c r="BH268" s="701"/>
      <c r="BI268" s="701"/>
      <c r="BJ268" s="701"/>
      <c r="BK268" s="701"/>
      <c r="BL268" s="701"/>
      <c r="BM268" s="701"/>
      <c r="BN268" s="701"/>
      <c r="BO268" s="701"/>
      <c r="BP268" s="701"/>
      <c r="BQ268" s="701"/>
      <c r="BR268" s="701"/>
      <c r="BS268" s="701"/>
      <c r="BT268" s="701"/>
      <c r="BU268" s="701"/>
      <c r="BV268" s="701"/>
      <c r="BW268" s="701"/>
      <c r="BX268" s="701"/>
      <c r="BY268" s="701"/>
      <c r="BZ268" s="701"/>
      <c r="CA268" s="701"/>
      <c r="CB268" s="701"/>
      <c r="CC268" s="701"/>
      <c r="CD268" s="701"/>
      <c r="CE268" s="701"/>
      <c r="CF268" s="701"/>
      <c r="CG268" s="701"/>
      <c r="CH268" s="701"/>
      <c r="CI268" s="701"/>
      <c r="CJ268" s="701"/>
      <c r="CK268" s="701"/>
      <c r="CL268" s="701"/>
      <c r="CM268" s="701"/>
      <c r="CN268" s="701"/>
      <c r="CO268" s="701"/>
      <c r="CP268" s="701"/>
      <c r="CQ268" s="701"/>
      <c r="CR268" s="701"/>
      <c r="CS268" s="701"/>
      <c r="CT268" s="701"/>
      <c r="CU268" s="701"/>
      <c r="CV268" s="701"/>
      <c r="CW268" s="701"/>
      <c r="CX268" s="701"/>
      <c r="CY268" s="701"/>
      <c r="CZ268" s="701"/>
      <c r="DA268" s="701"/>
      <c r="DB268" s="701"/>
      <c r="DC268" s="701"/>
      <c r="DD268" s="701"/>
      <c r="DE268" s="701"/>
      <c r="DF268" s="701"/>
      <c r="DG268" s="701"/>
      <c r="DH268" s="701"/>
      <c r="DI268" s="701"/>
      <c r="DJ268" s="701"/>
      <c r="DK268" s="701"/>
      <c r="DL268" s="701"/>
      <c r="DM268" s="701"/>
      <c r="DN268" s="701"/>
      <c r="DO268" s="701"/>
      <c r="DP268" s="701"/>
      <c r="DQ268" s="701"/>
    </row>
    <row r="269" spans="1:121" s="411" customFormat="1">
      <c r="A269" s="375"/>
      <c r="B269" s="375"/>
      <c r="G269" s="376"/>
      <c r="H269" s="376"/>
      <c r="I269" s="376"/>
      <c r="J269" s="376"/>
      <c r="K269" s="376"/>
      <c r="L269" s="376"/>
      <c r="M269" s="376"/>
      <c r="N269" s="376"/>
      <c r="O269" s="376"/>
      <c r="P269" s="376"/>
      <c r="Q269" s="376"/>
      <c r="R269" s="376"/>
      <c r="S269" s="376"/>
      <c r="T269" s="376"/>
      <c r="V269" s="703"/>
      <c r="W269" s="704"/>
      <c r="X269" s="701"/>
      <c r="Y269" s="701"/>
      <c r="Z269" s="701"/>
      <c r="AA269" s="701"/>
      <c r="AB269" s="701"/>
      <c r="AC269" s="701"/>
      <c r="AD269" s="701"/>
      <c r="AE269" s="701"/>
      <c r="AF269" s="701"/>
      <c r="AG269" s="701"/>
      <c r="AH269" s="701"/>
      <c r="AI269" s="701"/>
      <c r="AJ269" s="701"/>
      <c r="AK269" s="701"/>
      <c r="AL269" s="701"/>
      <c r="AM269" s="701"/>
      <c r="AN269" s="701"/>
      <c r="AO269" s="701"/>
      <c r="AP269" s="701"/>
      <c r="AQ269" s="701"/>
      <c r="AR269" s="701"/>
      <c r="AS269" s="701"/>
      <c r="AT269" s="701"/>
      <c r="AU269" s="701"/>
      <c r="AV269" s="701"/>
      <c r="AW269" s="701"/>
      <c r="AX269" s="701"/>
      <c r="AY269" s="701"/>
      <c r="AZ269" s="701"/>
      <c r="BA269" s="701"/>
      <c r="BB269" s="701"/>
      <c r="BC269" s="701"/>
      <c r="BD269" s="701"/>
      <c r="BE269" s="701"/>
      <c r="BF269" s="701"/>
      <c r="BG269" s="701"/>
      <c r="BH269" s="701"/>
      <c r="BI269" s="701"/>
      <c r="BJ269" s="701"/>
      <c r="BK269" s="701"/>
      <c r="BL269" s="701"/>
      <c r="BM269" s="701"/>
      <c r="BN269" s="701"/>
      <c r="BO269" s="701"/>
      <c r="BP269" s="701"/>
      <c r="BQ269" s="701"/>
      <c r="BR269" s="701"/>
      <c r="BS269" s="701"/>
      <c r="BT269" s="701"/>
      <c r="BU269" s="701"/>
      <c r="BV269" s="701"/>
      <c r="BW269" s="701"/>
      <c r="BX269" s="701"/>
      <c r="BY269" s="701"/>
      <c r="BZ269" s="701"/>
      <c r="CA269" s="701"/>
      <c r="CB269" s="701"/>
      <c r="CC269" s="701"/>
      <c r="CD269" s="701"/>
      <c r="CE269" s="701"/>
      <c r="CF269" s="701"/>
      <c r="CG269" s="701"/>
      <c r="CH269" s="701"/>
      <c r="CI269" s="701"/>
      <c r="CJ269" s="701"/>
      <c r="CK269" s="701"/>
      <c r="CL269" s="701"/>
      <c r="CM269" s="701"/>
      <c r="CN269" s="701"/>
      <c r="CO269" s="701"/>
      <c r="CP269" s="701"/>
      <c r="CQ269" s="701"/>
      <c r="CR269" s="701"/>
      <c r="CS269" s="701"/>
      <c r="CT269" s="701"/>
      <c r="CU269" s="701"/>
      <c r="CV269" s="701"/>
      <c r="CW269" s="701"/>
      <c r="CX269" s="701"/>
      <c r="CY269" s="701"/>
      <c r="CZ269" s="701"/>
      <c r="DA269" s="701"/>
      <c r="DB269" s="701"/>
      <c r="DC269" s="701"/>
      <c r="DD269" s="701"/>
      <c r="DE269" s="701"/>
      <c r="DF269" s="701"/>
      <c r="DG269" s="701"/>
      <c r="DH269" s="701"/>
      <c r="DI269" s="701"/>
      <c r="DJ269" s="701"/>
      <c r="DK269" s="701"/>
      <c r="DL269" s="701"/>
      <c r="DM269" s="701"/>
      <c r="DN269" s="701"/>
      <c r="DO269" s="701"/>
      <c r="DP269" s="701"/>
      <c r="DQ269" s="701"/>
    </row>
    <row r="270" spans="1:121" s="411" customFormat="1">
      <c r="A270" s="375"/>
      <c r="B270" s="375"/>
      <c r="G270" s="376"/>
      <c r="H270" s="376"/>
      <c r="I270" s="376"/>
      <c r="J270" s="376"/>
      <c r="K270" s="376"/>
      <c r="L270" s="376"/>
      <c r="M270" s="376"/>
      <c r="N270" s="376"/>
      <c r="O270" s="376"/>
      <c r="P270" s="376"/>
      <c r="Q270" s="376"/>
      <c r="R270" s="376"/>
      <c r="S270" s="376"/>
      <c r="T270" s="376"/>
      <c r="V270" s="703"/>
      <c r="W270" s="704"/>
      <c r="X270" s="701"/>
      <c r="Y270" s="701"/>
      <c r="Z270" s="701"/>
      <c r="AA270" s="701"/>
      <c r="AB270" s="701"/>
      <c r="AC270" s="701"/>
      <c r="AD270" s="701"/>
      <c r="AE270" s="701"/>
      <c r="AF270" s="701"/>
      <c r="AG270" s="701"/>
      <c r="AH270" s="701"/>
      <c r="AI270" s="701"/>
      <c r="AJ270" s="701"/>
      <c r="AK270" s="701"/>
      <c r="AL270" s="701"/>
      <c r="AM270" s="701"/>
      <c r="AN270" s="701"/>
      <c r="AO270" s="701"/>
      <c r="AP270" s="701"/>
      <c r="AQ270" s="701"/>
      <c r="AR270" s="701"/>
      <c r="AS270" s="701"/>
      <c r="AT270" s="701"/>
      <c r="AU270" s="701"/>
      <c r="AV270" s="701"/>
      <c r="AW270" s="701"/>
      <c r="AX270" s="701"/>
      <c r="AY270" s="701"/>
      <c r="AZ270" s="701"/>
      <c r="BA270" s="701"/>
      <c r="BB270" s="701"/>
      <c r="BC270" s="701"/>
      <c r="BD270" s="701"/>
      <c r="BE270" s="701"/>
      <c r="BF270" s="701"/>
      <c r="BG270" s="701"/>
      <c r="BH270" s="701"/>
      <c r="BI270" s="701"/>
      <c r="BJ270" s="701"/>
      <c r="BK270" s="701"/>
      <c r="BL270" s="701"/>
      <c r="BM270" s="701"/>
      <c r="BN270" s="701"/>
      <c r="BO270" s="701"/>
      <c r="BP270" s="701"/>
      <c r="BQ270" s="701"/>
      <c r="BR270" s="701"/>
      <c r="BS270" s="701"/>
      <c r="BT270" s="701"/>
      <c r="BU270" s="701"/>
      <c r="BV270" s="701"/>
      <c r="BW270" s="701"/>
      <c r="BX270" s="701"/>
      <c r="BY270" s="701"/>
      <c r="BZ270" s="701"/>
      <c r="CA270" s="701"/>
      <c r="CB270" s="701"/>
      <c r="CC270" s="701"/>
      <c r="CD270" s="701"/>
      <c r="CE270" s="701"/>
      <c r="CF270" s="701"/>
      <c r="CG270" s="701"/>
      <c r="CH270" s="701"/>
      <c r="CI270" s="701"/>
      <c r="CJ270" s="701"/>
      <c r="CK270" s="701"/>
      <c r="CL270" s="701"/>
      <c r="CM270" s="701"/>
      <c r="CN270" s="701"/>
      <c r="CO270" s="701"/>
      <c r="CP270" s="701"/>
      <c r="CQ270" s="701"/>
      <c r="CR270" s="701"/>
      <c r="CS270" s="701"/>
      <c r="CT270" s="701"/>
      <c r="CU270" s="701"/>
      <c r="CV270" s="701"/>
      <c r="CW270" s="701"/>
      <c r="CX270" s="701"/>
      <c r="CY270" s="701"/>
      <c r="CZ270" s="701"/>
      <c r="DA270" s="701"/>
      <c r="DB270" s="701"/>
      <c r="DC270" s="701"/>
      <c r="DD270" s="701"/>
      <c r="DE270" s="701"/>
      <c r="DF270" s="701"/>
      <c r="DG270" s="701"/>
      <c r="DH270" s="701"/>
      <c r="DI270" s="701"/>
      <c r="DJ270" s="701"/>
      <c r="DK270" s="701"/>
      <c r="DL270" s="701"/>
      <c r="DM270" s="701"/>
      <c r="DN270" s="701"/>
      <c r="DO270" s="701"/>
      <c r="DP270" s="701"/>
      <c r="DQ270" s="701"/>
    </row>
    <row r="271" spans="1:121" s="411" customFormat="1">
      <c r="A271" s="375"/>
      <c r="B271" s="375"/>
      <c r="G271" s="376"/>
      <c r="H271" s="376"/>
      <c r="I271" s="376"/>
      <c r="J271" s="376"/>
      <c r="K271" s="376"/>
      <c r="L271" s="376"/>
      <c r="M271" s="376"/>
      <c r="N271" s="376"/>
      <c r="O271" s="376"/>
      <c r="P271" s="376"/>
      <c r="Q271" s="376"/>
      <c r="R271" s="376"/>
      <c r="S271" s="376"/>
      <c r="T271" s="376"/>
      <c r="V271" s="703"/>
      <c r="W271" s="704"/>
      <c r="X271" s="701"/>
      <c r="Y271" s="701"/>
      <c r="Z271" s="701"/>
      <c r="AA271" s="701"/>
      <c r="AB271" s="701"/>
      <c r="AC271" s="701"/>
      <c r="AD271" s="701"/>
      <c r="AE271" s="701"/>
      <c r="AF271" s="701"/>
      <c r="AG271" s="701"/>
      <c r="AH271" s="701"/>
      <c r="AI271" s="701"/>
      <c r="AJ271" s="701"/>
      <c r="AK271" s="701"/>
      <c r="AL271" s="701"/>
      <c r="AM271" s="701"/>
      <c r="AN271" s="701"/>
      <c r="AO271" s="701"/>
      <c r="AP271" s="701"/>
      <c r="AQ271" s="701"/>
      <c r="AR271" s="701"/>
      <c r="AS271" s="701"/>
      <c r="AT271" s="701"/>
      <c r="AU271" s="701"/>
      <c r="AV271" s="701"/>
      <c r="AW271" s="701"/>
      <c r="AX271" s="701"/>
      <c r="AY271" s="701"/>
      <c r="AZ271" s="701"/>
      <c r="BA271" s="701"/>
      <c r="BB271" s="701"/>
      <c r="BC271" s="701"/>
      <c r="BD271" s="701"/>
      <c r="BE271" s="701"/>
      <c r="BF271" s="701"/>
      <c r="BG271" s="701"/>
      <c r="BH271" s="701"/>
      <c r="BI271" s="701"/>
      <c r="BJ271" s="701"/>
      <c r="BK271" s="701"/>
      <c r="BL271" s="701"/>
      <c r="BM271" s="701"/>
      <c r="BN271" s="701"/>
      <c r="BO271" s="701"/>
      <c r="BP271" s="701"/>
      <c r="BQ271" s="701"/>
      <c r="BR271" s="701"/>
      <c r="BS271" s="701"/>
      <c r="BT271" s="701"/>
      <c r="BU271" s="701"/>
      <c r="BV271" s="701"/>
      <c r="BW271" s="701"/>
      <c r="BX271" s="701"/>
      <c r="BY271" s="701"/>
      <c r="BZ271" s="701"/>
      <c r="CA271" s="701"/>
      <c r="CB271" s="701"/>
      <c r="CC271" s="701"/>
      <c r="CD271" s="701"/>
      <c r="CE271" s="701"/>
      <c r="CF271" s="701"/>
      <c r="CG271" s="701"/>
      <c r="CH271" s="701"/>
      <c r="CI271" s="701"/>
      <c r="CJ271" s="701"/>
      <c r="CK271" s="701"/>
      <c r="CL271" s="701"/>
      <c r="CM271" s="701"/>
      <c r="CN271" s="701"/>
      <c r="CO271" s="701"/>
      <c r="CP271" s="701"/>
      <c r="CQ271" s="701"/>
      <c r="CR271" s="701"/>
      <c r="CS271" s="701"/>
      <c r="CT271" s="701"/>
      <c r="CU271" s="701"/>
      <c r="CV271" s="701"/>
      <c r="CW271" s="701"/>
      <c r="CX271" s="701"/>
      <c r="CY271" s="701"/>
      <c r="CZ271" s="701"/>
      <c r="DA271" s="701"/>
      <c r="DB271" s="701"/>
      <c r="DC271" s="701"/>
      <c r="DD271" s="701"/>
      <c r="DE271" s="701"/>
      <c r="DF271" s="701"/>
      <c r="DG271" s="701"/>
      <c r="DH271" s="701"/>
      <c r="DI271" s="701"/>
      <c r="DJ271" s="701"/>
      <c r="DK271" s="701"/>
      <c r="DL271" s="701"/>
      <c r="DM271" s="701"/>
      <c r="DN271" s="701"/>
      <c r="DO271" s="701"/>
      <c r="DP271" s="701"/>
      <c r="DQ271" s="701"/>
    </row>
    <row r="272" spans="1:121" s="411" customFormat="1">
      <c r="A272" s="375"/>
      <c r="B272" s="375"/>
      <c r="G272" s="376"/>
      <c r="H272" s="376"/>
      <c r="I272" s="376"/>
      <c r="J272" s="376"/>
      <c r="K272" s="376"/>
      <c r="L272" s="376"/>
      <c r="M272" s="376"/>
      <c r="N272" s="376"/>
      <c r="O272" s="376"/>
      <c r="P272" s="376"/>
      <c r="Q272" s="376"/>
      <c r="R272" s="376"/>
      <c r="S272" s="376"/>
      <c r="T272" s="376"/>
      <c r="V272" s="703"/>
      <c r="W272" s="704"/>
      <c r="X272" s="701"/>
      <c r="Y272" s="701"/>
      <c r="Z272" s="701"/>
      <c r="AA272" s="701"/>
      <c r="AB272" s="701"/>
      <c r="AC272" s="701"/>
      <c r="AD272" s="701"/>
      <c r="AE272" s="701"/>
      <c r="AF272" s="701"/>
      <c r="AG272" s="701"/>
      <c r="AH272" s="701"/>
      <c r="AI272" s="701"/>
      <c r="AJ272" s="701"/>
      <c r="AK272" s="701"/>
      <c r="AL272" s="701"/>
      <c r="AM272" s="701"/>
      <c r="AN272" s="701"/>
      <c r="AO272" s="701"/>
      <c r="AP272" s="701"/>
      <c r="AQ272" s="701"/>
      <c r="AR272" s="701"/>
      <c r="AS272" s="701"/>
      <c r="AT272" s="701"/>
      <c r="AU272" s="701"/>
      <c r="AV272" s="701"/>
      <c r="AW272" s="701"/>
      <c r="AX272" s="701"/>
      <c r="AY272" s="701"/>
      <c r="AZ272" s="701"/>
      <c r="BA272" s="701"/>
      <c r="BB272" s="701"/>
      <c r="BC272" s="701"/>
      <c r="BD272" s="701"/>
      <c r="BE272" s="701"/>
      <c r="BF272" s="701"/>
      <c r="BG272" s="701"/>
      <c r="BH272" s="701"/>
      <c r="BI272" s="701"/>
      <c r="BJ272" s="701"/>
      <c r="BK272" s="701"/>
      <c r="BL272" s="701"/>
      <c r="BM272" s="701"/>
      <c r="BN272" s="701"/>
      <c r="BO272" s="701"/>
      <c r="BP272" s="701"/>
      <c r="BQ272" s="701"/>
      <c r="BR272" s="701"/>
      <c r="BS272" s="701"/>
      <c r="BT272" s="701"/>
      <c r="BU272" s="701"/>
      <c r="BV272" s="701"/>
      <c r="BW272" s="701"/>
      <c r="BX272" s="701"/>
      <c r="BY272" s="701"/>
      <c r="BZ272" s="701"/>
      <c r="CA272" s="701"/>
      <c r="CB272" s="701"/>
      <c r="CC272" s="701"/>
      <c r="CD272" s="701"/>
      <c r="CE272" s="701"/>
      <c r="CF272" s="701"/>
      <c r="CG272" s="701"/>
      <c r="CH272" s="701"/>
      <c r="CI272" s="701"/>
      <c r="CJ272" s="701"/>
      <c r="CK272" s="701"/>
      <c r="CL272" s="701"/>
      <c r="CM272" s="701"/>
      <c r="CN272" s="701"/>
      <c r="CO272" s="701"/>
      <c r="CP272" s="701"/>
      <c r="CQ272" s="701"/>
      <c r="CR272" s="701"/>
      <c r="CS272" s="701"/>
      <c r="CT272" s="701"/>
      <c r="CU272" s="701"/>
      <c r="CV272" s="701"/>
      <c r="CW272" s="701"/>
      <c r="CX272" s="701"/>
      <c r="CY272" s="701"/>
      <c r="CZ272" s="701"/>
      <c r="DA272" s="701"/>
      <c r="DB272" s="701"/>
      <c r="DC272" s="701"/>
      <c r="DD272" s="701"/>
      <c r="DE272" s="701"/>
      <c r="DF272" s="701"/>
      <c r="DG272" s="701"/>
      <c r="DH272" s="701"/>
      <c r="DI272" s="701"/>
      <c r="DJ272" s="701"/>
      <c r="DK272" s="701"/>
      <c r="DL272" s="701"/>
      <c r="DM272" s="701"/>
      <c r="DN272" s="701"/>
      <c r="DO272" s="701"/>
      <c r="DP272" s="701"/>
      <c r="DQ272" s="701"/>
    </row>
    <row r="273" spans="1:121" s="411" customFormat="1">
      <c r="A273" s="375"/>
      <c r="B273" s="375"/>
      <c r="G273" s="376"/>
      <c r="H273" s="376"/>
      <c r="I273" s="376"/>
      <c r="J273" s="376"/>
      <c r="K273" s="376"/>
      <c r="L273" s="376"/>
      <c r="M273" s="376"/>
      <c r="N273" s="376"/>
      <c r="O273" s="376"/>
      <c r="P273" s="376"/>
      <c r="Q273" s="376"/>
      <c r="R273" s="376"/>
      <c r="S273" s="376"/>
      <c r="T273" s="376"/>
      <c r="V273" s="703"/>
      <c r="W273" s="704"/>
      <c r="X273" s="701"/>
      <c r="Y273" s="701"/>
      <c r="Z273" s="701"/>
      <c r="AA273" s="701"/>
      <c r="AB273" s="701"/>
      <c r="AC273" s="701"/>
      <c r="AD273" s="701"/>
      <c r="AE273" s="701"/>
      <c r="AF273" s="701"/>
      <c r="AG273" s="701"/>
      <c r="AH273" s="701"/>
      <c r="AI273" s="701"/>
      <c r="AJ273" s="701"/>
      <c r="AK273" s="701"/>
      <c r="AL273" s="701"/>
      <c r="AM273" s="701"/>
      <c r="AN273" s="701"/>
      <c r="AO273" s="701"/>
      <c r="AP273" s="701"/>
      <c r="AQ273" s="701"/>
      <c r="AR273" s="701"/>
      <c r="AS273" s="701"/>
      <c r="AT273" s="701"/>
      <c r="AU273" s="701"/>
      <c r="AV273" s="701"/>
      <c r="AW273" s="701"/>
      <c r="AX273" s="701"/>
      <c r="AY273" s="701"/>
      <c r="AZ273" s="701"/>
      <c r="BA273" s="701"/>
      <c r="BB273" s="701"/>
      <c r="BC273" s="701"/>
      <c r="BD273" s="701"/>
      <c r="BE273" s="701"/>
      <c r="BF273" s="701"/>
      <c r="BG273" s="701"/>
      <c r="BH273" s="701"/>
      <c r="BI273" s="701"/>
      <c r="BJ273" s="701"/>
      <c r="BK273" s="701"/>
      <c r="BL273" s="701"/>
      <c r="BM273" s="701"/>
      <c r="BN273" s="701"/>
      <c r="BO273" s="701"/>
      <c r="BP273" s="701"/>
      <c r="BQ273" s="701"/>
      <c r="BR273" s="701"/>
      <c r="BS273" s="701"/>
      <c r="BT273" s="701"/>
      <c r="BU273" s="701"/>
      <c r="BV273" s="701"/>
      <c r="BW273" s="701"/>
      <c r="BX273" s="701"/>
      <c r="BY273" s="701"/>
      <c r="BZ273" s="701"/>
      <c r="CA273" s="701"/>
      <c r="CB273" s="701"/>
      <c r="CC273" s="701"/>
      <c r="CD273" s="701"/>
      <c r="CE273" s="701"/>
      <c r="CF273" s="701"/>
      <c r="CG273" s="701"/>
      <c r="CH273" s="701"/>
      <c r="CI273" s="701"/>
      <c r="CJ273" s="701"/>
      <c r="CK273" s="701"/>
      <c r="CL273" s="701"/>
      <c r="CM273" s="701"/>
      <c r="CN273" s="701"/>
      <c r="CO273" s="701"/>
      <c r="CP273" s="701"/>
      <c r="CQ273" s="701"/>
      <c r="CR273" s="701"/>
      <c r="CS273" s="701"/>
      <c r="CT273" s="701"/>
      <c r="CU273" s="701"/>
      <c r="CV273" s="701"/>
      <c r="CW273" s="701"/>
      <c r="CX273" s="701"/>
      <c r="CY273" s="701"/>
      <c r="CZ273" s="701"/>
      <c r="DA273" s="701"/>
      <c r="DB273" s="701"/>
      <c r="DC273" s="701"/>
      <c r="DD273" s="701"/>
      <c r="DE273" s="701"/>
      <c r="DF273" s="701"/>
      <c r="DG273" s="701"/>
      <c r="DH273" s="701"/>
      <c r="DI273" s="701"/>
      <c r="DJ273" s="701"/>
      <c r="DK273" s="701"/>
      <c r="DL273" s="701"/>
      <c r="DM273" s="701"/>
      <c r="DN273" s="701"/>
      <c r="DO273" s="701"/>
      <c r="DP273" s="701"/>
      <c r="DQ273" s="701"/>
    </row>
    <row r="274" spans="1:121" s="411" customFormat="1">
      <c r="A274" s="375"/>
      <c r="B274" s="375"/>
      <c r="G274" s="376"/>
      <c r="H274" s="376"/>
      <c r="I274" s="376"/>
      <c r="J274" s="376"/>
      <c r="K274" s="376"/>
      <c r="L274" s="376"/>
      <c r="M274" s="376"/>
      <c r="N274" s="376"/>
      <c r="O274" s="376"/>
      <c r="P274" s="376"/>
      <c r="Q274" s="376"/>
      <c r="R274" s="376"/>
      <c r="S274" s="376"/>
      <c r="T274" s="376"/>
      <c r="V274" s="703"/>
      <c r="W274" s="704"/>
      <c r="X274" s="701"/>
      <c r="Y274" s="701"/>
      <c r="Z274" s="701"/>
      <c r="AA274" s="701"/>
      <c r="AB274" s="701"/>
      <c r="AC274" s="701"/>
      <c r="AD274" s="701"/>
      <c r="AE274" s="701"/>
      <c r="AF274" s="701"/>
      <c r="AG274" s="701"/>
      <c r="AH274" s="701"/>
      <c r="AI274" s="701"/>
      <c r="AJ274" s="701"/>
      <c r="AK274" s="701"/>
      <c r="AL274" s="701"/>
      <c r="AM274" s="701"/>
      <c r="AN274" s="701"/>
      <c r="AO274" s="701"/>
      <c r="AP274" s="701"/>
      <c r="AQ274" s="701"/>
      <c r="AR274" s="701"/>
      <c r="AS274" s="701"/>
      <c r="AT274" s="701"/>
      <c r="AU274" s="701"/>
      <c r="AV274" s="701"/>
      <c r="AW274" s="701"/>
      <c r="AX274" s="701"/>
      <c r="AY274" s="701"/>
      <c r="AZ274" s="701"/>
      <c r="BA274" s="701"/>
      <c r="BB274" s="701"/>
      <c r="BC274" s="701"/>
      <c r="BD274" s="701"/>
      <c r="BE274" s="701"/>
      <c r="BF274" s="701"/>
      <c r="BG274" s="701"/>
      <c r="BH274" s="701"/>
      <c r="BI274" s="701"/>
      <c r="BJ274" s="701"/>
      <c r="BK274" s="701"/>
      <c r="BL274" s="701"/>
      <c r="BM274" s="701"/>
      <c r="BN274" s="701"/>
      <c r="BO274" s="701"/>
      <c r="BP274" s="701"/>
      <c r="BQ274" s="701"/>
      <c r="BR274" s="701"/>
      <c r="BS274" s="701"/>
      <c r="BT274" s="701"/>
      <c r="BU274" s="701"/>
      <c r="BV274" s="701"/>
      <c r="BW274" s="701"/>
      <c r="BX274" s="701"/>
      <c r="BY274" s="701"/>
      <c r="BZ274" s="701"/>
      <c r="CA274" s="701"/>
      <c r="CB274" s="701"/>
      <c r="CC274" s="701"/>
      <c r="CD274" s="701"/>
      <c r="CE274" s="701"/>
      <c r="CF274" s="701"/>
      <c r="CG274" s="701"/>
      <c r="CH274" s="701"/>
      <c r="CI274" s="701"/>
      <c r="CJ274" s="701"/>
      <c r="CK274" s="701"/>
      <c r="CL274" s="701"/>
      <c r="CM274" s="701"/>
      <c r="CN274" s="701"/>
      <c r="CO274" s="701"/>
      <c r="CP274" s="701"/>
      <c r="CQ274" s="701"/>
      <c r="CR274" s="701"/>
      <c r="CS274" s="701"/>
      <c r="CT274" s="701"/>
      <c r="CU274" s="701"/>
      <c r="CV274" s="701"/>
      <c r="CW274" s="701"/>
      <c r="CX274" s="701"/>
      <c r="CY274" s="701"/>
      <c r="CZ274" s="701"/>
      <c r="DA274" s="701"/>
      <c r="DB274" s="701"/>
      <c r="DC274" s="701"/>
      <c r="DD274" s="701"/>
      <c r="DE274" s="701"/>
      <c r="DF274" s="701"/>
      <c r="DG274" s="701"/>
      <c r="DH274" s="701"/>
      <c r="DI274" s="701"/>
      <c r="DJ274" s="701"/>
      <c r="DK274" s="701"/>
      <c r="DL274" s="701"/>
      <c r="DM274" s="701"/>
      <c r="DN274" s="701"/>
      <c r="DO274" s="701"/>
      <c r="DP274" s="701"/>
      <c r="DQ274" s="701"/>
    </row>
    <row r="275" spans="1:121" s="411" customFormat="1">
      <c r="A275" s="375"/>
      <c r="B275" s="375"/>
      <c r="G275" s="376"/>
      <c r="H275" s="376"/>
      <c r="I275" s="376"/>
      <c r="J275" s="376"/>
      <c r="K275" s="376"/>
      <c r="L275" s="376"/>
      <c r="M275" s="376"/>
      <c r="N275" s="376"/>
      <c r="O275" s="376"/>
      <c r="P275" s="376"/>
      <c r="Q275" s="376"/>
      <c r="R275" s="376"/>
      <c r="S275" s="376"/>
      <c r="T275" s="376"/>
      <c r="V275" s="703"/>
      <c r="W275" s="704"/>
      <c r="X275" s="701"/>
      <c r="Y275" s="701"/>
      <c r="Z275" s="701"/>
      <c r="AA275" s="701"/>
      <c r="AB275" s="701"/>
      <c r="AC275" s="701"/>
      <c r="AD275" s="701"/>
      <c r="AE275" s="701"/>
      <c r="AF275" s="701"/>
      <c r="AG275" s="701"/>
      <c r="AH275" s="701"/>
      <c r="AI275" s="701"/>
      <c r="AJ275" s="701"/>
      <c r="AK275" s="701"/>
      <c r="AL275" s="701"/>
      <c r="AM275" s="701"/>
      <c r="AN275" s="701"/>
      <c r="AO275" s="701"/>
      <c r="AP275" s="701"/>
      <c r="AQ275" s="701"/>
      <c r="AR275" s="701"/>
      <c r="AS275" s="701"/>
      <c r="AT275" s="701"/>
      <c r="AU275" s="701"/>
      <c r="AV275" s="701"/>
      <c r="AW275" s="701"/>
      <c r="AX275" s="701"/>
      <c r="AY275" s="701"/>
      <c r="AZ275" s="701"/>
      <c r="BA275" s="701"/>
      <c r="BB275" s="701"/>
      <c r="BC275" s="701"/>
      <c r="BD275" s="701"/>
      <c r="BE275" s="701"/>
      <c r="BF275" s="701"/>
      <c r="BG275" s="701"/>
      <c r="BH275" s="701"/>
      <c r="BI275" s="701"/>
      <c r="BJ275" s="701"/>
      <c r="BK275" s="701"/>
      <c r="BL275" s="701"/>
      <c r="BM275" s="701"/>
      <c r="BN275" s="701"/>
      <c r="BO275" s="701"/>
      <c r="BP275" s="701"/>
      <c r="BQ275" s="701"/>
      <c r="BR275" s="701"/>
      <c r="BS275" s="701"/>
      <c r="BT275" s="701"/>
      <c r="BU275" s="701"/>
      <c r="BV275" s="701"/>
      <c r="BW275" s="701"/>
      <c r="BX275" s="701"/>
      <c r="BY275" s="701"/>
      <c r="BZ275" s="701"/>
      <c r="CA275" s="701"/>
      <c r="CB275" s="701"/>
      <c r="CC275" s="701"/>
      <c r="CD275" s="701"/>
      <c r="CE275" s="701"/>
      <c r="CF275" s="701"/>
      <c r="CG275" s="701"/>
      <c r="CH275" s="701"/>
      <c r="CI275" s="701"/>
      <c r="CJ275" s="701"/>
      <c r="CK275" s="701"/>
      <c r="CL275" s="701"/>
      <c r="CM275" s="701"/>
      <c r="CN275" s="701"/>
      <c r="CO275" s="701"/>
      <c r="CP275" s="701"/>
      <c r="CQ275" s="701"/>
      <c r="CR275" s="701"/>
      <c r="CS275" s="701"/>
      <c r="CT275" s="701"/>
      <c r="CU275" s="701"/>
      <c r="CV275" s="701"/>
      <c r="CW275" s="701"/>
      <c r="CX275" s="701"/>
      <c r="CY275" s="701"/>
      <c r="CZ275" s="701"/>
      <c r="DA275" s="701"/>
      <c r="DB275" s="701"/>
      <c r="DC275" s="701"/>
      <c r="DD275" s="701"/>
      <c r="DE275" s="701"/>
      <c r="DF275" s="701"/>
      <c r="DG275" s="701"/>
      <c r="DH275" s="701"/>
      <c r="DI275" s="701"/>
      <c r="DJ275" s="701"/>
      <c r="DK275" s="701"/>
      <c r="DL275" s="701"/>
      <c r="DM275" s="701"/>
      <c r="DN275" s="701"/>
      <c r="DO275" s="701"/>
      <c r="DP275" s="701"/>
      <c r="DQ275" s="701"/>
    </row>
    <row r="276" spans="1:121" s="411" customFormat="1">
      <c r="A276" s="375"/>
      <c r="B276" s="375"/>
      <c r="G276" s="376"/>
      <c r="H276" s="376"/>
      <c r="I276" s="376"/>
      <c r="J276" s="376"/>
      <c r="K276" s="376"/>
      <c r="L276" s="376"/>
      <c r="M276" s="376"/>
      <c r="N276" s="376"/>
      <c r="O276" s="376"/>
      <c r="P276" s="376"/>
      <c r="Q276" s="376"/>
      <c r="R276" s="376"/>
      <c r="S276" s="376"/>
      <c r="T276" s="376"/>
      <c r="V276" s="703"/>
      <c r="W276" s="704"/>
      <c r="X276" s="701"/>
      <c r="Y276" s="701"/>
      <c r="Z276" s="701"/>
      <c r="AA276" s="701"/>
      <c r="AB276" s="701"/>
      <c r="AC276" s="701"/>
      <c r="AD276" s="701"/>
      <c r="AE276" s="701"/>
      <c r="AF276" s="701"/>
      <c r="AG276" s="701"/>
      <c r="AH276" s="701"/>
      <c r="AI276" s="701"/>
      <c r="AJ276" s="701"/>
      <c r="AK276" s="701"/>
      <c r="AL276" s="701"/>
      <c r="AM276" s="701"/>
      <c r="AN276" s="701"/>
      <c r="AO276" s="701"/>
      <c r="AP276" s="701"/>
      <c r="AQ276" s="701"/>
      <c r="AR276" s="701"/>
      <c r="AS276" s="701"/>
      <c r="AT276" s="701"/>
      <c r="AU276" s="701"/>
      <c r="AV276" s="701"/>
      <c r="AW276" s="701"/>
      <c r="AX276" s="701"/>
      <c r="AY276" s="701"/>
      <c r="AZ276" s="701"/>
      <c r="BA276" s="701"/>
      <c r="BB276" s="701"/>
      <c r="BC276" s="701"/>
      <c r="BD276" s="701"/>
      <c r="BE276" s="701"/>
      <c r="BF276" s="701"/>
      <c r="BG276" s="701"/>
      <c r="BH276" s="701"/>
      <c r="BI276" s="701"/>
      <c r="BJ276" s="701"/>
      <c r="BK276" s="701"/>
      <c r="BL276" s="701"/>
      <c r="BM276" s="701"/>
      <c r="BN276" s="701"/>
      <c r="BO276" s="701"/>
      <c r="BP276" s="701"/>
      <c r="BQ276" s="701"/>
      <c r="BR276" s="701"/>
      <c r="BS276" s="701"/>
      <c r="BT276" s="701"/>
      <c r="BU276" s="701"/>
      <c r="BV276" s="701"/>
      <c r="BW276" s="701"/>
      <c r="BX276" s="701"/>
      <c r="BY276" s="701"/>
      <c r="BZ276" s="701"/>
      <c r="CA276" s="701"/>
      <c r="CB276" s="701"/>
      <c r="CC276" s="701"/>
      <c r="CD276" s="701"/>
      <c r="CE276" s="701"/>
      <c r="CF276" s="701"/>
      <c r="CG276" s="701"/>
      <c r="CH276" s="701"/>
      <c r="CI276" s="701"/>
      <c r="CJ276" s="701"/>
      <c r="CK276" s="701"/>
      <c r="CL276" s="701"/>
      <c r="CM276" s="701"/>
      <c r="CN276" s="701"/>
      <c r="CO276" s="701"/>
      <c r="CP276" s="701"/>
      <c r="CQ276" s="701"/>
      <c r="CR276" s="701"/>
      <c r="CS276" s="701"/>
      <c r="CT276" s="701"/>
      <c r="CU276" s="701"/>
      <c r="CV276" s="701"/>
      <c r="CW276" s="701"/>
      <c r="CX276" s="701"/>
      <c r="CY276" s="701"/>
      <c r="CZ276" s="701"/>
      <c r="DA276" s="701"/>
      <c r="DB276" s="701"/>
      <c r="DC276" s="701"/>
      <c r="DD276" s="701"/>
      <c r="DE276" s="701"/>
      <c r="DF276" s="701"/>
      <c r="DG276" s="701"/>
      <c r="DH276" s="701"/>
      <c r="DI276" s="701"/>
      <c r="DJ276" s="701"/>
      <c r="DK276" s="701"/>
      <c r="DL276" s="701"/>
      <c r="DM276" s="701"/>
      <c r="DN276" s="701"/>
      <c r="DO276" s="701"/>
      <c r="DP276" s="701"/>
      <c r="DQ276" s="701"/>
    </row>
    <row r="277" spans="1:121" s="411" customFormat="1">
      <c r="A277" s="375"/>
      <c r="B277" s="375"/>
      <c r="G277" s="376"/>
      <c r="H277" s="376"/>
      <c r="I277" s="376"/>
      <c r="J277" s="376"/>
      <c r="K277" s="376"/>
      <c r="L277" s="376"/>
      <c r="M277" s="376"/>
      <c r="N277" s="376"/>
      <c r="O277" s="376"/>
      <c r="P277" s="376"/>
      <c r="Q277" s="376"/>
      <c r="R277" s="376"/>
      <c r="S277" s="376"/>
      <c r="T277" s="376"/>
      <c r="V277" s="703"/>
      <c r="W277" s="704"/>
      <c r="X277" s="701"/>
      <c r="Y277" s="701"/>
      <c r="Z277" s="701"/>
      <c r="AA277" s="701"/>
      <c r="AB277" s="701"/>
      <c r="AC277" s="701"/>
      <c r="AD277" s="701"/>
      <c r="AE277" s="701"/>
      <c r="AF277" s="701"/>
      <c r="AG277" s="701"/>
      <c r="AH277" s="701"/>
      <c r="AI277" s="701"/>
      <c r="AJ277" s="701"/>
      <c r="AK277" s="701"/>
      <c r="AL277" s="701"/>
      <c r="AM277" s="701"/>
      <c r="AN277" s="701"/>
      <c r="AO277" s="701"/>
      <c r="AP277" s="701"/>
      <c r="AQ277" s="701"/>
      <c r="AR277" s="701"/>
      <c r="AS277" s="701"/>
      <c r="AT277" s="701"/>
      <c r="AU277" s="701"/>
      <c r="AV277" s="701"/>
      <c r="AW277" s="701"/>
      <c r="AX277" s="701"/>
      <c r="AY277" s="701"/>
      <c r="AZ277" s="701"/>
      <c r="BA277" s="701"/>
      <c r="BB277" s="701"/>
      <c r="BC277" s="701"/>
      <c r="BD277" s="701"/>
      <c r="BE277" s="701"/>
      <c r="BF277" s="701"/>
      <c r="BG277" s="701"/>
      <c r="BH277" s="701"/>
      <c r="BI277" s="701"/>
      <c r="BJ277" s="701"/>
      <c r="BK277" s="701"/>
      <c r="BL277" s="701"/>
      <c r="BM277" s="701"/>
      <c r="BN277" s="701"/>
      <c r="BO277" s="701"/>
      <c r="BP277" s="701"/>
      <c r="BQ277" s="701"/>
      <c r="BR277" s="701"/>
      <c r="BS277" s="701"/>
      <c r="BT277" s="701"/>
      <c r="BU277" s="701"/>
      <c r="BV277" s="701"/>
      <c r="BW277" s="701"/>
      <c r="BX277" s="701"/>
      <c r="BY277" s="701"/>
      <c r="BZ277" s="701"/>
      <c r="CA277" s="701"/>
      <c r="CB277" s="701"/>
      <c r="CC277" s="701"/>
      <c r="CD277" s="701"/>
      <c r="CE277" s="701"/>
      <c r="CF277" s="701"/>
      <c r="CG277" s="701"/>
      <c r="CH277" s="701"/>
      <c r="CI277" s="701"/>
      <c r="CJ277" s="701"/>
      <c r="CK277" s="701"/>
      <c r="CL277" s="701"/>
      <c r="CM277" s="701"/>
      <c r="CN277" s="701"/>
      <c r="CO277" s="701"/>
      <c r="CP277" s="701"/>
      <c r="CQ277" s="701"/>
      <c r="CR277" s="701"/>
      <c r="CS277" s="701"/>
      <c r="CT277" s="701"/>
      <c r="CU277" s="701"/>
      <c r="CV277" s="701"/>
      <c r="CW277" s="701"/>
      <c r="CX277" s="701"/>
      <c r="CY277" s="701"/>
      <c r="CZ277" s="701"/>
      <c r="DA277" s="701"/>
      <c r="DB277" s="701"/>
      <c r="DC277" s="701"/>
      <c r="DD277" s="701"/>
      <c r="DE277" s="701"/>
      <c r="DF277" s="701"/>
      <c r="DG277" s="701"/>
      <c r="DH277" s="701"/>
      <c r="DI277" s="701"/>
      <c r="DJ277" s="701"/>
      <c r="DK277" s="701"/>
      <c r="DL277" s="701"/>
      <c r="DM277" s="701"/>
      <c r="DN277" s="701"/>
      <c r="DO277" s="701"/>
      <c r="DP277" s="701"/>
      <c r="DQ277" s="701"/>
    </row>
    <row r="278" spans="1:121" s="411" customFormat="1">
      <c r="A278" s="375"/>
      <c r="B278" s="375"/>
      <c r="G278" s="376"/>
      <c r="H278" s="376"/>
      <c r="I278" s="376"/>
      <c r="J278" s="376"/>
      <c r="K278" s="376"/>
      <c r="L278" s="376"/>
      <c r="M278" s="376"/>
      <c r="N278" s="376"/>
      <c r="O278" s="376"/>
      <c r="P278" s="376"/>
      <c r="Q278" s="376"/>
      <c r="R278" s="376"/>
      <c r="S278" s="376"/>
      <c r="T278" s="376"/>
      <c r="V278" s="703"/>
      <c r="W278" s="704"/>
      <c r="X278" s="701"/>
      <c r="Y278" s="701"/>
      <c r="Z278" s="701"/>
      <c r="AA278" s="701"/>
      <c r="AB278" s="701"/>
      <c r="AC278" s="701"/>
      <c r="AD278" s="701"/>
      <c r="AE278" s="701"/>
      <c r="AF278" s="701"/>
      <c r="AG278" s="701"/>
      <c r="AH278" s="701"/>
      <c r="AI278" s="701"/>
      <c r="AJ278" s="701"/>
      <c r="AK278" s="701"/>
      <c r="AL278" s="701"/>
      <c r="AM278" s="701"/>
      <c r="AN278" s="701"/>
      <c r="AO278" s="701"/>
      <c r="AP278" s="701"/>
      <c r="AQ278" s="701"/>
      <c r="AR278" s="701"/>
      <c r="AS278" s="701"/>
      <c r="AT278" s="701"/>
      <c r="AU278" s="701"/>
      <c r="AV278" s="701"/>
      <c r="AW278" s="701"/>
      <c r="AX278" s="701"/>
      <c r="AY278" s="701"/>
      <c r="AZ278" s="701"/>
      <c r="BA278" s="701"/>
      <c r="BB278" s="701"/>
      <c r="BC278" s="701"/>
      <c r="BD278" s="701"/>
      <c r="BE278" s="701"/>
      <c r="BF278" s="701"/>
      <c r="BG278" s="701"/>
      <c r="BH278" s="701"/>
      <c r="BI278" s="701"/>
      <c r="BJ278" s="701"/>
      <c r="BK278" s="701"/>
      <c r="BL278" s="701"/>
      <c r="BM278" s="701"/>
      <c r="BN278" s="701"/>
      <c r="BO278" s="701"/>
      <c r="BP278" s="701"/>
      <c r="BQ278" s="701"/>
      <c r="BR278" s="701"/>
      <c r="BS278" s="701"/>
      <c r="BT278" s="701"/>
      <c r="BU278" s="701"/>
      <c r="BV278" s="701"/>
      <c r="BW278" s="701"/>
      <c r="BX278" s="701"/>
      <c r="BY278" s="701"/>
      <c r="BZ278" s="701"/>
      <c r="CA278" s="701"/>
      <c r="CB278" s="701"/>
      <c r="CC278" s="701"/>
      <c r="CD278" s="701"/>
      <c r="CE278" s="701"/>
      <c r="CF278" s="701"/>
      <c r="CG278" s="701"/>
      <c r="CH278" s="701"/>
      <c r="CI278" s="701"/>
      <c r="CJ278" s="701"/>
      <c r="CK278" s="701"/>
      <c r="CL278" s="701"/>
      <c r="CM278" s="701"/>
      <c r="CN278" s="701"/>
      <c r="CO278" s="701"/>
      <c r="CP278" s="701"/>
      <c r="CQ278" s="701"/>
      <c r="CR278" s="701"/>
      <c r="CS278" s="701"/>
      <c r="CT278" s="701"/>
      <c r="CU278" s="701"/>
      <c r="CV278" s="701"/>
      <c r="CW278" s="701"/>
      <c r="CX278" s="701"/>
      <c r="CY278" s="701"/>
      <c r="CZ278" s="701"/>
      <c r="DA278" s="701"/>
      <c r="DB278" s="701"/>
      <c r="DC278" s="701"/>
      <c r="DD278" s="701"/>
      <c r="DE278" s="701"/>
      <c r="DF278" s="701"/>
      <c r="DG278" s="701"/>
      <c r="DH278" s="701"/>
      <c r="DI278" s="701"/>
      <c r="DJ278" s="701"/>
      <c r="DK278" s="701"/>
      <c r="DL278" s="701"/>
      <c r="DM278" s="701"/>
      <c r="DN278" s="701"/>
      <c r="DO278" s="701"/>
      <c r="DP278" s="701"/>
      <c r="DQ278" s="701"/>
    </row>
    <row r="279" spans="1:121" s="411" customFormat="1">
      <c r="A279" s="375"/>
      <c r="B279" s="375"/>
      <c r="G279" s="376"/>
      <c r="H279" s="376"/>
      <c r="I279" s="376"/>
      <c r="J279" s="376"/>
      <c r="K279" s="376"/>
      <c r="L279" s="376"/>
      <c r="M279" s="376"/>
      <c r="N279" s="376"/>
      <c r="O279" s="376"/>
      <c r="P279" s="376"/>
      <c r="Q279" s="376"/>
      <c r="R279" s="376"/>
      <c r="S279" s="376"/>
      <c r="T279" s="376"/>
      <c r="V279" s="703"/>
      <c r="W279" s="704"/>
      <c r="X279" s="701"/>
      <c r="Y279" s="701"/>
      <c r="Z279" s="701"/>
      <c r="AA279" s="701"/>
      <c r="AB279" s="701"/>
      <c r="AC279" s="701"/>
      <c r="AD279" s="701"/>
      <c r="AE279" s="701"/>
      <c r="AF279" s="701"/>
      <c r="AG279" s="701"/>
      <c r="AH279" s="701"/>
      <c r="AI279" s="701"/>
      <c r="AJ279" s="701"/>
      <c r="AK279" s="701"/>
      <c r="AL279" s="701"/>
      <c r="AM279" s="701"/>
      <c r="AN279" s="701"/>
      <c r="AO279" s="701"/>
      <c r="AP279" s="701"/>
      <c r="AQ279" s="701"/>
      <c r="AR279" s="701"/>
      <c r="AS279" s="701"/>
      <c r="AT279" s="701"/>
      <c r="AU279" s="701"/>
      <c r="AV279" s="701"/>
      <c r="AW279" s="701"/>
      <c r="AX279" s="701"/>
      <c r="AY279" s="701"/>
      <c r="AZ279" s="701"/>
      <c r="BA279" s="701"/>
      <c r="BB279" s="701"/>
      <c r="BC279" s="701"/>
      <c r="BD279" s="701"/>
      <c r="BE279" s="701"/>
      <c r="BF279" s="701"/>
      <c r="BG279" s="701"/>
      <c r="BH279" s="701"/>
      <c r="BI279" s="701"/>
      <c r="BJ279" s="701"/>
      <c r="BK279" s="701"/>
      <c r="BL279" s="701"/>
      <c r="BM279" s="701"/>
      <c r="BN279" s="701"/>
      <c r="BO279" s="701"/>
      <c r="BP279" s="701"/>
      <c r="BQ279" s="701"/>
      <c r="BR279" s="701"/>
      <c r="BS279" s="701"/>
      <c r="BT279" s="701"/>
      <c r="BU279" s="701"/>
      <c r="BV279" s="701"/>
      <c r="BW279" s="701"/>
      <c r="BX279" s="701"/>
      <c r="BY279" s="701"/>
      <c r="BZ279" s="701"/>
      <c r="CA279" s="701"/>
      <c r="CB279" s="701"/>
      <c r="CC279" s="701"/>
      <c r="CD279" s="701"/>
      <c r="CE279" s="701"/>
      <c r="CF279" s="701"/>
      <c r="CG279" s="701"/>
      <c r="CH279" s="701"/>
      <c r="CI279" s="701"/>
      <c r="CJ279" s="701"/>
      <c r="CK279" s="701"/>
      <c r="CL279" s="701"/>
      <c r="CM279" s="701"/>
      <c r="CN279" s="701"/>
      <c r="CO279" s="701"/>
      <c r="CP279" s="701"/>
      <c r="CQ279" s="701"/>
      <c r="CR279" s="701"/>
      <c r="CS279" s="701"/>
      <c r="CT279" s="701"/>
      <c r="CU279" s="701"/>
      <c r="CV279" s="701"/>
      <c r="CW279" s="701"/>
      <c r="CX279" s="701"/>
      <c r="CY279" s="701"/>
      <c r="CZ279" s="701"/>
      <c r="DA279" s="701"/>
      <c r="DB279" s="701"/>
      <c r="DC279" s="701"/>
      <c r="DD279" s="701"/>
      <c r="DE279" s="701"/>
      <c r="DF279" s="701"/>
      <c r="DG279" s="701"/>
      <c r="DH279" s="701"/>
      <c r="DI279" s="701"/>
      <c r="DJ279" s="701"/>
      <c r="DK279" s="701"/>
      <c r="DL279" s="701"/>
      <c r="DM279" s="701"/>
      <c r="DN279" s="701"/>
      <c r="DO279" s="701"/>
      <c r="DP279" s="701"/>
      <c r="DQ279" s="701"/>
    </row>
    <row r="280" spans="1:121" s="411" customFormat="1">
      <c r="A280" s="375"/>
      <c r="B280" s="375"/>
      <c r="G280" s="376"/>
      <c r="H280" s="376"/>
      <c r="I280" s="376"/>
      <c r="J280" s="376"/>
      <c r="K280" s="376"/>
      <c r="L280" s="376"/>
      <c r="M280" s="376"/>
      <c r="N280" s="376"/>
      <c r="O280" s="376"/>
      <c r="P280" s="376"/>
      <c r="Q280" s="376"/>
      <c r="R280" s="376"/>
      <c r="S280" s="376"/>
      <c r="T280" s="376"/>
      <c r="V280" s="703"/>
      <c r="W280" s="704"/>
      <c r="X280" s="701"/>
      <c r="Y280" s="701"/>
      <c r="Z280" s="701"/>
      <c r="AA280" s="701"/>
      <c r="AB280" s="701"/>
      <c r="AC280" s="701"/>
      <c r="AD280" s="701"/>
      <c r="AE280" s="701"/>
      <c r="AF280" s="701"/>
      <c r="AG280" s="701"/>
      <c r="AH280" s="701"/>
      <c r="AI280" s="701"/>
      <c r="AJ280" s="701"/>
      <c r="AK280" s="701"/>
      <c r="AL280" s="701"/>
      <c r="AM280" s="701"/>
      <c r="AN280" s="701"/>
      <c r="AO280" s="701"/>
      <c r="AP280" s="701"/>
      <c r="AQ280" s="701"/>
      <c r="AR280" s="701"/>
      <c r="AS280" s="701"/>
      <c r="AT280" s="701"/>
      <c r="AU280" s="701"/>
      <c r="AV280" s="701"/>
      <c r="AW280" s="701"/>
      <c r="AX280" s="701"/>
      <c r="AY280" s="701"/>
      <c r="AZ280" s="701"/>
      <c r="BA280" s="701"/>
      <c r="BB280" s="701"/>
      <c r="BC280" s="701"/>
      <c r="BD280" s="701"/>
      <c r="BE280" s="701"/>
      <c r="BF280" s="701"/>
      <c r="BG280" s="701"/>
      <c r="BH280" s="701"/>
      <c r="BI280" s="701"/>
      <c r="BJ280" s="701"/>
      <c r="BK280" s="701"/>
      <c r="BL280" s="701"/>
      <c r="BM280" s="701"/>
      <c r="BN280" s="701"/>
      <c r="BO280" s="701"/>
      <c r="BP280" s="701"/>
      <c r="BQ280" s="701"/>
      <c r="BR280" s="701"/>
      <c r="BS280" s="701"/>
      <c r="BT280" s="701"/>
      <c r="BU280" s="701"/>
      <c r="BV280" s="701"/>
      <c r="BW280" s="701"/>
      <c r="BX280" s="701"/>
      <c r="BY280" s="701"/>
      <c r="BZ280" s="701"/>
      <c r="CA280" s="701"/>
      <c r="CB280" s="701"/>
      <c r="CC280" s="701"/>
      <c r="CD280" s="701"/>
      <c r="CE280" s="701"/>
      <c r="CF280" s="701"/>
      <c r="CG280" s="701"/>
      <c r="CH280" s="701"/>
      <c r="CI280" s="701"/>
      <c r="CJ280" s="701"/>
      <c r="CK280" s="701"/>
      <c r="CL280" s="701"/>
      <c r="CM280" s="701"/>
      <c r="CN280" s="701"/>
      <c r="CO280" s="701"/>
      <c r="CP280" s="701"/>
      <c r="CQ280" s="701"/>
      <c r="CR280" s="701"/>
      <c r="CS280" s="701"/>
      <c r="CT280" s="701"/>
      <c r="CU280" s="701"/>
      <c r="CV280" s="701"/>
      <c r="CW280" s="701"/>
      <c r="CX280" s="701"/>
      <c r="CY280" s="701"/>
      <c r="CZ280" s="701"/>
      <c r="DA280" s="701"/>
      <c r="DB280" s="701"/>
      <c r="DC280" s="701"/>
      <c r="DD280" s="701"/>
      <c r="DE280" s="701"/>
      <c r="DF280" s="701"/>
      <c r="DG280" s="701"/>
      <c r="DH280" s="701"/>
      <c r="DI280" s="701"/>
      <c r="DJ280" s="701"/>
      <c r="DK280" s="701"/>
      <c r="DL280" s="701"/>
      <c r="DM280" s="701"/>
      <c r="DN280" s="701"/>
      <c r="DO280" s="701"/>
      <c r="DP280" s="701"/>
      <c r="DQ280" s="701"/>
    </row>
    <row r="281" spans="1:121" s="411" customFormat="1">
      <c r="A281" s="375"/>
      <c r="B281" s="375"/>
      <c r="G281" s="376"/>
      <c r="H281" s="376"/>
      <c r="I281" s="376"/>
      <c r="J281" s="376"/>
      <c r="K281" s="376"/>
      <c r="L281" s="376"/>
      <c r="M281" s="376"/>
      <c r="N281" s="376"/>
      <c r="O281" s="376"/>
      <c r="P281" s="376"/>
      <c r="Q281" s="376"/>
      <c r="R281" s="376"/>
      <c r="S281" s="376"/>
      <c r="T281" s="376"/>
      <c r="V281" s="703"/>
      <c r="W281" s="704"/>
      <c r="X281" s="701"/>
      <c r="Y281" s="701"/>
      <c r="Z281" s="701"/>
      <c r="AA281" s="701"/>
      <c r="AB281" s="701"/>
      <c r="AC281" s="701"/>
      <c r="AD281" s="701"/>
      <c r="AE281" s="701"/>
      <c r="AF281" s="701"/>
      <c r="AG281" s="701"/>
      <c r="AH281" s="701"/>
      <c r="AI281" s="701"/>
      <c r="AJ281" s="701"/>
      <c r="AK281" s="701"/>
      <c r="AL281" s="701"/>
      <c r="AM281" s="701"/>
      <c r="AN281" s="701"/>
      <c r="AO281" s="701"/>
      <c r="AP281" s="701"/>
      <c r="AQ281" s="701"/>
      <c r="AR281" s="701"/>
      <c r="AS281" s="701"/>
      <c r="AT281" s="701"/>
      <c r="AU281" s="701"/>
      <c r="AV281" s="701"/>
      <c r="AW281" s="701"/>
      <c r="AX281" s="701"/>
      <c r="AY281" s="701"/>
      <c r="AZ281" s="701"/>
      <c r="BA281" s="701"/>
      <c r="BB281" s="701"/>
      <c r="BC281" s="701"/>
      <c r="BD281" s="701"/>
      <c r="BE281" s="701"/>
      <c r="BF281" s="701"/>
      <c r="BG281" s="701"/>
      <c r="BH281" s="701"/>
      <c r="BI281" s="701"/>
      <c r="BJ281" s="701"/>
      <c r="BK281" s="701"/>
      <c r="BL281" s="701"/>
      <c r="BM281" s="701"/>
      <c r="BN281" s="701"/>
      <c r="BO281" s="701"/>
      <c r="BP281" s="701"/>
      <c r="BQ281" s="701"/>
      <c r="BR281" s="701"/>
      <c r="BS281" s="701"/>
      <c r="BT281" s="701"/>
      <c r="BU281" s="701"/>
      <c r="BV281" s="701"/>
      <c r="BW281" s="701"/>
      <c r="BX281" s="701"/>
      <c r="BY281" s="701"/>
      <c r="BZ281" s="701"/>
      <c r="CA281" s="701"/>
      <c r="CB281" s="701"/>
      <c r="CC281" s="701"/>
      <c r="CD281" s="701"/>
      <c r="CE281" s="701"/>
      <c r="CF281" s="701"/>
      <c r="CG281" s="701"/>
      <c r="CH281" s="701"/>
      <c r="CI281" s="701"/>
      <c r="CJ281" s="701"/>
      <c r="CK281" s="701"/>
      <c r="CL281" s="701"/>
      <c r="CM281" s="701"/>
      <c r="CN281" s="701"/>
      <c r="CO281" s="701"/>
      <c r="CP281" s="701"/>
      <c r="CQ281" s="701"/>
      <c r="CR281" s="701"/>
      <c r="CS281" s="701"/>
      <c r="CT281" s="701"/>
      <c r="CU281" s="701"/>
      <c r="CV281" s="701"/>
      <c r="CW281" s="701"/>
      <c r="CX281" s="701"/>
      <c r="CY281" s="701"/>
      <c r="CZ281" s="701"/>
      <c r="DA281" s="701"/>
      <c r="DB281" s="701"/>
      <c r="DC281" s="701"/>
      <c r="DD281" s="701"/>
      <c r="DE281" s="701"/>
      <c r="DF281" s="701"/>
      <c r="DG281" s="701"/>
      <c r="DH281" s="701"/>
      <c r="DI281" s="701"/>
      <c r="DJ281" s="701"/>
      <c r="DK281" s="701"/>
      <c r="DL281" s="701"/>
      <c r="DM281" s="701"/>
      <c r="DN281" s="701"/>
      <c r="DO281" s="701"/>
      <c r="DP281" s="701"/>
      <c r="DQ281" s="701"/>
    </row>
    <row r="282" spans="1:121" s="411" customFormat="1">
      <c r="A282" s="375"/>
      <c r="B282" s="375"/>
      <c r="G282" s="376"/>
      <c r="H282" s="376"/>
      <c r="I282" s="376"/>
      <c r="J282" s="376"/>
      <c r="K282" s="376"/>
      <c r="L282" s="376"/>
      <c r="M282" s="376"/>
      <c r="N282" s="376"/>
      <c r="O282" s="376"/>
      <c r="P282" s="376"/>
      <c r="Q282" s="376"/>
      <c r="R282" s="376"/>
      <c r="S282" s="376"/>
      <c r="T282" s="376"/>
      <c r="V282" s="703"/>
      <c r="W282" s="704"/>
      <c r="X282" s="701"/>
      <c r="Y282" s="701"/>
      <c r="Z282" s="701"/>
      <c r="AA282" s="701"/>
      <c r="AB282" s="701"/>
      <c r="AC282" s="701"/>
      <c r="AD282" s="701"/>
      <c r="AE282" s="701"/>
      <c r="AF282" s="701"/>
      <c r="AG282" s="701"/>
      <c r="AH282" s="701"/>
      <c r="AI282" s="701"/>
      <c r="AJ282" s="701"/>
      <c r="AK282" s="701"/>
      <c r="AL282" s="701"/>
      <c r="AM282" s="701"/>
      <c r="AN282" s="701"/>
      <c r="AO282" s="701"/>
      <c r="AP282" s="701"/>
      <c r="AQ282" s="701"/>
      <c r="AR282" s="701"/>
      <c r="AS282" s="701"/>
      <c r="AT282" s="701"/>
      <c r="AU282" s="701"/>
      <c r="AV282" s="701"/>
      <c r="AW282" s="701"/>
      <c r="AX282" s="701"/>
      <c r="AY282" s="701"/>
      <c r="AZ282" s="701"/>
      <c r="BA282" s="701"/>
      <c r="BB282" s="701"/>
      <c r="BC282" s="701"/>
      <c r="BD282" s="701"/>
      <c r="BE282" s="701"/>
      <c r="BF282" s="701"/>
      <c r="BG282" s="701"/>
      <c r="BH282" s="701"/>
      <c r="BI282" s="701"/>
      <c r="BJ282" s="701"/>
      <c r="BK282" s="701"/>
      <c r="BL282" s="701"/>
      <c r="BM282" s="701"/>
      <c r="BN282" s="701"/>
      <c r="BO282" s="701"/>
      <c r="BP282" s="701"/>
      <c r="BQ282" s="701"/>
      <c r="BR282" s="701"/>
      <c r="BS282" s="701"/>
      <c r="BT282" s="701"/>
      <c r="BU282" s="701"/>
      <c r="BV282" s="701"/>
      <c r="BW282" s="701"/>
      <c r="BX282" s="701"/>
      <c r="BY282" s="701"/>
      <c r="BZ282" s="701"/>
      <c r="CA282" s="701"/>
      <c r="CB282" s="701"/>
      <c r="CC282" s="701"/>
      <c r="CD282" s="701"/>
      <c r="CE282" s="701"/>
      <c r="CF282" s="701"/>
      <c r="CG282" s="701"/>
      <c r="CH282" s="701"/>
      <c r="CI282" s="701"/>
      <c r="CJ282" s="701"/>
      <c r="CK282" s="701"/>
      <c r="CL282" s="701"/>
      <c r="CM282" s="701"/>
      <c r="CN282" s="701"/>
      <c r="CO282" s="701"/>
      <c r="CP282" s="701"/>
      <c r="CQ282" s="701"/>
      <c r="CR282" s="701"/>
      <c r="CS282" s="701"/>
      <c r="CT282" s="701"/>
      <c r="CU282" s="701"/>
      <c r="CV282" s="701"/>
      <c r="CW282" s="701"/>
      <c r="CX282" s="701"/>
      <c r="CY282" s="701"/>
      <c r="CZ282" s="701"/>
      <c r="DA282" s="701"/>
      <c r="DB282" s="701"/>
      <c r="DC282" s="701"/>
      <c r="DD282" s="701"/>
      <c r="DE282" s="701"/>
      <c r="DF282" s="701"/>
      <c r="DG282" s="701"/>
      <c r="DH282" s="701"/>
      <c r="DI282" s="701"/>
      <c r="DJ282" s="701"/>
      <c r="DK282" s="701"/>
      <c r="DL282" s="701"/>
      <c r="DM282" s="701"/>
      <c r="DN282" s="701"/>
      <c r="DO282" s="701"/>
      <c r="DP282" s="701"/>
      <c r="DQ282" s="701"/>
    </row>
    <row r="283" spans="1:121" s="411" customFormat="1">
      <c r="A283" s="375"/>
      <c r="B283" s="375"/>
      <c r="G283" s="376"/>
      <c r="H283" s="376"/>
      <c r="I283" s="376"/>
      <c r="J283" s="376"/>
      <c r="K283" s="376"/>
      <c r="L283" s="376"/>
      <c r="M283" s="376"/>
      <c r="N283" s="376"/>
      <c r="O283" s="376"/>
      <c r="P283" s="376"/>
      <c r="Q283" s="376"/>
      <c r="R283" s="376"/>
      <c r="S283" s="376"/>
      <c r="T283" s="376"/>
      <c r="V283" s="703"/>
      <c r="W283" s="704"/>
      <c r="X283" s="701"/>
      <c r="Y283" s="701"/>
      <c r="Z283" s="701"/>
      <c r="AA283" s="701"/>
      <c r="AB283" s="701"/>
      <c r="AC283" s="701"/>
      <c r="AD283" s="701"/>
      <c r="AE283" s="701"/>
      <c r="AF283" s="701"/>
      <c r="AG283" s="701"/>
      <c r="AH283" s="701"/>
      <c r="AI283" s="701"/>
      <c r="AJ283" s="701"/>
      <c r="AK283" s="701"/>
      <c r="AL283" s="701"/>
      <c r="AM283" s="701"/>
      <c r="AN283" s="701"/>
      <c r="AO283" s="701"/>
      <c r="AP283" s="701"/>
      <c r="AQ283" s="701"/>
      <c r="AR283" s="701"/>
      <c r="AS283" s="701"/>
      <c r="AT283" s="701"/>
      <c r="AU283" s="701"/>
      <c r="AV283" s="701"/>
      <c r="AW283" s="701"/>
      <c r="AX283" s="701"/>
      <c r="AY283" s="701"/>
      <c r="AZ283" s="701"/>
      <c r="BA283" s="701"/>
      <c r="BB283" s="701"/>
      <c r="BC283" s="701"/>
      <c r="BD283" s="701"/>
      <c r="BE283" s="701"/>
      <c r="BF283" s="701"/>
      <c r="BG283" s="701"/>
      <c r="BH283" s="701"/>
      <c r="BI283" s="701"/>
      <c r="BJ283" s="701"/>
      <c r="BK283" s="701"/>
      <c r="BL283" s="701"/>
      <c r="BM283" s="701"/>
      <c r="BN283" s="701"/>
      <c r="BO283" s="701"/>
      <c r="BP283" s="701"/>
      <c r="BQ283" s="701"/>
      <c r="BR283" s="701"/>
      <c r="BS283" s="701"/>
      <c r="BT283" s="701"/>
      <c r="BU283" s="701"/>
      <c r="BV283" s="701"/>
      <c r="BW283" s="701"/>
      <c r="BX283" s="701"/>
      <c r="BY283" s="701"/>
      <c r="BZ283" s="701"/>
      <c r="CA283" s="701"/>
      <c r="CB283" s="701"/>
      <c r="CC283" s="701"/>
      <c r="CD283" s="701"/>
      <c r="CE283" s="701"/>
      <c r="CF283" s="701"/>
      <c r="CG283" s="701"/>
      <c r="CH283" s="701"/>
      <c r="CI283" s="701"/>
      <c r="CJ283" s="701"/>
      <c r="CK283" s="701"/>
      <c r="CL283" s="701"/>
      <c r="CM283" s="701"/>
      <c r="CN283" s="701"/>
      <c r="CO283" s="701"/>
      <c r="CP283" s="701"/>
      <c r="CQ283" s="701"/>
      <c r="CR283" s="701"/>
      <c r="CS283" s="701"/>
      <c r="CT283" s="701"/>
      <c r="CU283" s="701"/>
      <c r="CV283" s="701"/>
      <c r="CW283" s="701"/>
      <c r="CX283" s="701"/>
      <c r="CY283" s="701"/>
      <c r="CZ283" s="701"/>
      <c r="DA283" s="701"/>
      <c r="DB283" s="701"/>
      <c r="DC283" s="701"/>
      <c r="DD283" s="701"/>
      <c r="DE283" s="701"/>
      <c r="DF283" s="701"/>
      <c r="DG283" s="701"/>
      <c r="DH283" s="701"/>
      <c r="DI283" s="701"/>
      <c r="DJ283" s="701"/>
      <c r="DK283" s="701"/>
      <c r="DL283" s="701"/>
      <c r="DM283" s="701"/>
      <c r="DN283" s="701"/>
      <c r="DO283" s="701"/>
      <c r="DP283" s="701"/>
      <c r="DQ283" s="701"/>
    </row>
    <row r="284" spans="1:121" s="411" customFormat="1">
      <c r="A284" s="375"/>
      <c r="B284" s="375"/>
      <c r="G284" s="376"/>
      <c r="H284" s="376"/>
      <c r="I284" s="376"/>
      <c r="J284" s="376"/>
      <c r="K284" s="376"/>
      <c r="L284" s="376"/>
      <c r="M284" s="376"/>
      <c r="N284" s="376"/>
      <c r="O284" s="376"/>
      <c r="P284" s="376"/>
      <c r="Q284" s="376"/>
      <c r="R284" s="376"/>
      <c r="S284" s="376"/>
      <c r="T284" s="376"/>
      <c r="V284" s="703"/>
      <c r="W284" s="704"/>
      <c r="X284" s="701"/>
      <c r="Y284" s="701"/>
      <c r="Z284" s="701"/>
      <c r="AA284" s="701"/>
      <c r="AB284" s="701"/>
      <c r="AC284" s="701"/>
      <c r="AD284" s="701"/>
      <c r="AE284" s="701"/>
      <c r="AF284" s="701"/>
      <c r="AG284" s="701"/>
      <c r="AH284" s="701"/>
      <c r="AI284" s="701"/>
      <c r="AJ284" s="701"/>
      <c r="AK284" s="701"/>
      <c r="AL284" s="701"/>
      <c r="AM284" s="701"/>
      <c r="AN284" s="701"/>
      <c r="AO284" s="701"/>
      <c r="AP284" s="701"/>
      <c r="AQ284" s="701"/>
      <c r="AR284" s="701"/>
      <c r="AS284" s="701"/>
      <c r="AT284" s="701"/>
      <c r="AU284" s="701"/>
      <c r="AV284" s="701"/>
      <c r="AW284" s="701"/>
      <c r="AX284" s="701"/>
      <c r="AY284" s="701"/>
      <c r="AZ284" s="701"/>
      <c r="BA284" s="701"/>
      <c r="BB284" s="701"/>
      <c r="BC284" s="701"/>
      <c r="BD284" s="701"/>
      <c r="BE284" s="701"/>
      <c r="BF284" s="701"/>
      <c r="BG284" s="701"/>
      <c r="BH284" s="701"/>
      <c r="BI284" s="701"/>
      <c r="BJ284" s="701"/>
      <c r="BK284" s="701"/>
      <c r="BL284" s="701"/>
      <c r="BM284" s="701"/>
      <c r="BN284" s="701"/>
      <c r="BO284" s="701"/>
      <c r="BP284" s="701"/>
      <c r="BQ284" s="701"/>
      <c r="BR284" s="701"/>
      <c r="BS284" s="701"/>
      <c r="BT284" s="701"/>
      <c r="BU284" s="701"/>
      <c r="BV284" s="701"/>
      <c r="BW284" s="701"/>
      <c r="BX284" s="701"/>
      <c r="BY284" s="701"/>
      <c r="BZ284" s="701"/>
      <c r="CA284" s="701"/>
      <c r="CB284" s="701"/>
      <c r="CC284" s="701"/>
      <c r="CD284" s="701"/>
      <c r="CE284" s="701"/>
      <c r="CF284" s="701"/>
      <c r="CG284" s="701"/>
      <c r="CH284" s="701"/>
      <c r="CI284" s="701"/>
      <c r="CJ284" s="701"/>
      <c r="CK284" s="701"/>
      <c r="CL284" s="701"/>
      <c r="CM284" s="701"/>
      <c r="CN284" s="701"/>
      <c r="CO284" s="701"/>
      <c r="CP284" s="701"/>
      <c r="CQ284" s="701"/>
      <c r="CR284" s="701"/>
      <c r="CS284" s="701"/>
      <c r="CT284" s="701"/>
      <c r="CU284" s="701"/>
      <c r="CV284" s="701"/>
      <c r="CW284" s="701"/>
      <c r="CX284" s="701"/>
      <c r="CY284" s="701"/>
      <c r="CZ284" s="701"/>
      <c r="DA284" s="701"/>
      <c r="DB284" s="701"/>
      <c r="DC284" s="701"/>
      <c r="DD284" s="701"/>
      <c r="DE284" s="701"/>
      <c r="DF284" s="701"/>
      <c r="DG284" s="701"/>
      <c r="DH284" s="701"/>
      <c r="DI284" s="701"/>
      <c r="DJ284" s="701"/>
      <c r="DK284" s="701"/>
      <c r="DL284" s="701"/>
      <c r="DM284" s="701"/>
      <c r="DN284" s="701"/>
      <c r="DO284" s="701"/>
      <c r="DP284" s="701"/>
      <c r="DQ284" s="701"/>
    </row>
    <row r="285" spans="1:121" s="411" customFormat="1">
      <c r="A285" s="375"/>
      <c r="B285" s="375"/>
      <c r="G285" s="376"/>
      <c r="H285" s="376"/>
      <c r="I285" s="376"/>
      <c r="J285" s="376"/>
      <c r="K285" s="376"/>
      <c r="L285" s="376"/>
      <c r="M285" s="376"/>
      <c r="N285" s="376"/>
      <c r="O285" s="376"/>
      <c r="P285" s="376"/>
      <c r="Q285" s="376"/>
      <c r="R285" s="376"/>
      <c r="S285" s="376"/>
      <c r="T285" s="376"/>
      <c r="V285" s="703"/>
      <c r="W285" s="704"/>
      <c r="X285" s="701"/>
      <c r="Y285" s="701"/>
      <c r="Z285" s="701"/>
      <c r="AA285" s="701"/>
      <c r="AB285" s="701"/>
      <c r="AC285" s="701"/>
      <c r="AD285" s="701"/>
      <c r="AE285" s="701"/>
      <c r="AF285" s="701"/>
      <c r="AG285" s="701"/>
      <c r="AH285" s="701"/>
      <c r="AI285" s="701"/>
      <c r="AJ285" s="701"/>
      <c r="AK285" s="701"/>
      <c r="AL285" s="701"/>
      <c r="AM285" s="701"/>
      <c r="AN285" s="701"/>
      <c r="AO285" s="701"/>
      <c r="AP285" s="701"/>
      <c r="AQ285" s="701"/>
      <c r="AR285" s="701"/>
      <c r="AS285" s="701"/>
      <c r="AT285" s="701"/>
      <c r="AU285" s="701"/>
      <c r="AV285" s="701"/>
      <c r="AW285" s="701"/>
      <c r="AX285" s="701"/>
      <c r="AY285" s="701"/>
      <c r="AZ285" s="701"/>
      <c r="BA285" s="701"/>
      <c r="BB285" s="701"/>
      <c r="BC285" s="701"/>
      <c r="BD285" s="701"/>
      <c r="BE285" s="701"/>
      <c r="BF285" s="701"/>
      <c r="BG285" s="701"/>
      <c r="BH285" s="701"/>
      <c r="BI285" s="701"/>
      <c r="BJ285" s="701"/>
      <c r="BK285" s="701"/>
      <c r="BL285" s="701"/>
      <c r="BM285" s="701"/>
      <c r="BN285" s="701"/>
      <c r="BO285" s="701"/>
      <c r="BP285" s="701"/>
      <c r="BQ285" s="701"/>
      <c r="BR285" s="701"/>
      <c r="BS285" s="701"/>
      <c r="BT285" s="701"/>
      <c r="BU285" s="701"/>
      <c r="BV285" s="701"/>
      <c r="BW285" s="701"/>
      <c r="BX285" s="701"/>
      <c r="BY285" s="701"/>
      <c r="BZ285" s="701"/>
      <c r="CA285" s="701"/>
      <c r="CB285" s="701"/>
      <c r="CC285" s="701"/>
      <c r="CD285" s="701"/>
      <c r="CE285" s="701"/>
      <c r="CF285" s="701"/>
      <c r="CG285" s="701"/>
      <c r="CH285" s="701"/>
      <c r="CI285" s="701"/>
      <c r="CJ285" s="701"/>
      <c r="CK285" s="701"/>
      <c r="CL285" s="701"/>
      <c r="CM285" s="701"/>
      <c r="CN285" s="701"/>
      <c r="CO285" s="701"/>
      <c r="CP285" s="701"/>
      <c r="CQ285" s="701"/>
      <c r="CR285" s="701"/>
      <c r="CS285" s="701"/>
      <c r="CT285" s="701"/>
      <c r="CU285" s="701"/>
      <c r="CV285" s="701"/>
      <c r="CW285" s="701"/>
      <c r="CX285" s="701"/>
      <c r="CY285" s="701"/>
      <c r="CZ285" s="701"/>
      <c r="DA285" s="701"/>
      <c r="DB285" s="701"/>
      <c r="DC285" s="701"/>
      <c r="DD285" s="701"/>
      <c r="DE285" s="701"/>
      <c r="DF285" s="701"/>
      <c r="DG285" s="701"/>
      <c r="DH285" s="701"/>
      <c r="DI285" s="701"/>
      <c r="DJ285" s="701"/>
      <c r="DK285" s="701"/>
      <c r="DL285" s="701"/>
      <c r="DM285" s="701"/>
      <c r="DN285" s="701"/>
      <c r="DO285" s="701"/>
      <c r="DP285" s="701"/>
      <c r="DQ285" s="701"/>
    </row>
    <row r="286" spans="1:121" s="411" customFormat="1">
      <c r="A286" s="375"/>
      <c r="B286" s="375"/>
      <c r="G286" s="376"/>
      <c r="H286" s="376"/>
      <c r="I286" s="376"/>
      <c r="J286" s="376"/>
      <c r="K286" s="376"/>
      <c r="L286" s="376"/>
      <c r="M286" s="376"/>
      <c r="N286" s="376"/>
      <c r="O286" s="376"/>
      <c r="P286" s="376"/>
      <c r="Q286" s="376"/>
      <c r="R286" s="376"/>
      <c r="S286" s="376"/>
      <c r="T286" s="376"/>
      <c r="V286" s="703"/>
      <c r="W286" s="704"/>
      <c r="X286" s="701"/>
      <c r="Y286" s="701"/>
      <c r="Z286" s="701"/>
      <c r="AA286" s="701"/>
      <c r="AB286" s="701"/>
      <c r="AC286" s="701"/>
      <c r="AD286" s="701"/>
      <c r="AE286" s="701"/>
      <c r="AF286" s="701"/>
      <c r="AG286" s="701"/>
      <c r="AH286" s="701"/>
      <c r="AI286" s="701"/>
      <c r="AJ286" s="701"/>
      <c r="AK286" s="701"/>
      <c r="AL286" s="701"/>
      <c r="AM286" s="701"/>
      <c r="AN286" s="701"/>
      <c r="AO286" s="701"/>
      <c r="AP286" s="701"/>
      <c r="AQ286" s="701"/>
      <c r="AR286" s="701"/>
      <c r="AS286" s="701"/>
      <c r="AT286" s="701"/>
      <c r="AU286" s="701"/>
      <c r="AV286" s="701"/>
      <c r="AW286" s="701"/>
      <c r="AX286" s="701"/>
      <c r="AY286" s="701"/>
      <c r="AZ286" s="701"/>
      <c r="BA286" s="701"/>
      <c r="BB286" s="701"/>
      <c r="BC286" s="701"/>
      <c r="BD286" s="701"/>
      <c r="BE286" s="701"/>
      <c r="BF286" s="701"/>
      <c r="BG286" s="701"/>
      <c r="BH286" s="701"/>
      <c r="BI286" s="701"/>
      <c r="BJ286" s="701"/>
      <c r="BK286" s="701"/>
      <c r="BL286" s="701"/>
      <c r="BM286" s="701"/>
      <c r="BN286" s="701"/>
      <c r="BO286" s="701"/>
      <c r="BP286" s="701"/>
      <c r="BQ286" s="701"/>
      <c r="BR286" s="701"/>
      <c r="BS286" s="701"/>
      <c r="BT286" s="701"/>
      <c r="BU286" s="701"/>
      <c r="BV286" s="701"/>
      <c r="BW286" s="701"/>
      <c r="BX286" s="701"/>
      <c r="BY286" s="701"/>
      <c r="BZ286" s="701"/>
      <c r="CA286" s="701"/>
      <c r="CB286" s="701"/>
      <c r="CC286" s="701"/>
      <c r="CD286" s="701"/>
      <c r="CE286" s="701"/>
      <c r="CF286" s="701"/>
      <c r="CG286" s="701"/>
      <c r="CH286" s="701"/>
      <c r="CI286" s="701"/>
      <c r="CJ286" s="701"/>
      <c r="CK286" s="701"/>
      <c r="CL286" s="701"/>
      <c r="CM286" s="701"/>
      <c r="CN286" s="701"/>
      <c r="CO286" s="701"/>
      <c r="CP286" s="701"/>
      <c r="CQ286" s="701"/>
      <c r="CR286" s="701"/>
      <c r="CS286" s="701"/>
      <c r="CT286" s="701"/>
      <c r="CU286" s="701"/>
      <c r="CV286" s="701"/>
      <c r="CW286" s="701"/>
      <c r="CX286" s="701"/>
      <c r="CY286" s="701"/>
      <c r="CZ286" s="701"/>
      <c r="DA286" s="701"/>
      <c r="DB286" s="701"/>
      <c r="DC286" s="701"/>
      <c r="DD286" s="701"/>
      <c r="DE286" s="701"/>
      <c r="DF286" s="701"/>
      <c r="DG286" s="701"/>
      <c r="DH286" s="701"/>
      <c r="DI286" s="701"/>
      <c r="DJ286" s="701"/>
      <c r="DK286" s="701"/>
      <c r="DL286" s="701"/>
      <c r="DM286" s="701"/>
      <c r="DN286" s="701"/>
      <c r="DO286" s="701"/>
      <c r="DP286" s="701"/>
      <c r="DQ286" s="701"/>
    </row>
    <row r="287" spans="1:121" s="411" customFormat="1">
      <c r="A287" s="375"/>
      <c r="B287" s="375"/>
      <c r="G287" s="376"/>
      <c r="H287" s="376"/>
      <c r="I287" s="376"/>
      <c r="J287" s="376"/>
      <c r="K287" s="376"/>
      <c r="L287" s="376"/>
      <c r="M287" s="376"/>
      <c r="N287" s="376"/>
      <c r="O287" s="376"/>
      <c r="P287" s="376"/>
      <c r="Q287" s="376"/>
      <c r="R287" s="376"/>
      <c r="S287" s="376"/>
      <c r="T287" s="376"/>
      <c r="V287" s="703"/>
      <c r="W287" s="704"/>
      <c r="X287" s="701"/>
      <c r="Y287" s="701"/>
      <c r="Z287" s="701"/>
      <c r="AA287" s="701"/>
      <c r="AB287" s="701"/>
      <c r="AC287" s="701"/>
      <c r="AD287" s="701"/>
      <c r="AE287" s="701"/>
      <c r="AF287" s="701"/>
      <c r="AG287" s="701"/>
      <c r="AH287" s="701"/>
      <c r="AI287" s="701"/>
      <c r="AJ287" s="701"/>
      <c r="AK287" s="701"/>
      <c r="AL287" s="701"/>
      <c r="AM287" s="701"/>
      <c r="AN287" s="701"/>
      <c r="AO287" s="701"/>
      <c r="AP287" s="701"/>
      <c r="AQ287" s="701"/>
      <c r="AR287" s="701"/>
      <c r="AS287" s="701"/>
      <c r="AT287" s="701"/>
      <c r="AU287" s="701"/>
      <c r="AV287" s="701"/>
      <c r="AW287" s="701"/>
      <c r="AX287" s="701"/>
      <c r="AY287" s="701"/>
      <c r="AZ287" s="701"/>
      <c r="BA287" s="701"/>
      <c r="BB287" s="701"/>
      <c r="BC287" s="701"/>
      <c r="BD287" s="701"/>
      <c r="BE287" s="701"/>
      <c r="BF287" s="701"/>
      <c r="BG287" s="701"/>
      <c r="BH287" s="701"/>
      <c r="BI287" s="701"/>
      <c r="BJ287" s="701"/>
      <c r="BK287" s="701"/>
      <c r="BL287" s="701"/>
      <c r="BM287" s="701"/>
      <c r="BN287" s="701"/>
      <c r="BO287" s="701"/>
      <c r="BP287" s="701"/>
      <c r="BQ287" s="701"/>
      <c r="BR287" s="701"/>
      <c r="BS287" s="701"/>
      <c r="BT287" s="701"/>
      <c r="BU287" s="701"/>
      <c r="BV287" s="701"/>
      <c r="BW287" s="701"/>
      <c r="BX287" s="701"/>
      <c r="BY287" s="701"/>
      <c r="BZ287" s="701"/>
      <c r="CA287" s="701"/>
      <c r="CB287" s="701"/>
      <c r="CC287" s="701"/>
      <c r="CD287" s="701"/>
      <c r="CE287" s="701"/>
      <c r="CF287" s="701"/>
      <c r="CG287" s="701"/>
      <c r="CH287" s="701"/>
      <c r="CI287" s="701"/>
      <c r="CJ287" s="701"/>
      <c r="CK287" s="701"/>
      <c r="CL287" s="701"/>
      <c r="CM287" s="701"/>
      <c r="CN287" s="701"/>
      <c r="CO287" s="701"/>
      <c r="CP287" s="701"/>
      <c r="CQ287" s="701"/>
      <c r="CR287" s="701"/>
      <c r="CS287" s="701"/>
      <c r="CT287" s="701"/>
      <c r="CU287" s="701"/>
      <c r="CV287" s="701"/>
      <c r="CW287" s="701"/>
      <c r="CX287" s="701"/>
      <c r="CY287" s="701"/>
      <c r="CZ287" s="701"/>
      <c r="DA287" s="701"/>
      <c r="DB287" s="701"/>
      <c r="DC287" s="701"/>
      <c r="DD287" s="701"/>
      <c r="DE287" s="701"/>
      <c r="DF287" s="701"/>
      <c r="DG287" s="701"/>
      <c r="DH287" s="701"/>
      <c r="DI287" s="701"/>
      <c r="DJ287" s="701"/>
      <c r="DK287" s="701"/>
      <c r="DL287" s="701"/>
      <c r="DM287" s="701"/>
      <c r="DN287" s="701"/>
      <c r="DO287" s="701"/>
      <c r="DP287" s="701"/>
      <c r="DQ287" s="701"/>
    </row>
    <row r="288" spans="1:121" s="411" customFormat="1">
      <c r="A288" s="375"/>
      <c r="B288" s="375"/>
      <c r="G288" s="376"/>
      <c r="H288" s="376"/>
      <c r="I288" s="376"/>
      <c r="J288" s="376"/>
      <c r="K288" s="376"/>
      <c r="L288" s="376"/>
      <c r="M288" s="376"/>
      <c r="N288" s="376"/>
      <c r="O288" s="376"/>
      <c r="P288" s="376"/>
      <c r="Q288" s="376"/>
      <c r="R288" s="376"/>
      <c r="S288" s="376"/>
      <c r="T288" s="376"/>
      <c r="V288" s="703"/>
      <c r="W288" s="704"/>
      <c r="X288" s="701"/>
      <c r="Y288" s="701"/>
      <c r="Z288" s="701"/>
      <c r="AA288" s="701"/>
      <c r="AB288" s="701"/>
      <c r="AC288" s="701"/>
      <c r="AD288" s="701"/>
      <c r="AE288" s="701"/>
      <c r="AF288" s="701"/>
      <c r="AG288" s="701"/>
      <c r="AH288" s="701"/>
      <c r="AI288" s="701"/>
      <c r="AJ288" s="701"/>
      <c r="AK288" s="701"/>
      <c r="AL288" s="701"/>
      <c r="AM288" s="701"/>
      <c r="AN288" s="701"/>
      <c r="AO288" s="701"/>
      <c r="AP288" s="701"/>
      <c r="AQ288" s="701"/>
      <c r="AR288" s="701"/>
      <c r="AS288" s="701"/>
      <c r="AT288" s="701"/>
      <c r="AU288" s="701"/>
      <c r="AV288" s="701"/>
      <c r="AW288" s="701"/>
      <c r="AX288" s="701"/>
      <c r="AY288" s="701"/>
      <c r="AZ288" s="701"/>
      <c r="BA288" s="701"/>
      <c r="BB288" s="701"/>
      <c r="BC288" s="701"/>
      <c r="BD288" s="701"/>
      <c r="BE288" s="701"/>
      <c r="BF288" s="701"/>
      <c r="BG288" s="701"/>
      <c r="BH288" s="701"/>
      <c r="BI288" s="701"/>
      <c r="BJ288" s="701"/>
      <c r="BK288" s="701"/>
      <c r="BL288" s="701"/>
      <c r="BM288" s="701"/>
      <c r="BN288" s="701"/>
      <c r="BO288" s="701"/>
      <c r="BP288" s="701"/>
      <c r="BQ288" s="701"/>
      <c r="BR288" s="701"/>
      <c r="BS288" s="701"/>
      <c r="BT288" s="701"/>
      <c r="BU288" s="701"/>
      <c r="BV288" s="701"/>
      <c r="BW288" s="701"/>
      <c r="BX288" s="701"/>
      <c r="BY288" s="701"/>
      <c r="BZ288" s="701"/>
      <c r="CA288" s="701"/>
      <c r="CB288" s="701"/>
      <c r="CC288" s="701"/>
      <c r="CD288" s="701"/>
      <c r="CE288" s="701"/>
      <c r="CF288" s="701"/>
      <c r="CG288" s="701"/>
      <c r="CH288" s="701"/>
      <c r="CI288" s="701"/>
      <c r="CJ288" s="701"/>
      <c r="CK288" s="701"/>
      <c r="CL288" s="701"/>
      <c r="CM288" s="701"/>
      <c r="CN288" s="701"/>
      <c r="CO288" s="701"/>
      <c r="CP288" s="701"/>
      <c r="CQ288" s="701"/>
      <c r="CR288" s="701"/>
      <c r="CS288" s="701"/>
      <c r="CT288" s="701"/>
      <c r="CU288" s="701"/>
      <c r="CV288" s="701"/>
      <c r="CW288" s="701"/>
      <c r="CX288" s="701"/>
      <c r="CY288" s="701"/>
      <c r="CZ288" s="701"/>
      <c r="DA288" s="701"/>
      <c r="DB288" s="701"/>
      <c r="DC288" s="701"/>
      <c r="DD288" s="701"/>
      <c r="DE288" s="701"/>
      <c r="DF288" s="701"/>
      <c r="DG288" s="701"/>
      <c r="DH288" s="701"/>
      <c r="DI288" s="701"/>
      <c r="DJ288" s="701"/>
      <c r="DK288" s="701"/>
      <c r="DL288" s="701"/>
      <c r="DM288" s="701"/>
      <c r="DN288" s="701"/>
      <c r="DO288" s="701"/>
      <c r="DP288" s="701"/>
      <c r="DQ288" s="701"/>
    </row>
    <row r="289" spans="1:121" s="411" customFormat="1">
      <c r="A289" s="375"/>
      <c r="B289" s="375"/>
      <c r="G289" s="376"/>
      <c r="H289" s="376"/>
      <c r="I289" s="376"/>
      <c r="J289" s="376"/>
      <c r="K289" s="376"/>
      <c r="L289" s="376"/>
      <c r="M289" s="376"/>
      <c r="N289" s="376"/>
      <c r="O289" s="376"/>
      <c r="P289" s="376"/>
      <c r="Q289" s="376"/>
      <c r="R289" s="376"/>
      <c r="S289" s="376"/>
      <c r="T289" s="376"/>
      <c r="V289" s="703"/>
      <c r="W289" s="704"/>
      <c r="X289" s="701"/>
      <c r="Y289" s="701"/>
      <c r="Z289" s="701"/>
      <c r="AA289" s="701"/>
      <c r="AB289" s="701"/>
      <c r="AC289" s="701"/>
      <c r="AD289" s="701"/>
      <c r="AE289" s="701"/>
      <c r="AF289" s="701"/>
      <c r="AG289" s="701"/>
      <c r="AH289" s="701"/>
      <c r="AI289" s="701"/>
      <c r="AJ289" s="701"/>
      <c r="AK289" s="701"/>
      <c r="AL289" s="701"/>
      <c r="AM289" s="701"/>
      <c r="AN289" s="701"/>
      <c r="AO289" s="701"/>
      <c r="AP289" s="701"/>
      <c r="AQ289" s="701"/>
      <c r="AR289" s="701"/>
      <c r="AS289" s="701"/>
      <c r="AT289" s="701"/>
      <c r="AU289" s="701"/>
      <c r="AV289" s="701"/>
      <c r="AW289" s="701"/>
      <c r="AX289" s="701"/>
      <c r="AY289" s="701"/>
      <c r="AZ289" s="701"/>
      <c r="BA289" s="701"/>
      <c r="BB289" s="701"/>
      <c r="BC289" s="701"/>
      <c r="BD289" s="701"/>
      <c r="BE289" s="701"/>
      <c r="BF289" s="701"/>
      <c r="BG289" s="701"/>
      <c r="BH289" s="701"/>
      <c r="BI289" s="701"/>
      <c r="BJ289" s="701"/>
      <c r="BK289" s="701"/>
      <c r="BL289" s="701"/>
      <c r="BM289" s="701"/>
      <c r="BN289" s="701"/>
      <c r="BO289" s="701"/>
      <c r="BP289" s="701"/>
      <c r="BQ289" s="701"/>
      <c r="BR289" s="701"/>
      <c r="BS289" s="701"/>
      <c r="BT289" s="701"/>
      <c r="BU289" s="701"/>
      <c r="BV289" s="701"/>
      <c r="BW289" s="701"/>
      <c r="BX289" s="701"/>
      <c r="BY289" s="701"/>
      <c r="BZ289" s="701"/>
      <c r="CA289" s="701"/>
      <c r="CB289" s="701"/>
      <c r="CC289" s="701"/>
      <c r="CD289" s="701"/>
      <c r="CE289" s="701"/>
      <c r="CF289" s="701"/>
      <c r="CG289" s="701"/>
      <c r="CH289" s="701"/>
      <c r="CI289" s="701"/>
      <c r="CJ289" s="701"/>
      <c r="CK289" s="701"/>
      <c r="CL289" s="701"/>
      <c r="CM289" s="701"/>
      <c r="CN289" s="701"/>
      <c r="CO289" s="701"/>
      <c r="CP289" s="701"/>
      <c r="CQ289" s="701"/>
      <c r="CR289" s="701"/>
      <c r="CS289" s="701"/>
      <c r="CT289" s="701"/>
      <c r="CU289" s="701"/>
      <c r="CV289" s="701"/>
      <c r="CW289" s="701"/>
      <c r="CX289" s="701"/>
      <c r="CY289" s="701"/>
      <c r="CZ289" s="701"/>
      <c r="DA289" s="701"/>
      <c r="DB289" s="701"/>
      <c r="DC289" s="701"/>
      <c r="DD289" s="701"/>
      <c r="DE289" s="701"/>
      <c r="DF289" s="701"/>
      <c r="DG289" s="701"/>
      <c r="DH289" s="701"/>
      <c r="DI289" s="701"/>
      <c r="DJ289" s="701"/>
      <c r="DK289" s="701"/>
      <c r="DL289" s="701"/>
      <c r="DM289" s="701"/>
      <c r="DN289" s="701"/>
      <c r="DO289" s="701"/>
      <c r="DP289" s="701"/>
      <c r="DQ289" s="701"/>
    </row>
    <row r="290" spans="1:121" s="411" customFormat="1">
      <c r="A290" s="375"/>
      <c r="B290" s="375"/>
      <c r="G290" s="376"/>
      <c r="H290" s="376"/>
      <c r="I290" s="376"/>
      <c r="J290" s="376"/>
      <c r="K290" s="376"/>
      <c r="L290" s="376"/>
      <c r="M290" s="376"/>
      <c r="N290" s="376"/>
      <c r="O290" s="376"/>
      <c r="P290" s="376"/>
      <c r="Q290" s="376"/>
      <c r="R290" s="376"/>
      <c r="S290" s="376"/>
      <c r="T290" s="376"/>
      <c r="V290" s="703"/>
      <c r="W290" s="704"/>
      <c r="X290" s="701"/>
      <c r="Y290" s="701"/>
      <c r="Z290" s="701"/>
      <c r="AA290" s="701"/>
      <c r="AB290" s="701"/>
      <c r="AC290" s="701"/>
      <c r="AD290" s="701"/>
      <c r="AE290" s="701"/>
      <c r="AF290" s="701"/>
      <c r="AG290" s="701"/>
      <c r="AH290" s="701"/>
      <c r="AI290" s="701"/>
      <c r="AJ290" s="701"/>
      <c r="AK290" s="701"/>
      <c r="AL290" s="701"/>
      <c r="AM290" s="701"/>
      <c r="AN290" s="701"/>
      <c r="AO290" s="701"/>
      <c r="AP290" s="701"/>
      <c r="AQ290" s="701"/>
      <c r="AR290" s="701"/>
      <c r="AS290" s="701"/>
      <c r="AT290" s="701"/>
      <c r="AU290" s="701"/>
      <c r="AV290" s="701"/>
      <c r="AW290" s="701"/>
      <c r="AX290" s="701"/>
      <c r="AY290" s="701"/>
      <c r="AZ290" s="701"/>
      <c r="BA290" s="701"/>
      <c r="BB290" s="701"/>
      <c r="BC290" s="701"/>
      <c r="BD290" s="701"/>
      <c r="BE290" s="701"/>
      <c r="BF290" s="701"/>
      <c r="BG290" s="701"/>
      <c r="BH290" s="701"/>
      <c r="BI290" s="701"/>
      <c r="BJ290" s="701"/>
      <c r="BK290" s="701"/>
      <c r="BL290" s="701"/>
      <c r="BM290" s="701"/>
      <c r="BN290" s="701"/>
      <c r="BO290" s="701"/>
      <c r="BP290" s="701"/>
      <c r="BQ290" s="701"/>
      <c r="BR290" s="701"/>
      <c r="BS290" s="701"/>
      <c r="BT290" s="701"/>
      <c r="BU290" s="701"/>
      <c r="BV290" s="701"/>
      <c r="BW290" s="701"/>
      <c r="BX290" s="701"/>
      <c r="BY290" s="701"/>
      <c r="BZ290" s="701"/>
      <c r="CA290" s="701"/>
      <c r="CB290" s="701"/>
      <c r="CC290" s="701"/>
      <c r="CD290" s="701"/>
      <c r="CE290" s="701"/>
      <c r="CF290" s="701"/>
      <c r="CG290" s="701"/>
      <c r="CH290" s="701"/>
      <c r="CI290" s="701"/>
      <c r="CJ290" s="701"/>
      <c r="CK290" s="701"/>
      <c r="CL290" s="701"/>
      <c r="CM290" s="701"/>
      <c r="CN290" s="701"/>
      <c r="CO290" s="701"/>
      <c r="CP290" s="701"/>
      <c r="CQ290" s="701"/>
      <c r="CR290" s="701"/>
      <c r="CS290" s="701"/>
      <c r="CT290" s="701"/>
      <c r="CU290" s="701"/>
      <c r="CV290" s="701"/>
      <c r="CW290" s="701"/>
      <c r="CX290" s="701"/>
      <c r="CY290" s="701"/>
      <c r="CZ290" s="701"/>
      <c r="DA290" s="701"/>
      <c r="DB290" s="701"/>
      <c r="DC290" s="701"/>
      <c r="DD290" s="701"/>
      <c r="DE290" s="701"/>
      <c r="DF290" s="701"/>
      <c r="DG290" s="701"/>
      <c r="DH290" s="701"/>
      <c r="DI290" s="701"/>
      <c r="DJ290" s="701"/>
      <c r="DK290" s="701"/>
      <c r="DL290" s="701"/>
      <c r="DM290" s="701"/>
      <c r="DN290" s="701"/>
      <c r="DO290" s="701"/>
      <c r="DP290" s="701"/>
      <c r="DQ290" s="701"/>
    </row>
    <row r="291" spans="1:121" s="411" customFormat="1">
      <c r="A291" s="375"/>
      <c r="B291" s="375"/>
      <c r="G291" s="376"/>
      <c r="H291" s="376"/>
      <c r="I291" s="376"/>
      <c r="J291" s="376"/>
      <c r="K291" s="376"/>
      <c r="L291" s="376"/>
      <c r="M291" s="376"/>
      <c r="N291" s="376"/>
      <c r="O291" s="376"/>
      <c r="P291" s="376"/>
      <c r="Q291" s="376"/>
      <c r="R291" s="376"/>
      <c r="S291" s="376"/>
      <c r="T291" s="376"/>
      <c r="V291" s="703"/>
      <c r="W291" s="704"/>
      <c r="X291" s="701"/>
      <c r="Y291" s="701"/>
      <c r="Z291" s="701"/>
      <c r="AA291" s="701"/>
      <c r="AB291" s="701"/>
      <c r="AC291" s="701"/>
      <c r="AD291" s="701"/>
      <c r="AE291" s="701"/>
      <c r="AF291" s="701"/>
      <c r="AG291" s="701"/>
      <c r="AH291" s="701"/>
      <c r="AI291" s="701"/>
      <c r="AJ291" s="701"/>
      <c r="AK291" s="701"/>
      <c r="AL291" s="701"/>
      <c r="AM291" s="701"/>
      <c r="AN291" s="701"/>
      <c r="AO291" s="701"/>
      <c r="AP291" s="701"/>
      <c r="AQ291" s="701"/>
      <c r="AR291" s="701"/>
      <c r="AS291" s="701"/>
      <c r="AT291" s="701"/>
      <c r="AU291" s="701"/>
      <c r="AV291" s="701"/>
      <c r="AW291" s="701"/>
      <c r="AX291" s="701"/>
      <c r="AY291" s="701"/>
      <c r="AZ291" s="701"/>
      <c r="BA291" s="701"/>
      <c r="BB291" s="701"/>
      <c r="BC291" s="701"/>
      <c r="BD291" s="701"/>
      <c r="BE291" s="701"/>
      <c r="BF291" s="701"/>
      <c r="BG291" s="701"/>
      <c r="BH291" s="701"/>
      <c r="BI291" s="701"/>
      <c r="BJ291" s="701"/>
      <c r="BK291" s="701"/>
      <c r="BL291" s="701"/>
      <c r="BM291" s="701"/>
      <c r="BN291" s="701"/>
      <c r="BO291" s="701"/>
      <c r="BP291" s="701"/>
      <c r="BQ291" s="701"/>
      <c r="BR291" s="701"/>
      <c r="BS291" s="701"/>
      <c r="BT291" s="701"/>
      <c r="BU291" s="701"/>
      <c r="BV291" s="701"/>
      <c r="BW291" s="701"/>
      <c r="BX291" s="701"/>
      <c r="BY291" s="701"/>
      <c r="BZ291" s="701"/>
      <c r="CA291" s="701"/>
      <c r="CB291" s="701"/>
      <c r="CC291" s="701"/>
      <c r="CD291" s="701"/>
      <c r="CE291" s="701"/>
      <c r="CF291" s="701"/>
      <c r="CG291" s="701"/>
      <c r="CH291" s="701"/>
      <c r="CI291" s="701"/>
      <c r="CJ291" s="701"/>
      <c r="CK291" s="701"/>
      <c r="CL291" s="701"/>
      <c r="CM291" s="701"/>
      <c r="CN291" s="701"/>
      <c r="CO291" s="701"/>
      <c r="CP291" s="701"/>
      <c r="CQ291" s="701"/>
      <c r="CR291" s="701"/>
      <c r="CS291" s="701"/>
      <c r="CT291" s="701"/>
      <c r="CU291" s="701"/>
      <c r="CV291" s="701"/>
      <c r="CW291" s="701"/>
      <c r="CX291" s="701"/>
      <c r="CY291" s="701"/>
      <c r="CZ291" s="701"/>
      <c r="DA291" s="701"/>
      <c r="DB291" s="701"/>
      <c r="DC291" s="701"/>
      <c r="DD291" s="701"/>
      <c r="DE291" s="701"/>
      <c r="DF291" s="701"/>
      <c r="DG291" s="701"/>
      <c r="DH291" s="701"/>
      <c r="DI291" s="701"/>
      <c r="DJ291" s="701"/>
      <c r="DK291" s="701"/>
      <c r="DL291" s="701"/>
      <c r="DM291" s="701"/>
      <c r="DN291" s="701"/>
      <c r="DO291" s="701"/>
      <c r="DP291" s="701"/>
      <c r="DQ291" s="701"/>
    </row>
    <row r="292" spans="1:121" s="411" customFormat="1">
      <c r="A292" s="375"/>
      <c r="B292" s="375"/>
      <c r="G292" s="376"/>
      <c r="H292" s="376"/>
      <c r="I292" s="376"/>
      <c r="J292" s="376"/>
      <c r="K292" s="376"/>
      <c r="L292" s="376"/>
      <c r="M292" s="376"/>
      <c r="N292" s="376"/>
      <c r="O292" s="376"/>
      <c r="P292" s="376"/>
      <c r="Q292" s="376"/>
      <c r="R292" s="376"/>
      <c r="S292" s="376"/>
      <c r="T292" s="376"/>
      <c r="V292" s="703"/>
      <c r="W292" s="704"/>
      <c r="X292" s="701"/>
      <c r="Y292" s="701"/>
      <c r="Z292" s="701"/>
      <c r="AA292" s="701"/>
      <c r="AB292" s="701"/>
      <c r="AC292" s="701"/>
      <c r="AD292" s="701"/>
      <c r="AE292" s="701"/>
      <c r="AF292" s="701"/>
      <c r="AG292" s="701"/>
      <c r="AH292" s="701"/>
      <c r="AI292" s="701"/>
      <c r="AJ292" s="701"/>
      <c r="AK292" s="701"/>
      <c r="AL292" s="701"/>
      <c r="AM292" s="701"/>
      <c r="AN292" s="701"/>
      <c r="AO292" s="701"/>
      <c r="AP292" s="701"/>
      <c r="AQ292" s="701"/>
      <c r="AR292" s="701"/>
      <c r="AS292" s="701"/>
      <c r="AT292" s="701"/>
      <c r="AU292" s="701"/>
      <c r="AV292" s="701"/>
      <c r="AW292" s="701"/>
      <c r="AX292" s="701"/>
      <c r="AY292" s="701"/>
      <c r="AZ292" s="701"/>
      <c r="BA292" s="701"/>
      <c r="BB292" s="701"/>
      <c r="BC292" s="701"/>
      <c r="BD292" s="701"/>
      <c r="BE292" s="701"/>
      <c r="BF292" s="701"/>
      <c r="BG292" s="701"/>
      <c r="BH292" s="701"/>
      <c r="BI292" s="701"/>
      <c r="BJ292" s="701"/>
      <c r="BK292" s="701"/>
      <c r="BL292" s="701"/>
      <c r="BM292" s="701"/>
      <c r="BN292" s="701"/>
      <c r="BO292" s="701"/>
      <c r="BP292" s="701"/>
      <c r="BQ292" s="701"/>
      <c r="BR292" s="701"/>
      <c r="BS292" s="701"/>
      <c r="BT292" s="701"/>
      <c r="BU292" s="701"/>
      <c r="BV292" s="701"/>
      <c r="BW292" s="701"/>
      <c r="BX292" s="701"/>
      <c r="BY292" s="701"/>
      <c r="BZ292" s="701"/>
      <c r="CA292" s="701"/>
      <c r="CB292" s="701"/>
      <c r="CC292" s="701"/>
      <c r="CD292" s="701"/>
      <c r="CE292" s="701"/>
      <c r="CF292" s="701"/>
      <c r="CG292" s="701"/>
      <c r="CH292" s="701"/>
      <c r="CI292" s="701"/>
      <c r="CJ292" s="701"/>
      <c r="CK292" s="701"/>
      <c r="CL292" s="701"/>
      <c r="CM292" s="701"/>
      <c r="CN292" s="701"/>
      <c r="CO292" s="701"/>
      <c r="CP292" s="701"/>
      <c r="CQ292" s="701"/>
      <c r="CR292" s="701"/>
      <c r="CS292" s="701"/>
      <c r="CT292" s="701"/>
      <c r="CU292" s="701"/>
      <c r="CV292" s="701"/>
      <c r="CW292" s="701"/>
      <c r="CX292" s="701"/>
      <c r="CY292" s="701"/>
      <c r="CZ292" s="701"/>
      <c r="DA292" s="701"/>
      <c r="DB292" s="701"/>
      <c r="DC292" s="701"/>
      <c r="DD292" s="701"/>
      <c r="DE292" s="701"/>
      <c r="DF292" s="701"/>
      <c r="DG292" s="701"/>
      <c r="DH292" s="701"/>
      <c r="DI292" s="701"/>
      <c r="DJ292" s="701"/>
      <c r="DK292" s="701"/>
      <c r="DL292" s="701"/>
      <c r="DM292" s="701"/>
      <c r="DN292" s="701"/>
      <c r="DO292" s="701"/>
      <c r="DP292" s="701"/>
      <c r="DQ292" s="701"/>
    </row>
    <row r="293" spans="1:121" s="411" customFormat="1">
      <c r="A293" s="375"/>
      <c r="B293" s="375"/>
      <c r="G293" s="376"/>
      <c r="H293" s="376"/>
      <c r="I293" s="376"/>
      <c r="J293" s="376"/>
      <c r="K293" s="376"/>
      <c r="L293" s="376"/>
      <c r="M293" s="376"/>
      <c r="N293" s="376"/>
      <c r="O293" s="376"/>
      <c r="P293" s="376"/>
      <c r="Q293" s="376"/>
      <c r="R293" s="376"/>
      <c r="S293" s="376"/>
      <c r="T293" s="376"/>
      <c r="V293" s="703"/>
      <c r="W293" s="704"/>
      <c r="X293" s="701"/>
      <c r="Y293" s="701"/>
      <c r="Z293" s="701"/>
      <c r="AA293" s="701"/>
      <c r="AB293" s="701"/>
      <c r="AC293" s="701"/>
      <c r="AD293" s="701"/>
      <c r="AE293" s="701"/>
      <c r="AF293" s="701"/>
      <c r="AG293" s="701"/>
      <c r="AH293" s="701"/>
      <c r="AI293" s="701"/>
      <c r="AJ293" s="701"/>
      <c r="AK293" s="701"/>
      <c r="AL293" s="701"/>
      <c r="AM293" s="701"/>
      <c r="AN293" s="701"/>
      <c r="AO293" s="701"/>
      <c r="AP293" s="701"/>
      <c r="AQ293" s="701"/>
      <c r="AR293" s="701"/>
      <c r="AS293" s="701"/>
      <c r="AT293" s="701"/>
      <c r="AU293" s="701"/>
      <c r="AV293" s="701"/>
      <c r="AW293" s="701"/>
      <c r="AX293" s="701"/>
      <c r="AY293" s="701"/>
      <c r="AZ293" s="701"/>
      <c r="BA293" s="701"/>
      <c r="BB293" s="701"/>
      <c r="BC293" s="701"/>
      <c r="BD293" s="701"/>
      <c r="BE293" s="701"/>
      <c r="BF293" s="701"/>
      <c r="BG293" s="701"/>
      <c r="BH293" s="701"/>
      <c r="BI293" s="701"/>
      <c r="BJ293" s="701"/>
      <c r="BK293" s="701"/>
      <c r="BL293" s="701"/>
      <c r="BM293" s="701"/>
      <c r="BN293" s="701"/>
      <c r="BO293" s="701"/>
      <c r="BP293" s="701"/>
      <c r="BQ293" s="701"/>
      <c r="BR293" s="701"/>
      <c r="BS293" s="701"/>
      <c r="BT293" s="701"/>
      <c r="BU293" s="701"/>
      <c r="BV293" s="701"/>
      <c r="BW293" s="701"/>
      <c r="BX293" s="701"/>
      <c r="BY293" s="701"/>
      <c r="BZ293" s="701"/>
      <c r="CA293" s="701"/>
      <c r="CB293" s="701"/>
      <c r="CC293" s="701"/>
      <c r="CD293" s="701"/>
      <c r="CE293" s="701"/>
      <c r="CF293" s="701"/>
      <c r="CG293" s="701"/>
      <c r="CH293" s="701"/>
      <c r="CI293" s="701"/>
      <c r="CJ293" s="701"/>
      <c r="CK293" s="701"/>
      <c r="CL293" s="701"/>
      <c r="CM293" s="701"/>
      <c r="CN293" s="701"/>
      <c r="CO293" s="701"/>
      <c r="CP293" s="701"/>
      <c r="CQ293" s="701"/>
      <c r="CR293" s="701"/>
      <c r="CS293" s="701"/>
      <c r="CT293" s="701"/>
      <c r="CU293" s="701"/>
      <c r="CV293" s="701"/>
      <c r="CW293" s="701"/>
      <c r="CX293" s="701"/>
      <c r="CY293" s="701"/>
      <c r="CZ293" s="701"/>
      <c r="DA293" s="701"/>
      <c r="DB293" s="701"/>
      <c r="DC293" s="701"/>
      <c r="DD293" s="701"/>
      <c r="DE293" s="701"/>
      <c r="DF293" s="701"/>
      <c r="DG293" s="701"/>
      <c r="DH293" s="701"/>
      <c r="DI293" s="701"/>
      <c r="DJ293" s="701"/>
      <c r="DK293" s="701"/>
      <c r="DL293" s="701"/>
      <c r="DM293" s="701"/>
      <c r="DN293" s="701"/>
      <c r="DO293" s="701"/>
      <c r="DP293" s="701"/>
      <c r="DQ293" s="701"/>
    </row>
    <row r="294" spans="1:121" s="411" customFormat="1">
      <c r="A294" s="375"/>
      <c r="B294" s="375"/>
      <c r="G294" s="376"/>
      <c r="H294" s="376"/>
      <c r="I294" s="376"/>
      <c r="J294" s="376"/>
      <c r="K294" s="376"/>
      <c r="L294" s="376"/>
      <c r="M294" s="376"/>
      <c r="N294" s="376"/>
      <c r="O294" s="376"/>
      <c r="P294" s="376"/>
      <c r="Q294" s="376"/>
      <c r="R294" s="376"/>
      <c r="S294" s="376"/>
      <c r="T294" s="376"/>
      <c r="V294" s="703"/>
      <c r="W294" s="704"/>
      <c r="X294" s="701"/>
      <c r="Y294" s="701"/>
      <c r="Z294" s="701"/>
      <c r="AA294" s="701"/>
      <c r="AB294" s="701"/>
      <c r="AC294" s="701"/>
      <c r="AD294" s="701"/>
      <c r="AE294" s="701"/>
      <c r="AF294" s="701"/>
      <c r="AG294" s="701"/>
      <c r="AH294" s="701"/>
      <c r="AI294" s="701"/>
      <c r="AJ294" s="701"/>
      <c r="AK294" s="701"/>
      <c r="AL294" s="701"/>
      <c r="AM294" s="701"/>
      <c r="AN294" s="701"/>
      <c r="AO294" s="701"/>
      <c r="AP294" s="701"/>
      <c r="AQ294" s="701"/>
      <c r="AR294" s="701"/>
      <c r="AS294" s="701"/>
      <c r="AT294" s="701"/>
      <c r="AU294" s="701"/>
      <c r="AV294" s="701"/>
      <c r="AW294" s="701"/>
      <c r="AX294" s="701"/>
      <c r="AY294" s="701"/>
      <c r="AZ294" s="701"/>
      <c r="BA294" s="701"/>
      <c r="BB294" s="701"/>
      <c r="BC294" s="701"/>
      <c r="BD294" s="701"/>
      <c r="BE294" s="701"/>
      <c r="BF294" s="701"/>
      <c r="BG294" s="701"/>
      <c r="BH294" s="701"/>
      <c r="BI294" s="701"/>
      <c r="BJ294" s="701"/>
      <c r="BK294" s="701"/>
      <c r="BL294" s="701"/>
      <c r="BM294" s="701"/>
      <c r="BN294" s="701"/>
      <c r="BO294" s="701"/>
      <c r="BP294" s="701"/>
      <c r="BQ294" s="701"/>
      <c r="BR294" s="701"/>
      <c r="BS294" s="701"/>
      <c r="BT294" s="701"/>
      <c r="BU294" s="701"/>
      <c r="BV294" s="701"/>
      <c r="BW294" s="701"/>
      <c r="BX294" s="701"/>
      <c r="BY294" s="701"/>
      <c r="BZ294" s="701"/>
      <c r="CA294" s="701"/>
      <c r="CB294" s="701"/>
      <c r="CC294" s="701"/>
      <c r="CD294" s="701"/>
      <c r="CE294" s="701"/>
      <c r="CF294" s="701"/>
      <c r="CG294" s="701"/>
      <c r="CH294" s="701"/>
      <c r="CI294" s="701"/>
      <c r="CJ294" s="701"/>
      <c r="CK294" s="701"/>
      <c r="CL294" s="701"/>
      <c r="CM294" s="701"/>
      <c r="CN294" s="701"/>
      <c r="CO294" s="701"/>
      <c r="CP294" s="701"/>
      <c r="CQ294" s="701"/>
      <c r="CR294" s="701"/>
      <c r="CS294" s="701"/>
      <c r="CT294" s="701"/>
      <c r="CU294" s="701"/>
      <c r="CV294" s="701"/>
      <c r="CW294" s="701"/>
      <c r="CX294" s="701"/>
      <c r="CY294" s="701"/>
      <c r="CZ294" s="701"/>
      <c r="DA294" s="701"/>
      <c r="DB294" s="701"/>
      <c r="DC294" s="701"/>
      <c r="DD294" s="701"/>
      <c r="DE294" s="701"/>
      <c r="DF294" s="701"/>
      <c r="DG294" s="701"/>
      <c r="DH294" s="701"/>
      <c r="DI294" s="701"/>
      <c r="DJ294" s="701"/>
      <c r="DK294" s="701"/>
      <c r="DL294" s="701"/>
      <c r="DM294" s="701"/>
      <c r="DN294" s="701"/>
      <c r="DO294" s="701"/>
      <c r="DP294" s="701"/>
      <c r="DQ294" s="701"/>
    </row>
    <row r="295" spans="1:121" s="411" customFormat="1">
      <c r="A295" s="375"/>
      <c r="B295" s="375"/>
      <c r="G295" s="376"/>
      <c r="H295" s="376"/>
      <c r="I295" s="376"/>
      <c r="J295" s="376"/>
      <c r="K295" s="376"/>
      <c r="L295" s="376"/>
      <c r="M295" s="376"/>
      <c r="N295" s="376"/>
      <c r="O295" s="376"/>
      <c r="P295" s="376"/>
      <c r="Q295" s="376"/>
      <c r="R295" s="376"/>
      <c r="S295" s="376"/>
      <c r="T295" s="376"/>
      <c r="V295" s="703"/>
      <c r="W295" s="704"/>
      <c r="X295" s="701"/>
      <c r="Y295" s="701"/>
      <c r="Z295" s="701"/>
      <c r="AA295" s="701"/>
      <c r="AB295" s="701"/>
      <c r="AC295" s="701"/>
      <c r="AD295" s="701"/>
      <c r="AE295" s="701"/>
      <c r="AF295" s="701"/>
      <c r="AG295" s="701"/>
      <c r="AH295" s="701"/>
      <c r="AI295" s="701"/>
      <c r="AJ295" s="701"/>
      <c r="AK295" s="701"/>
      <c r="AL295" s="701"/>
      <c r="AM295" s="701"/>
      <c r="AN295" s="701"/>
      <c r="AO295" s="701"/>
      <c r="AP295" s="701"/>
      <c r="AQ295" s="701"/>
      <c r="AR295" s="701"/>
      <c r="AS295" s="701"/>
      <c r="AT295" s="701"/>
      <c r="AU295" s="701"/>
      <c r="AV295" s="701"/>
      <c r="AW295" s="701"/>
      <c r="AX295" s="701"/>
      <c r="AY295" s="701"/>
      <c r="AZ295" s="701"/>
      <c r="BA295" s="701"/>
      <c r="BB295" s="701"/>
      <c r="BC295" s="701"/>
      <c r="BD295" s="701"/>
      <c r="BE295" s="701"/>
      <c r="BF295" s="701"/>
      <c r="BG295" s="701"/>
      <c r="BH295" s="701"/>
      <c r="BI295" s="701"/>
      <c r="BJ295" s="701"/>
      <c r="BK295" s="701"/>
      <c r="BL295" s="701"/>
      <c r="BM295" s="701"/>
      <c r="BN295" s="701"/>
      <c r="BO295" s="701"/>
      <c r="BP295" s="701"/>
      <c r="BQ295" s="701"/>
      <c r="BR295" s="701"/>
      <c r="BS295" s="701"/>
      <c r="BT295" s="701"/>
      <c r="BU295" s="701"/>
      <c r="BV295" s="701"/>
      <c r="BW295" s="701"/>
      <c r="BX295" s="701"/>
      <c r="BY295" s="701"/>
      <c r="BZ295" s="701"/>
      <c r="CA295" s="701"/>
      <c r="CB295" s="701"/>
      <c r="CC295" s="701"/>
      <c r="CD295" s="701"/>
      <c r="CE295" s="701"/>
      <c r="CF295" s="701"/>
      <c r="CG295" s="701"/>
      <c r="CH295" s="701"/>
      <c r="CI295" s="701"/>
      <c r="CJ295" s="701"/>
      <c r="CK295" s="701"/>
      <c r="CL295" s="701"/>
      <c r="CM295" s="701"/>
      <c r="CN295" s="701"/>
      <c r="CO295" s="701"/>
      <c r="CP295" s="701"/>
      <c r="CQ295" s="701"/>
      <c r="CR295" s="701"/>
      <c r="CS295" s="701"/>
      <c r="CT295" s="701"/>
      <c r="CU295" s="701"/>
      <c r="CV295" s="701"/>
      <c r="CW295" s="701"/>
      <c r="CX295" s="701"/>
      <c r="CY295" s="701"/>
      <c r="CZ295" s="701"/>
      <c r="DA295" s="701"/>
      <c r="DB295" s="701"/>
      <c r="DC295" s="701"/>
      <c r="DD295" s="701"/>
      <c r="DE295" s="701"/>
      <c r="DF295" s="701"/>
      <c r="DG295" s="701"/>
      <c r="DH295" s="701"/>
      <c r="DI295" s="701"/>
      <c r="DJ295" s="701"/>
      <c r="DK295" s="701"/>
      <c r="DL295" s="701"/>
      <c r="DM295" s="701"/>
      <c r="DN295" s="701"/>
      <c r="DO295" s="701"/>
      <c r="DP295" s="701"/>
      <c r="DQ295" s="701"/>
    </row>
  </sheetData>
  <mergeCells count="31">
    <mergeCell ref="V6:V8"/>
    <mergeCell ref="O7:P7"/>
    <mergeCell ref="K6:M6"/>
    <mergeCell ref="A4:U4"/>
    <mergeCell ref="A3:U3"/>
    <mergeCell ref="S6:S8"/>
    <mergeCell ref="T6:T8"/>
    <mergeCell ref="U6:U8"/>
    <mergeCell ref="A6:A8"/>
    <mergeCell ref="D6:D8"/>
    <mergeCell ref="N7:N8"/>
    <mergeCell ref="N6:P6"/>
    <mergeCell ref="G7:G8"/>
    <mergeCell ref="M7:M8"/>
    <mergeCell ref="I6:J6"/>
    <mergeCell ref="A2:U2"/>
    <mergeCell ref="Q5:U5"/>
    <mergeCell ref="A1:U1"/>
    <mergeCell ref="B180:N180"/>
    <mergeCell ref="J7:J8"/>
    <mergeCell ref="H6:H8"/>
    <mergeCell ref="R6:R8"/>
    <mergeCell ref="I7:I8"/>
    <mergeCell ref="B6:B8"/>
    <mergeCell ref="C6:C8"/>
    <mergeCell ref="L7:L8"/>
    <mergeCell ref="E6:E8"/>
    <mergeCell ref="K7:K8"/>
    <mergeCell ref="Q6:Q8"/>
    <mergeCell ref="F6:G6"/>
    <mergeCell ref="F7:F8"/>
  </mergeCells>
  <phoneticPr fontId="11" type="noConversion"/>
  <printOptions horizontalCentered="1"/>
  <pageMargins left="0.25" right="0.25" top="0.5" bottom="0.25" header="0" footer="0"/>
  <pageSetup paperSize="9" scale="85" orientation="landscape" r:id="rId1"/>
  <headerFooter alignWithMargins="0">
    <oddHeader>Page &amp;P</oddHead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22"/>
  <sheetViews>
    <sheetView zoomScale="85" zoomScaleNormal="85" workbookViewId="0">
      <selection activeCell="N15" sqref="N15"/>
    </sheetView>
  </sheetViews>
  <sheetFormatPr defaultRowHeight="15.75"/>
  <cols>
    <col min="1" max="1" width="3.85546875" style="67" customWidth="1"/>
    <col min="2" max="2" width="26.7109375" style="67" customWidth="1"/>
    <col min="3" max="3" width="5.28515625" style="67" customWidth="1"/>
    <col min="4" max="4" width="6.140625" style="67" customWidth="1"/>
    <col min="5" max="7" width="5.85546875" style="67" customWidth="1"/>
    <col min="8" max="8" width="6.42578125" style="67" customWidth="1"/>
    <col min="9" max="9" width="5.28515625" style="67" customWidth="1"/>
    <col min="10" max="10" width="6.140625" style="67" customWidth="1"/>
    <col min="11" max="11" width="5.28515625" style="67" customWidth="1"/>
    <col min="12" max="12" width="5.42578125" style="67" customWidth="1"/>
    <col min="13" max="16" width="6.28515625" style="67" customWidth="1"/>
    <col min="17" max="17" width="6.140625" style="67" customWidth="1"/>
    <col min="18" max="18" width="5.85546875" style="67" customWidth="1"/>
    <col min="19" max="19" width="6" style="67" customWidth="1"/>
    <col min="20" max="20" width="5.28515625" style="67" customWidth="1"/>
    <col min="21" max="21" width="5.42578125" style="67" customWidth="1"/>
    <col min="22" max="25" width="6.28515625" style="67" customWidth="1"/>
    <col min="26" max="26" width="6.140625" style="67" customWidth="1"/>
    <col min="27" max="27" width="5.85546875" style="67" customWidth="1"/>
    <col min="28" max="28" width="6" style="67" customWidth="1"/>
    <col min="29" max="29" width="5.28515625" style="67" customWidth="1"/>
    <col min="30" max="30" width="5.42578125" style="67" customWidth="1"/>
    <col min="31" max="34" width="6.28515625" style="67" customWidth="1"/>
    <col min="35" max="35" width="6.140625" style="67" customWidth="1"/>
    <col min="36" max="36" width="5.85546875" style="67" customWidth="1"/>
    <col min="37" max="37" width="6" style="67" customWidth="1"/>
    <col min="38" max="38" width="5.28515625" style="67" customWidth="1"/>
    <col min="39" max="39" width="5.5703125" style="67" customWidth="1"/>
    <col min="40" max="42" width="6.42578125" style="67" customWidth="1"/>
    <col min="43" max="43" width="6.28515625" style="67" customWidth="1"/>
    <col min="44" max="44" width="6" style="67" customWidth="1"/>
    <col min="45" max="45" width="5.5703125" style="67" customWidth="1"/>
    <col min="46" max="46" width="6.140625" style="67" customWidth="1"/>
    <col min="47" max="48" width="5.5703125" style="67" customWidth="1"/>
    <col min="49" max="49" width="5.85546875" style="67" customWidth="1"/>
    <col min="50" max="50" width="5.5703125" style="67" customWidth="1"/>
    <col min="51" max="51" width="5.7109375" style="67" customWidth="1"/>
    <col min="52" max="52" width="5.5703125" style="67" customWidth="1"/>
    <col min="53" max="53" width="6" style="67" customWidth="1"/>
    <col min="54" max="54" width="5.5703125" style="67" customWidth="1"/>
    <col min="55" max="55" width="6.140625" style="67" customWidth="1"/>
    <col min="56" max="57" width="5.5703125" style="67" customWidth="1"/>
    <col min="58" max="58" width="5.85546875" style="67" customWidth="1"/>
    <col min="59" max="59" width="5.5703125" style="67" customWidth="1"/>
    <col min="60" max="60" width="6.140625" style="67" customWidth="1"/>
    <col min="61" max="61" width="5.5703125" style="67" customWidth="1"/>
    <col min="62" max="62" width="6.140625" style="67" customWidth="1"/>
    <col min="63" max="63" width="5.5703125" style="67" customWidth="1"/>
    <col min="64" max="64" width="5.85546875" style="67" customWidth="1"/>
    <col min="65" max="65" width="5.5703125" style="67" customWidth="1"/>
    <col min="66" max="16384" width="9.140625" style="67"/>
  </cols>
  <sheetData>
    <row r="1" spans="1:65" s="51" customFormat="1" ht="19.149999999999999" customHeight="1">
      <c r="A1" s="769" t="s">
        <v>154</v>
      </c>
      <c r="B1" s="769"/>
      <c r="C1" s="769"/>
      <c r="D1" s="769"/>
      <c r="E1" s="769"/>
      <c r="F1" s="769"/>
      <c r="G1" s="769"/>
      <c r="H1" s="769"/>
      <c r="I1" s="769"/>
      <c r="J1" s="769"/>
      <c r="K1" s="769"/>
      <c r="L1" s="769"/>
      <c r="M1" s="769"/>
      <c r="N1" s="769"/>
      <c r="O1" s="769"/>
      <c r="P1" s="769"/>
      <c r="Q1" s="769"/>
      <c r="R1" s="769"/>
      <c r="S1" s="769"/>
      <c r="T1" s="769"/>
      <c r="U1" s="769"/>
      <c r="V1" s="769"/>
      <c r="W1" s="769"/>
      <c r="X1" s="769"/>
      <c r="Y1" s="769"/>
      <c r="Z1" s="769"/>
      <c r="AA1" s="769"/>
      <c r="AB1" s="769"/>
      <c r="AC1" s="769"/>
      <c r="AD1" s="769"/>
      <c r="AE1" s="769"/>
      <c r="AF1" s="769"/>
      <c r="AG1" s="769"/>
      <c r="AH1" s="769"/>
      <c r="AI1" s="769"/>
      <c r="AJ1" s="769"/>
      <c r="AK1" s="769"/>
      <c r="AL1" s="769"/>
      <c r="AM1" s="769"/>
      <c r="AN1" s="769"/>
      <c r="AO1" s="769"/>
      <c r="AP1" s="769"/>
      <c r="AQ1" s="769"/>
      <c r="AR1" s="769"/>
      <c r="AS1" s="769"/>
      <c r="AT1" s="769"/>
      <c r="AU1" s="769"/>
      <c r="AV1" s="769"/>
      <c r="AW1" s="769"/>
      <c r="AX1" s="769"/>
      <c r="AY1" s="769"/>
      <c r="AZ1" s="769"/>
      <c r="BA1" s="769"/>
      <c r="BB1" s="769"/>
      <c r="BC1" s="769"/>
      <c r="BD1" s="769"/>
      <c r="BE1" s="769"/>
      <c r="BF1" s="769"/>
      <c r="BG1" s="769"/>
      <c r="BH1" s="769"/>
      <c r="BI1" s="769"/>
      <c r="BJ1" s="769"/>
      <c r="BK1" s="769"/>
      <c r="BL1" s="769"/>
      <c r="BM1" s="769"/>
    </row>
    <row r="2" spans="1:65" s="52" customFormat="1" ht="20.45" customHeight="1">
      <c r="A2" s="770" t="s">
        <v>134</v>
      </c>
      <c r="B2" s="770"/>
      <c r="C2" s="770"/>
      <c r="D2" s="770"/>
      <c r="E2" s="770"/>
      <c r="F2" s="770"/>
      <c r="G2" s="770"/>
      <c r="H2" s="770"/>
      <c r="I2" s="770"/>
      <c r="J2" s="770"/>
      <c r="K2" s="770"/>
      <c r="L2" s="770"/>
      <c r="M2" s="770"/>
      <c r="N2" s="770"/>
      <c r="O2" s="770"/>
      <c r="P2" s="770"/>
      <c r="Q2" s="770"/>
      <c r="R2" s="770"/>
      <c r="S2" s="770"/>
      <c r="T2" s="770"/>
      <c r="U2" s="770"/>
      <c r="V2" s="770"/>
      <c r="W2" s="770"/>
      <c r="X2" s="770"/>
      <c r="Y2" s="770"/>
      <c r="Z2" s="770"/>
      <c r="AA2" s="770"/>
      <c r="AB2" s="770"/>
      <c r="AC2" s="770"/>
      <c r="AD2" s="770"/>
      <c r="AE2" s="770"/>
      <c r="AF2" s="770"/>
      <c r="AG2" s="770"/>
      <c r="AH2" s="770"/>
      <c r="AI2" s="770"/>
      <c r="AJ2" s="770"/>
      <c r="AK2" s="770"/>
      <c r="AL2" s="770"/>
      <c r="AM2" s="770"/>
      <c r="AN2" s="770"/>
      <c r="AO2" s="770"/>
      <c r="AP2" s="770"/>
      <c r="AQ2" s="770"/>
      <c r="AR2" s="770"/>
      <c r="AS2" s="770"/>
      <c r="AT2" s="770"/>
      <c r="AU2" s="770"/>
      <c r="AV2" s="770"/>
      <c r="AW2" s="770"/>
      <c r="AX2" s="770"/>
      <c r="AY2" s="770"/>
      <c r="AZ2" s="770"/>
      <c r="BA2" s="770"/>
      <c r="BB2" s="770"/>
      <c r="BC2" s="770"/>
      <c r="BD2" s="770"/>
      <c r="BE2" s="770"/>
      <c r="BF2" s="770"/>
      <c r="BG2" s="770"/>
      <c r="BH2" s="770"/>
      <c r="BI2" s="770"/>
      <c r="BJ2" s="770"/>
      <c r="BK2" s="770"/>
      <c r="BL2" s="770"/>
      <c r="BM2" s="770"/>
    </row>
    <row r="3" spans="1:65" s="51" customFormat="1" ht="28.9" customHeight="1">
      <c r="A3" s="771" t="s">
        <v>119</v>
      </c>
      <c r="B3" s="771"/>
      <c r="C3" s="771"/>
      <c r="D3" s="771"/>
      <c r="E3" s="771"/>
      <c r="F3" s="771"/>
      <c r="G3" s="771"/>
      <c r="H3" s="771"/>
      <c r="I3" s="771"/>
      <c r="J3" s="771"/>
      <c r="K3" s="771"/>
      <c r="L3" s="771"/>
      <c r="M3" s="771"/>
      <c r="N3" s="771"/>
      <c r="O3" s="771"/>
      <c r="P3" s="771"/>
      <c r="Q3" s="771"/>
      <c r="R3" s="771"/>
      <c r="S3" s="771"/>
      <c r="T3" s="771"/>
      <c r="U3" s="771"/>
      <c r="V3" s="771"/>
      <c r="W3" s="771"/>
      <c r="X3" s="771"/>
      <c r="Y3" s="771"/>
      <c r="Z3" s="771"/>
      <c r="AA3" s="771"/>
      <c r="AB3" s="771"/>
      <c r="AC3" s="771"/>
      <c r="AD3" s="771"/>
      <c r="AE3" s="771"/>
      <c r="AF3" s="771"/>
      <c r="AG3" s="771"/>
      <c r="AH3" s="771"/>
      <c r="AI3" s="771"/>
      <c r="AJ3" s="771"/>
      <c r="AK3" s="771"/>
      <c r="AL3" s="771"/>
      <c r="AM3" s="771"/>
      <c r="AN3" s="771"/>
      <c r="AO3" s="771"/>
      <c r="AP3" s="771"/>
      <c r="AQ3" s="771"/>
      <c r="AR3" s="771"/>
      <c r="AS3" s="771"/>
      <c r="AT3" s="771"/>
      <c r="AU3" s="771"/>
      <c r="AV3" s="771"/>
      <c r="AW3" s="771"/>
      <c r="AX3" s="771"/>
      <c r="AY3" s="771"/>
      <c r="AZ3" s="771"/>
      <c r="BA3" s="771"/>
      <c r="BB3" s="771"/>
      <c r="BC3" s="771"/>
      <c r="BD3" s="771"/>
      <c r="BE3" s="771"/>
      <c r="BF3" s="771"/>
      <c r="BG3" s="771"/>
      <c r="BH3" s="771"/>
      <c r="BI3" s="771"/>
      <c r="BJ3" s="771"/>
      <c r="BK3" s="771"/>
      <c r="BL3" s="771"/>
      <c r="BM3" s="771"/>
    </row>
    <row r="4" spans="1:65" s="53" customFormat="1" ht="23.25" customHeight="1">
      <c r="A4" s="772" t="str">
        <f>'Biểu số 2 Vốn NSTW(ok)'!A4:AC4</f>
        <v>(Kèm theo Báo cáo số       /BC-UBND ngày        tháng 11 năm 2020 của UBND huyện Mường Tè)</v>
      </c>
      <c r="B4" s="773"/>
      <c r="C4" s="773"/>
      <c r="D4" s="773"/>
      <c r="E4" s="773"/>
      <c r="F4" s="773"/>
      <c r="G4" s="773"/>
      <c r="H4" s="773"/>
      <c r="I4" s="773"/>
      <c r="J4" s="773"/>
      <c r="K4" s="773"/>
      <c r="L4" s="773"/>
      <c r="M4" s="773"/>
      <c r="N4" s="773"/>
      <c r="O4" s="773"/>
      <c r="P4" s="773"/>
      <c r="Q4" s="773"/>
      <c r="R4" s="773"/>
      <c r="S4" s="773"/>
      <c r="T4" s="773"/>
      <c r="U4" s="773"/>
      <c r="V4" s="773"/>
      <c r="W4" s="773"/>
      <c r="X4" s="773"/>
      <c r="Y4" s="773"/>
      <c r="Z4" s="773"/>
      <c r="AA4" s="773"/>
      <c r="AB4" s="773"/>
      <c r="AC4" s="773"/>
      <c r="AD4" s="773"/>
      <c r="AE4" s="773"/>
      <c r="AF4" s="773"/>
      <c r="AG4" s="773"/>
      <c r="AH4" s="773"/>
      <c r="AI4" s="773"/>
      <c r="AJ4" s="773"/>
      <c r="AK4" s="773"/>
      <c r="AL4" s="773"/>
      <c r="AM4" s="773"/>
      <c r="AN4" s="773"/>
      <c r="AO4" s="773"/>
      <c r="AP4" s="773"/>
      <c r="AQ4" s="773"/>
      <c r="AR4" s="773"/>
      <c r="AS4" s="773"/>
      <c r="AT4" s="773"/>
      <c r="AU4" s="773"/>
      <c r="AV4" s="773"/>
      <c r="AW4" s="773"/>
      <c r="AX4" s="773"/>
      <c r="AY4" s="773"/>
      <c r="AZ4" s="773"/>
      <c r="BA4" s="773"/>
      <c r="BB4" s="773"/>
      <c r="BC4" s="773"/>
      <c r="BD4" s="773"/>
      <c r="BE4" s="773"/>
      <c r="BF4" s="773"/>
      <c r="BG4" s="773"/>
      <c r="BH4" s="773"/>
      <c r="BI4" s="773"/>
      <c r="BJ4" s="773"/>
      <c r="BK4" s="773"/>
      <c r="BL4" s="773"/>
      <c r="BM4" s="773"/>
    </row>
    <row r="5" spans="1:65" s="53" customFormat="1" ht="18.600000000000001" customHeight="1">
      <c r="A5" s="769" t="s">
        <v>23</v>
      </c>
      <c r="B5" s="769"/>
      <c r="C5" s="769"/>
      <c r="D5" s="769"/>
      <c r="E5" s="769"/>
      <c r="F5" s="769"/>
      <c r="G5" s="769"/>
      <c r="H5" s="769"/>
      <c r="I5" s="769"/>
      <c r="J5" s="769"/>
      <c r="K5" s="769"/>
      <c r="L5" s="769"/>
      <c r="M5" s="769"/>
      <c r="N5" s="769"/>
      <c r="O5" s="769"/>
      <c r="P5" s="769"/>
      <c r="Q5" s="769"/>
      <c r="R5" s="769"/>
      <c r="S5" s="769"/>
      <c r="T5" s="769"/>
      <c r="U5" s="769"/>
      <c r="V5" s="769"/>
      <c r="W5" s="769"/>
      <c r="X5" s="769"/>
      <c r="Y5" s="769"/>
      <c r="Z5" s="769"/>
      <c r="AA5" s="769"/>
      <c r="AB5" s="769"/>
      <c r="AC5" s="769"/>
      <c r="AD5" s="769"/>
      <c r="AE5" s="769"/>
      <c r="AF5" s="769"/>
      <c r="AG5" s="769"/>
      <c r="AH5" s="769"/>
      <c r="AI5" s="769"/>
      <c r="AJ5" s="769"/>
      <c r="AK5" s="769"/>
      <c r="AL5" s="769"/>
      <c r="AM5" s="769"/>
      <c r="AN5" s="769"/>
      <c r="AO5" s="769"/>
      <c r="AP5" s="769"/>
      <c r="AQ5" s="769"/>
      <c r="AR5" s="769"/>
      <c r="AS5" s="769"/>
      <c r="AT5" s="769"/>
      <c r="AU5" s="769"/>
      <c r="AV5" s="769"/>
      <c r="AW5" s="769"/>
      <c r="AX5" s="769"/>
      <c r="AY5" s="769"/>
      <c r="AZ5" s="769"/>
      <c r="BA5" s="769"/>
      <c r="BB5" s="769"/>
      <c r="BC5" s="769"/>
      <c r="BD5" s="769"/>
      <c r="BE5" s="769"/>
      <c r="BF5" s="769"/>
      <c r="BG5" s="769"/>
      <c r="BH5" s="769"/>
      <c r="BI5" s="769"/>
      <c r="BJ5" s="769"/>
      <c r="BK5" s="769"/>
      <c r="BL5" s="769"/>
      <c r="BM5" s="769"/>
    </row>
    <row r="6" spans="1:65" s="54" customFormat="1" ht="25.15" customHeight="1">
      <c r="A6" s="758" t="s">
        <v>0</v>
      </c>
      <c r="B6" s="758" t="s">
        <v>120</v>
      </c>
      <c r="C6" s="763" t="s">
        <v>121</v>
      </c>
      <c r="D6" s="765"/>
      <c r="E6" s="765"/>
      <c r="F6" s="765"/>
      <c r="G6" s="765"/>
      <c r="H6" s="765"/>
      <c r="I6" s="765"/>
      <c r="J6" s="765"/>
      <c r="K6" s="764"/>
      <c r="L6" s="757" t="s">
        <v>133</v>
      </c>
      <c r="M6" s="757"/>
      <c r="N6" s="757"/>
      <c r="O6" s="757"/>
      <c r="P6" s="757"/>
      <c r="Q6" s="757"/>
      <c r="R6" s="757"/>
      <c r="S6" s="757"/>
      <c r="T6" s="757"/>
      <c r="U6" s="757" t="s">
        <v>131</v>
      </c>
      <c r="V6" s="757"/>
      <c r="W6" s="757"/>
      <c r="X6" s="757"/>
      <c r="Y6" s="757"/>
      <c r="Z6" s="757"/>
      <c r="AA6" s="757"/>
      <c r="AB6" s="757"/>
      <c r="AC6" s="757"/>
      <c r="AD6" s="757" t="s">
        <v>132</v>
      </c>
      <c r="AE6" s="757"/>
      <c r="AF6" s="757"/>
      <c r="AG6" s="757"/>
      <c r="AH6" s="757"/>
      <c r="AI6" s="757"/>
      <c r="AJ6" s="757"/>
      <c r="AK6" s="757"/>
      <c r="AL6" s="757"/>
      <c r="AM6" s="757" t="s">
        <v>122</v>
      </c>
      <c r="AN6" s="757"/>
      <c r="AO6" s="757"/>
      <c r="AP6" s="757"/>
      <c r="AQ6" s="757"/>
      <c r="AR6" s="757"/>
      <c r="AS6" s="757"/>
      <c r="AT6" s="757"/>
      <c r="AU6" s="757"/>
      <c r="AV6" s="763" t="s">
        <v>117</v>
      </c>
      <c r="AW6" s="765"/>
      <c r="AX6" s="765"/>
      <c r="AY6" s="765"/>
      <c r="AZ6" s="765"/>
      <c r="BA6" s="765"/>
      <c r="BB6" s="765"/>
      <c r="BC6" s="765"/>
      <c r="BD6" s="764"/>
      <c r="BE6" s="763" t="s">
        <v>130</v>
      </c>
      <c r="BF6" s="765"/>
      <c r="BG6" s="765"/>
      <c r="BH6" s="765"/>
      <c r="BI6" s="765"/>
      <c r="BJ6" s="765"/>
      <c r="BK6" s="765"/>
      <c r="BL6" s="765"/>
      <c r="BM6" s="764"/>
    </row>
    <row r="7" spans="1:65" s="54" customFormat="1" ht="21.75" customHeight="1">
      <c r="A7" s="759"/>
      <c r="B7" s="759"/>
      <c r="C7" s="758" t="s">
        <v>123</v>
      </c>
      <c r="D7" s="766" t="s">
        <v>115</v>
      </c>
      <c r="E7" s="767"/>
      <c r="F7" s="767"/>
      <c r="G7" s="767"/>
      <c r="H7" s="767"/>
      <c r="I7" s="767"/>
      <c r="J7" s="767"/>
      <c r="K7" s="768"/>
      <c r="L7" s="758" t="s">
        <v>123</v>
      </c>
      <c r="M7" s="757" t="s">
        <v>115</v>
      </c>
      <c r="N7" s="757"/>
      <c r="O7" s="757"/>
      <c r="P7" s="757"/>
      <c r="Q7" s="757"/>
      <c r="R7" s="757"/>
      <c r="S7" s="757"/>
      <c r="T7" s="757"/>
      <c r="U7" s="758" t="s">
        <v>123</v>
      </c>
      <c r="V7" s="757" t="s">
        <v>115</v>
      </c>
      <c r="W7" s="757"/>
      <c r="X7" s="757"/>
      <c r="Y7" s="757"/>
      <c r="Z7" s="757"/>
      <c r="AA7" s="757"/>
      <c r="AB7" s="757"/>
      <c r="AC7" s="757"/>
      <c r="AD7" s="758" t="s">
        <v>123</v>
      </c>
      <c r="AE7" s="757" t="s">
        <v>115</v>
      </c>
      <c r="AF7" s="757"/>
      <c r="AG7" s="757"/>
      <c r="AH7" s="757"/>
      <c r="AI7" s="757"/>
      <c r="AJ7" s="757"/>
      <c r="AK7" s="757"/>
      <c r="AL7" s="757"/>
      <c r="AM7" s="758" t="s">
        <v>123</v>
      </c>
      <c r="AN7" s="757" t="s">
        <v>115</v>
      </c>
      <c r="AO7" s="757"/>
      <c r="AP7" s="757"/>
      <c r="AQ7" s="757"/>
      <c r="AR7" s="757"/>
      <c r="AS7" s="757"/>
      <c r="AT7" s="757"/>
      <c r="AU7" s="757"/>
      <c r="AV7" s="758" t="s">
        <v>123</v>
      </c>
      <c r="AW7" s="757" t="s">
        <v>115</v>
      </c>
      <c r="AX7" s="757"/>
      <c r="AY7" s="757"/>
      <c r="AZ7" s="757"/>
      <c r="BA7" s="757"/>
      <c r="BB7" s="757"/>
      <c r="BC7" s="757"/>
      <c r="BD7" s="757"/>
      <c r="BE7" s="758" t="s">
        <v>123</v>
      </c>
      <c r="BF7" s="757" t="s">
        <v>115</v>
      </c>
      <c r="BG7" s="757"/>
      <c r="BH7" s="757"/>
      <c r="BI7" s="757"/>
      <c r="BJ7" s="757"/>
      <c r="BK7" s="757"/>
      <c r="BL7" s="757"/>
      <c r="BM7" s="757"/>
    </row>
    <row r="8" spans="1:65" s="54" customFormat="1" ht="21" customHeight="1">
      <c r="A8" s="759"/>
      <c r="B8" s="759"/>
      <c r="C8" s="759"/>
      <c r="D8" s="763" t="s">
        <v>124</v>
      </c>
      <c r="E8" s="765"/>
      <c r="F8" s="765"/>
      <c r="G8" s="765"/>
      <c r="H8" s="765"/>
      <c r="I8" s="765"/>
      <c r="J8" s="757" t="s">
        <v>54</v>
      </c>
      <c r="K8" s="757" t="s">
        <v>125</v>
      </c>
      <c r="L8" s="759"/>
      <c r="M8" s="757" t="s">
        <v>124</v>
      </c>
      <c r="N8" s="757"/>
      <c r="O8" s="757"/>
      <c r="P8" s="757"/>
      <c r="Q8" s="757"/>
      <c r="R8" s="757"/>
      <c r="S8" s="757" t="s">
        <v>54</v>
      </c>
      <c r="T8" s="757" t="s">
        <v>125</v>
      </c>
      <c r="U8" s="759"/>
      <c r="V8" s="757" t="s">
        <v>124</v>
      </c>
      <c r="W8" s="757"/>
      <c r="X8" s="757"/>
      <c r="Y8" s="757"/>
      <c r="Z8" s="757"/>
      <c r="AA8" s="757"/>
      <c r="AB8" s="757" t="s">
        <v>54</v>
      </c>
      <c r="AC8" s="757" t="s">
        <v>125</v>
      </c>
      <c r="AD8" s="759"/>
      <c r="AE8" s="757" t="s">
        <v>124</v>
      </c>
      <c r="AF8" s="757"/>
      <c r="AG8" s="757"/>
      <c r="AH8" s="757"/>
      <c r="AI8" s="757"/>
      <c r="AJ8" s="757"/>
      <c r="AK8" s="757" t="s">
        <v>54</v>
      </c>
      <c r="AL8" s="757" t="s">
        <v>125</v>
      </c>
      <c r="AM8" s="759"/>
      <c r="AN8" s="757" t="s">
        <v>124</v>
      </c>
      <c r="AO8" s="757"/>
      <c r="AP8" s="757"/>
      <c r="AQ8" s="757"/>
      <c r="AR8" s="757"/>
      <c r="AS8" s="757"/>
      <c r="AT8" s="757" t="s">
        <v>54</v>
      </c>
      <c r="AU8" s="757" t="s">
        <v>125</v>
      </c>
      <c r="AV8" s="759"/>
      <c r="AW8" s="757" t="s">
        <v>124</v>
      </c>
      <c r="AX8" s="757"/>
      <c r="AY8" s="757"/>
      <c r="AZ8" s="757"/>
      <c r="BA8" s="757"/>
      <c r="BB8" s="757"/>
      <c r="BC8" s="757" t="s">
        <v>54</v>
      </c>
      <c r="BD8" s="757" t="s">
        <v>125</v>
      </c>
      <c r="BE8" s="759"/>
      <c r="BF8" s="757" t="s">
        <v>124</v>
      </c>
      <c r="BG8" s="757"/>
      <c r="BH8" s="757"/>
      <c r="BI8" s="757"/>
      <c r="BJ8" s="757"/>
      <c r="BK8" s="757"/>
      <c r="BL8" s="757" t="s">
        <v>54</v>
      </c>
      <c r="BM8" s="757" t="s">
        <v>125</v>
      </c>
    </row>
    <row r="9" spans="1:65" s="54" customFormat="1" ht="22.15" customHeight="1">
      <c r="A9" s="759"/>
      <c r="B9" s="759"/>
      <c r="C9" s="759"/>
      <c r="D9" s="763" t="s">
        <v>31</v>
      </c>
      <c r="E9" s="765"/>
      <c r="F9" s="765"/>
      <c r="G9" s="764"/>
      <c r="H9" s="763" t="s">
        <v>32</v>
      </c>
      <c r="I9" s="765"/>
      <c r="J9" s="757"/>
      <c r="K9" s="757"/>
      <c r="L9" s="759"/>
      <c r="M9" s="757" t="s">
        <v>31</v>
      </c>
      <c r="N9" s="757"/>
      <c r="O9" s="757"/>
      <c r="P9" s="757"/>
      <c r="Q9" s="757" t="s">
        <v>32</v>
      </c>
      <c r="R9" s="757"/>
      <c r="S9" s="757"/>
      <c r="T9" s="757"/>
      <c r="U9" s="759"/>
      <c r="V9" s="757" t="s">
        <v>31</v>
      </c>
      <c r="W9" s="757"/>
      <c r="X9" s="757"/>
      <c r="Y9" s="757"/>
      <c r="Z9" s="757" t="s">
        <v>32</v>
      </c>
      <c r="AA9" s="757"/>
      <c r="AB9" s="757"/>
      <c r="AC9" s="757"/>
      <c r="AD9" s="759"/>
      <c r="AE9" s="757" t="s">
        <v>31</v>
      </c>
      <c r="AF9" s="757"/>
      <c r="AG9" s="757"/>
      <c r="AH9" s="757"/>
      <c r="AI9" s="757" t="s">
        <v>32</v>
      </c>
      <c r="AJ9" s="757"/>
      <c r="AK9" s="757"/>
      <c r="AL9" s="757"/>
      <c r="AM9" s="759"/>
      <c r="AN9" s="757" t="s">
        <v>31</v>
      </c>
      <c r="AO9" s="757"/>
      <c r="AP9" s="757"/>
      <c r="AQ9" s="757"/>
      <c r="AR9" s="757" t="s">
        <v>32</v>
      </c>
      <c r="AS9" s="757"/>
      <c r="AT9" s="757"/>
      <c r="AU9" s="757"/>
      <c r="AV9" s="759"/>
      <c r="AW9" s="757" t="s">
        <v>31</v>
      </c>
      <c r="AX9" s="757"/>
      <c r="AY9" s="757"/>
      <c r="AZ9" s="757"/>
      <c r="BA9" s="757" t="s">
        <v>32</v>
      </c>
      <c r="BB9" s="757"/>
      <c r="BC9" s="757"/>
      <c r="BD9" s="757"/>
      <c r="BE9" s="759"/>
      <c r="BF9" s="757" t="s">
        <v>31</v>
      </c>
      <c r="BG9" s="757"/>
      <c r="BH9" s="757"/>
      <c r="BI9" s="757"/>
      <c r="BJ9" s="757" t="s">
        <v>32</v>
      </c>
      <c r="BK9" s="757"/>
      <c r="BL9" s="757"/>
      <c r="BM9" s="757"/>
    </row>
    <row r="10" spans="1:65" s="54" customFormat="1" ht="24.6" customHeight="1">
      <c r="A10" s="759"/>
      <c r="B10" s="759"/>
      <c r="C10" s="759"/>
      <c r="D10" s="763" t="s">
        <v>25</v>
      </c>
      <c r="E10" s="764"/>
      <c r="F10" s="763" t="s">
        <v>126</v>
      </c>
      <c r="G10" s="764"/>
      <c r="H10" s="758" t="s">
        <v>25</v>
      </c>
      <c r="I10" s="758" t="s">
        <v>126</v>
      </c>
      <c r="J10" s="757"/>
      <c r="K10" s="757"/>
      <c r="L10" s="759"/>
      <c r="M10" s="757" t="s">
        <v>25</v>
      </c>
      <c r="N10" s="757"/>
      <c r="O10" s="757" t="s">
        <v>126</v>
      </c>
      <c r="P10" s="757"/>
      <c r="Q10" s="757" t="s">
        <v>25</v>
      </c>
      <c r="R10" s="757" t="s">
        <v>126</v>
      </c>
      <c r="S10" s="757"/>
      <c r="T10" s="757"/>
      <c r="U10" s="759"/>
      <c r="V10" s="757" t="s">
        <v>25</v>
      </c>
      <c r="W10" s="757"/>
      <c r="X10" s="757" t="s">
        <v>126</v>
      </c>
      <c r="Y10" s="757"/>
      <c r="Z10" s="757" t="s">
        <v>25</v>
      </c>
      <c r="AA10" s="757" t="s">
        <v>126</v>
      </c>
      <c r="AB10" s="757"/>
      <c r="AC10" s="757"/>
      <c r="AD10" s="759"/>
      <c r="AE10" s="757" t="s">
        <v>25</v>
      </c>
      <c r="AF10" s="757"/>
      <c r="AG10" s="757" t="s">
        <v>126</v>
      </c>
      <c r="AH10" s="757"/>
      <c r="AI10" s="757" t="s">
        <v>25</v>
      </c>
      <c r="AJ10" s="757" t="s">
        <v>126</v>
      </c>
      <c r="AK10" s="757"/>
      <c r="AL10" s="757"/>
      <c r="AM10" s="759"/>
      <c r="AN10" s="757" t="s">
        <v>25</v>
      </c>
      <c r="AO10" s="757"/>
      <c r="AP10" s="757" t="s">
        <v>126</v>
      </c>
      <c r="AQ10" s="757"/>
      <c r="AR10" s="757" t="s">
        <v>25</v>
      </c>
      <c r="AS10" s="757" t="s">
        <v>126</v>
      </c>
      <c r="AT10" s="757"/>
      <c r="AU10" s="757"/>
      <c r="AV10" s="759"/>
      <c r="AW10" s="757" t="s">
        <v>25</v>
      </c>
      <c r="AX10" s="757"/>
      <c r="AY10" s="757" t="s">
        <v>126</v>
      </c>
      <c r="AZ10" s="757"/>
      <c r="BA10" s="757" t="s">
        <v>25</v>
      </c>
      <c r="BB10" s="757" t="s">
        <v>126</v>
      </c>
      <c r="BC10" s="757"/>
      <c r="BD10" s="757"/>
      <c r="BE10" s="759"/>
      <c r="BF10" s="757" t="s">
        <v>25</v>
      </c>
      <c r="BG10" s="757"/>
      <c r="BH10" s="757" t="s">
        <v>126</v>
      </c>
      <c r="BI10" s="757"/>
      <c r="BJ10" s="757" t="s">
        <v>25</v>
      </c>
      <c r="BK10" s="757" t="s">
        <v>126</v>
      </c>
      <c r="BL10" s="757"/>
      <c r="BM10" s="757"/>
    </row>
    <row r="11" spans="1:65" s="54" customFormat="1" ht="34.15" customHeight="1">
      <c r="A11" s="760"/>
      <c r="B11" s="760"/>
      <c r="C11" s="760"/>
      <c r="D11" s="55" t="s">
        <v>26</v>
      </c>
      <c r="E11" s="55"/>
      <c r="F11" s="55" t="s">
        <v>26</v>
      </c>
      <c r="G11" s="55" t="s">
        <v>27</v>
      </c>
      <c r="H11" s="760"/>
      <c r="I11" s="760"/>
      <c r="J11" s="757"/>
      <c r="K11" s="757"/>
      <c r="L11" s="760"/>
      <c r="M11" s="55" t="s">
        <v>26</v>
      </c>
      <c r="N11" s="55" t="s">
        <v>27</v>
      </c>
      <c r="O11" s="55" t="s">
        <v>26</v>
      </c>
      <c r="P11" s="55" t="s">
        <v>27</v>
      </c>
      <c r="Q11" s="757"/>
      <c r="R11" s="757"/>
      <c r="S11" s="757"/>
      <c r="T11" s="757"/>
      <c r="U11" s="760"/>
      <c r="V11" s="55" t="s">
        <v>26</v>
      </c>
      <c r="W11" s="55" t="s">
        <v>27</v>
      </c>
      <c r="X11" s="55" t="s">
        <v>26</v>
      </c>
      <c r="Y11" s="55" t="s">
        <v>27</v>
      </c>
      <c r="Z11" s="757"/>
      <c r="AA11" s="757"/>
      <c r="AB11" s="757"/>
      <c r="AC11" s="757"/>
      <c r="AD11" s="760"/>
      <c r="AE11" s="55" t="s">
        <v>26</v>
      </c>
      <c r="AF11" s="55" t="s">
        <v>27</v>
      </c>
      <c r="AG11" s="55" t="s">
        <v>26</v>
      </c>
      <c r="AH11" s="55" t="s">
        <v>27</v>
      </c>
      <c r="AI11" s="757"/>
      <c r="AJ11" s="757"/>
      <c r="AK11" s="757"/>
      <c r="AL11" s="757"/>
      <c r="AM11" s="760"/>
      <c r="AN11" s="55" t="s">
        <v>26</v>
      </c>
      <c r="AO11" s="55" t="s">
        <v>27</v>
      </c>
      <c r="AP11" s="55" t="s">
        <v>26</v>
      </c>
      <c r="AQ11" s="55" t="s">
        <v>27</v>
      </c>
      <c r="AR11" s="757"/>
      <c r="AS11" s="757"/>
      <c r="AT11" s="757"/>
      <c r="AU11" s="757"/>
      <c r="AV11" s="760"/>
      <c r="AW11" s="55" t="s">
        <v>26</v>
      </c>
      <c r="AX11" s="55" t="s">
        <v>27</v>
      </c>
      <c r="AY11" s="55" t="s">
        <v>26</v>
      </c>
      <c r="AZ11" s="55" t="s">
        <v>27</v>
      </c>
      <c r="BA11" s="757"/>
      <c r="BB11" s="757"/>
      <c r="BC11" s="757"/>
      <c r="BD11" s="757"/>
      <c r="BE11" s="760"/>
      <c r="BF11" s="55" t="s">
        <v>26</v>
      </c>
      <c r="BG11" s="55" t="s">
        <v>27</v>
      </c>
      <c r="BH11" s="55" t="s">
        <v>26</v>
      </c>
      <c r="BI11" s="55" t="s">
        <v>27</v>
      </c>
      <c r="BJ11" s="757"/>
      <c r="BK11" s="757"/>
      <c r="BL11" s="757"/>
      <c r="BM11" s="757"/>
    </row>
    <row r="12" spans="1:65" s="54" customFormat="1" ht="24" customHeight="1">
      <c r="A12" s="55">
        <v>1</v>
      </c>
      <c r="B12" s="55">
        <v>2</v>
      </c>
      <c r="C12" s="55">
        <v>3</v>
      </c>
      <c r="D12" s="55">
        <v>4</v>
      </c>
      <c r="E12" s="55">
        <v>5</v>
      </c>
      <c r="F12" s="55">
        <v>6</v>
      </c>
      <c r="G12" s="55">
        <v>7</v>
      </c>
      <c r="H12" s="55">
        <v>8</v>
      </c>
      <c r="I12" s="55">
        <v>9</v>
      </c>
      <c r="J12" s="55">
        <v>10</v>
      </c>
      <c r="K12" s="55">
        <v>11</v>
      </c>
      <c r="L12" s="55">
        <v>12</v>
      </c>
      <c r="M12" s="55">
        <v>13</v>
      </c>
      <c r="N12" s="55">
        <v>14</v>
      </c>
      <c r="O12" s="55">
        <v>15</v>
      </c>
      <c r="P12" s="55">
        <v>16</v>
      </c>
      <c r="Q12" s="55">
        <v>17</v>
      </c>
      <c r="R12" s="55">
        <v>18</v>
      </c>
      <c r="S12" s="55">
        <v>19</v>
      </c>
      <c r="T12" s="55">
        <v>20</v>
      </c>
      <c r="U12" s="55">
        <v>21</v>
      </c>
      <c r="V12" s="55">
        <v>22</v>
      </c>
      <c r="W12" s="55">
        <v>23</v>
      </c>
      <c r="X12" s="55">
        <v>24</v>
      </c>
      <c r="Y12" s="55">
        <v>25</v>
      </c>
      <c r="Z12" s="55">
        <v>26</v>
      </c>
      <c r="AA12" s="55">
        <v>27</v>
      </c>
      <c r="AB12" s="55">
        <v>28</v>
      </c>
      <c r="AC12" s="55">
        <v>29</v>
      </c>
      <c r="AD12" s="55">
        <v>30</v>
      </c>
      <c r="AE12" s="55">
        <v>31</v>
      </c>
      <c r="AF12" s="55">
        <v>32</v>
      </c>
      <c r="AG12" s="55">
        <v>33</v>
      </c>
      <c r="AH12" s="55">
        <v>34</v>
      </c>
      <c r="AI12" s="55">
        <v>35</v>
      </c>
      <c r="AJ12" s="55">
        <v>36</v>
      </c>
      <c r="AK12" s="55">
        <v>37</v>
      </c>
      <c r="AL12" s="55">
        <v>38</v>
      </c>
      <c r="AM12" s="55">
        <v>39</v>
      </c>
      <c r="AN12" s="55">
        <v>40</v>
      </c>
      <c r="AO12" s="55">
        <v>41</v>
      </c>
      <c r="AP12" s="55">
        <v>42</v>
      </c>
      <c r="AQ12" s="55">
        <v>43</v>
      </c>
      <c r="AR12" s="55">
        <v>44</v>
      </c>
      <c r="AS12" s="55">
        <v>45</v>
      </c>
      <c r="AT12" s="55">
        <v>46</v>
      </c>
      <c r="AU12" s="55">
        <v>47</v>
      </c>
      <c r="AV12" s="55">
        <v>48</v>
      </c>
      <c r="AW12" s="55">
        <v>49</v>
      </c>
      <c r="AX12" s="55">
        <v>50</v>
      </c>
      <c r="AY12" s="55">
        <v>51</v>
      </c>
      <c r="AZ12" s="55">
        <v>52</v>
      </c>
      <c r="BA12" s="55">
        <v>53</v>
      </c>
      <c r="BB12" s="55">
        <v>54</v>
      </c>
      <c r="BC12" s="55">
        <v>55</v>
      </c>
      <c r="BD12" s="55">
        <v>56</v>
      </c>
      <c r="BE12" s="55">
        <v>57</v>
      </c>
      <c r="BF12" s="55">
        <v>58</v>
      </c>
      <c r="BG12" s="55">
        <v>59</v>
      </c>
      <c r="BH12" s="55">
        <v>60</v>
      </c>
      <c r="BI12" s="55">
        <v>61</v>
      </c>
      <c r="BJ12" s="55">
        <v>62</v>
      </c>
      <c r="BK12" s="55">
        <v>63</v>
      </c>
      <c r="BL12" s="55">
        <v>64</v>
      </c>
      <c r="BM12" s="55">
        <v>65</v>
      </c>
    </row>
    <row r="13" spans="1:65" s="57" customFormat="1" ht="51.75" customHeight="1">
      <c r="A13" s="56"/>
      <c r="B13" s="56" t="s">
        <v>9</v>
      </c>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row>
    <row r="14" spans="1:65" s="62" customFormat="1" ht="51.75" customHeight="1">
      <c r="A14" s="58" t="s">
        <v>7</v>
      </c>
      <c r="B14" s="59" t="s">
        <v>127</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1"/>
      <c r="AT14" s="61"/>
      <c r="AU14" s="61"/>
      <c r="AV14" s="61"/>
      <c r="AW14" s="61"/>
      <c r="AX14" s="61"/>
      <c r="AY14" s="61"/>
      <c r="AZ14" s="61"/>
      <c r="BA14" s="61"/>
      <c r="BB14" s="61"/>
      <c r="BC14" s="61"/>
      <c r="BD14" s="61"/>
      <c r="BE14" s="61"/>
      <c r="BF14" s="61"/>
      <c r="BG14" s="61"/>
      <c r="BH14" s="61"/>
      <c r="BI14" s="61"/>
      <c r="BJ14" s="61"/>
      <c r="BK14" s="61"/>
      <c r="BL14" s="61"/>
      <c r="BM14" s="61"/>
    </row>
    <row r="15" spans="1:65" ht="51.75" customHeight="1">
      <c r="A15" s="63">
        <v>1</v>
      </c>
      <c r="B15" s="64" t="s">
        <v>128</v>
      </c>
      <c r="C15" s="65"/>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6"/>
      <c r="AT15" s="66"/>
      <c r="AU15" s="66"/>
      <c r="AV15" s="66"/>
      <c r="AW15" s="66"/>
      <c r="AX15" s="66"/>
      <c r="AY15" s="66"/>
      <c r="AZ15" s="66"/>
      <c r="BA15" s="66"/>
      <c r="BB15" s="66"/>
      <c r="BC15" s="66"/>
      <c r="BD15" s="66"/>
      <c r="BE15" s="66"/>
      <c r="BF15" s="66"/>
      <c r="BG15" s="66"/>
      <c r="BH15" s="66"/>
      <c r="BI15" s="66"/>
      <c r="BJ15" s="66"/>
      <c r="BK15" s="66"/>
      <c r="BL15" s="66"/>
      <c r="BM15" s="66"/>
    </row>
    <row r="16" spans="1:65" ht="51.75" customHeight="1">
      <c r="A16" s="63">
        <v>2</v>
      </c>
      <c r="B16" s="64" t="s">
        <v>128</v>
      </c>
      <c r="C16" s="65"/>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6"/>
      <c r="AT16" s="66"/>
      <c r="AU16" s="66"/>
      <c r="AV16" s="66"/>
      <c r="AW16" s="66"/>
      <c r="AX16" s="66"/>
      <c r="AY16" s="66"/>
      <c r="AZ16" s="66"/>
      <c r="BA16" s="66"/>
      <c r="BB16" s="66"/>
      <c r="BC16" s="66"/>
      <c r="BD16" s="66"/>
      <c r="BE16" s="66"/>
      <c r="BF16" s="66"/>
      <c r="BG16" s="66"/>
      <c r="BH16" s="66"/>
      <c r="BI16" s="66"/>
      <c r="BJ16" s="66"/>
      <c r="BK16" s="66"/>
      <c r="BL16" s="66"/>
      <c r="BM16" s="66"/>
    </row>
    <row r="17" spans="1:65" ht="51.75" customHeight="1">
      <c r="A17" s="63"/>
      <c r="B17" s="64" t="s">
        <v>129</v>
      </c>
      <c r="C17" s="65"/>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6"/>
      <c r="AT17" s="66"/>
      <c r="AU17" s="66"/>
      <c r="AV17" s="66"/>
      <c r="AW17" s="66"/>
      <c r="AX17" s="66"/>
      <c r="AY17" s="66"/>
      <c r="AZ17" s="66"/>
      <c r="BA17" s="66"/>
      <c r="BB17" s="66"/>
      <c r="BC17" s="66"/>
      <c r="BD17" s="66"/>
      <c r="BE17" s="66"/>
      <c r="BF17" s="66"/>
      <c r="BG17" s="66"/>
      <c r="BH17" s="66"/>
      <c r="BI17" s="66"/>
      <c r="BJ17" s="66"/>
      <c r="BK17" s="66"/>
      <c r="BL17" s="66"/>
      <c r="BM17" s="66"/>
    </row>
    <row r="18" spans="1:65" s="62" customFormat="1" ht="51.75" customHeight="1">
      <c r="A18" s="58" t="s">
        <v>10</v>
      </c>
      <c r="B18" s="59" t="s">
        <v>127</v>
      </c>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1"/>
      <c r="AT18" s="61"/>
      <c r="AU18" s="61"/>
      <c r="AV18" s="61"/>
      <c r="AW18" s="61"/>
      <c r="AX18" s="61"/>
      <c r="AY18" s="61"/>
      <c r="AZ18" s="61"/>
      <c r="BA18" s="61"/>
      <c r="BB18" s="61"/>
      <c r="BC18" s="61"/>
      <c r="BD18" s="61"/>
      <c r="BE18" s="61"/>
      <c r="BF18" s="61"/>
      <c r="BG18" s="61"/>
      <c r="BH18" s="61"/>
      <c r="BI18" s="61"/>
      <c r="BJ18" s="61"/>
      <c r="BK18" s="61"/>
      <c r="BL18" s="61"/>
      <c r="BM18" s="61"/>
    </row>
    <row r="19" spans="1:65" s="68" customFormat="1" ht="51.75" customHeight="1">
      <c r="A19" s="63"/>
      <c r="B19" s="64" t="s">
        <v>24</v>
      </c>
      <c r="C19" s="65"/>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6"/>
      <c r="AT19" s="66"/>
      <c r="AU19" s="66"/>
      <c r="AV19" s="66"/>
      <c r="AW19" s="66"/>
      <c r="AX19" s="66"/>
      <c r="AY19" s="66"/>
      <c r="AZ19" s="66"/>
      <c r="BA19" s="66"/>
      <c r="BB19" s="66"/>
      <c r="BC19" s="66"/>
      <c r="BD19" s="66"/>
      <c r="BE19" s="66"/>
      <c r="BF19" s="66"/>
      <c r="BG19" s="66"/>
      <c r="BH19" s="66"/>
      <c r="BI19" s="66"/>
      <c r="BJ19" s="66"/>
      <c r="BK19" s="66"/>
      <c r="BL19" s="66"/>
      <c r="BM19" s="66"/>
    </row>
    <row r="20" spans="1:65" ht="51.75" customHeight="1">
      <c r="A20" s="63"/>
      <c r="B20" s="64"/>
      <c r="C20" s="65"/>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6"/>
      <c r="AT20" s="66"/>
      <c r="AU20" s="66"/>
      <c r="AV20" s="66"/>
      <c r="AW20" s="66"/>
      <c r="AX20" s="66"/>
      <c r="AY20" s="66"/>
      <c r="AZ20" s="66"/>
      <c r="BA20" s="66"/>
      <c r="BB20" s="66"/>
      <c r="BC20" s="66"/>
      <c r="BD20" s="66"/>
      <c r="BE20" s="66"/>
      <c r="BF20" s="66"/>
      <c r="BG20" s="66"/>
      <c r="BH20" s="66"/>
      <c r="BI20" s="66"/>
      <c r="BJ20" s="66"/>
      <c r="BK20" s="66"/>
      <c r="BL20" s="66"/>
      <c r="BM20" s="66"/>
    </row>
    <row r="21" spans="1:65" ht="8.4499999999999993" customHeight="1"/>
    <row r="22" spans="1:65" ht="72" customHeight="1">
      <c r="B22" s="761" t="s">
        <v>136</v>
      </c>
      <c r="C22" s="762"/>
      <c r="D22" s="762"/>
      <c r="E22" s="762"/>
      <c r="F22" s="762"/>
      <c r="G22" s="762"/>
      <c r="H22" s="762"/>
      <c r="I22" s="762"/>
      <c r="J22" s="762"/>
      <c r="K22" s="762"/>
      <c r="L22" s="762"/>
      <c r="M22" s="762"/>
      <c r="N22" s="762"/>
      <c r="O22" s="762"/>
      <c r="P22" s="762"/>
      <c r="Q22" s="762"/>
      <c r="R22" s="762"/>
      <c r="S22" s="762"/>
      <c r="T22" s="762"/>
      <c r="U22" s="762"/>
      <c r="V22" s="762"/>
      <c r="W22" s="762"/>
      <c r="X22" s="762"/>
      <c r="Y22" s="762"/>
      <c r="Z22" s="762"/>
      <c r="AA22" s="762"/>
      <c r="AB22" s="762"/>
      <c r="AC22" s="762"/>
      <c r="AD22" s="762"/>
      <c r="AE22" s="762"/>
      <c r="AF22" s="762"/>
      <c r="AG22" s="762"/>
      <c r="AH22" s="762"/>
      <c r="AI22" s="762"/>
      <c r="AJ22" s="762"/>
      <c r="AK22" s="762"/>
      <c r="AL22" s="762"/>
      <c r="AM22" s="762"/>
      <c r="AN22" s="762"/>
      <c r="AO22" s="762"/>
      <c r="AP22" s="762"/>
      <c r="AQ22" s="762"/>
      <c r="AR22" s="762"/>
      <c r="AS22" s="762"/>
      <c r="AT22" s="762"/>
      <c r="AU22" s="762"/>
      <c r="AV22" s="762"/>
      <c r="AW22" s="762"/>
      <c r="AX22" s="762"/>
      <c r="AY22" s="762"/>
      <c r="AZ22" s="762"/>
      <c r="BA22" s="762"/>
      <c r="BB22" s="762"/>
      <c r="BC22" s="762"/>
      <c r="BD22" s="762"/>
      <c r="BE22" s="762"/>
      <c r="BF22" s="762"/>
      <c r="BG22" s="762"/>
      <c r="BH22" s="762"/>
      <c r="BI22" s="762"/>
      <c r="BJ22" s="762"/>
      <c r="BK22" s="762"/>
      <c r="BL22" s="762"/>
      <c r="BM22" s="762"/>
    </row>
  </sheetData>
  <mergeCells count="92">
    <mergeCell ref="A6:A11"/>
    <mergeCell ref="B6:B11"/>
    <mergeCell ref="C6:K6"/>
    <mergeCell ref="U6:AC6"/>
    <mergeCell ref="AM6:AU6"/>
    <mergeCell ref="AB8:AB11"/>
    <mergeCell ref="AC8:AC11"/>
    <mergeCell ref="AR9:AS9"/>
    <mergeCell ref="AN8:AS8"/>
    <mergeCell ref="AT8:AT11"/>
    <mergeCell ref="AU8:AU11"/>
    <mergeCell ref="D9:G9"/>
    <mergeCell ref="H9:I9"/>
    <mergeCell ref="V9:Y9"/>
    <mergeCell ref="Z9:AA9"/>
    <mergeCell ref="AN9:AQ9"/>
    <mergeCell ref="A1:BM1"/>
    <mergeCell ref="A2:BM2"/>
    <mergeCell ref="A3:BM3"/>
    <mergeCell ref="A4:BM4"/>
    <mergeCell ref="A5:BM5"/>
    <mergeCell ref="AV6:BD6"/>
    <mergeCell ref="BE6:BM6"/>
    <mergeCell ref="C7:C11"/>
    <mergeCell ref="D7:K7"/>
    <mergeCell ref="U7:U11"/>
    <mergeCell ref="V7:AC7"/>
    <mergeCell ref="AM7:AM11"/>
    <mergeCell ref="AN7:AU7"/>
    <mergeCell ref="AV7:AV11"/>
    <mergeCell ref="AW7:BD7"/>
    <mergeCell ref="BE7:BE11"/>
    <mergeCell ref="BF7:BM7"/>
    <mergeCell ref="D8:I8"/>
    <mergeCell ref="J8:J11"/>
    <mergeCell ref="K8:K11"/>
    <mergeCell ref="V8:AA8"/>
    <mergeCell ref="BD8:BD11"/>
    <mergeCell ref="BF8:BK8"/>
    <mergeCell ref="BL8:BL11"/>
    <mergeCell ref="BM8:BM11"/>
    <mergeCell ref="BF9:BI9"/>
    <mergeCell ref="BJ9:BK9"/>
    <mergeCell ref="AW8:BB8"/>
    <mergeCell ref="BC8:BC11"/>
    <mergeCell ref="AW9:AZ9"/>
    <mergeCell ref="BA9:BB9"/>
    <mergeCell ref="AW10:AX10"/>
    <mergeCell ref="AY10:AZ10"/>
    <mergeCell ref="X10:Y10"/>
    <mergeCell ref="M10:N10"/>
    <mergeCell ref="O10:P10"/>
    <mergeCell ref="Q10:Q11"/>
    <mergeCell ref="R10:R11"/>
    <mergeCell ref="D10:E10"/>
    <mergeCell ref="F10:G10"/>
    <mergeCell ref="H10:H11"/>
    <mergeCell ref="I10:I11"/>
    <mergeCell ref="V10:W10"/>
    <mergeCell ref="AA10:AA11"/>
    <mergeCell ref="AN10:AO10"/>
    <mergeCell ref="AP10:AQ10"/>
    <mergeCell ref="AR10:AR11"/>
    <mergeCell ref="AS10:AS11"/>
    <mergeCell ref="AG10:AH10"/>
    <mergeCell ref="AI10:AI11"/>
    <mergeCell ref="AJ10:AJ11"/>
    <mergeCell ref="B22:BM22"/>
    <mergeCell ref="L6:T6"/>
    <mergeCell ref="L7:L11"/>
    <mergeCell ref="M7:T7"/>
    <mergeCell ref="M8:R8"/>
    <mergeCell ref="S8:S11"/>
    <mergeCell ref="T8:T11"/>
    <mergeCell ref="M9:P9"/>
    <mergeCell ref="Q9:R9"/>
    <mergeCell ref="BA10:BA11"/>
    <mergeCell ref="BB10:BB11"/>
    <mergeCell ref="BF10:BG10"/>
    <mergeCell ref="BH10:BI10"/>
    <mergeCell ref="BJ10:BJ11"/>
    <mergeCell ref="BK10:BK11"/>
    <mergeCell ref="Z10:Z11"/>
    <mergeCell ref="AD6:AL6"/>
    <mergeCell ref="AD7:AD11"/>
    <mergeCell ref="AE7:AL7"/>
    <mergeCell ref="AE8:AJ8"/>
    <mergeCell ref="AK8:AK11"/>
    <mergeCell ref="AL8:AL11"/>
    <mergeCell ref="AE9:AH9"/>
    <mergeCell ref="AI9:AJ9"/>
    <mergeCell ref="AE10:AF10"/>
  </mergeCells>
  <printOptions horizontalCentered="1"/>
  <pageMargins left="0.39370078740157483" right="0.39370078740157483" top="0.94488188976377951" bottom="0.90551181102362199" header="0.31496062992125984" footer="0.31496062992125984"/>
  <pageSetup paperSize="9" scale="35"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Y337"/>
  <sheetViews>
    <sheetView zoomScale="55" zoomScaleNormal="55" workbookViewId="0">
      <selection activeCell="A5" sqref="A5:AY5"/>
    </sheetView>
  </sheetViews>
  <sheetFormatPr defaultRowHeight="18.75"/>
  <cols>
    <col min="1" max="1" width="5.140625" style="47" customWidth="1"/>
    <col min="2" max="2" width="24" style="48" customWidth="1"/>
    <col min="3" max="3" width="9" style="49" customWidth="1"/>
    <col min="4" max="4" width="9.140625" style="49" customWidth="1"/>
    <col min="5" max="5" width="10.140625" style="49" customWidth="1"/>
    <col min="6" max="6" width="10.7109375" style="50" customWidth="1"/>
    <col min="7" max="7" width="10" style="50" customWidth="1"/>
    <col min="8" max="8" width="9.42578125" style="50" customWidth="1"/>
    <col min="9" max="9" width="9.42578125" style="119" customWidth="1"/>
    <col min="10" max="10" width="10.7109375" style="50" customWidth="1"/>
    <col min="11" max="11" width="9.85546875" style="50" customWidth="1"/>
    <col min="12" max="12" width="12.7109375" style="50" customWidth="1"/>
    <col min="13" max="13" width="10.42578125" style="119" customWidth="1"/>
    <col min="14" max="14" width="10.42578125" style="50" customWidth="1"/>
    <col min="15" max="16" width="8.85546875" style="50" customWidth="1"/>
    <col min="17" max="17" width="8.85546875" style="119" customWidth="1"/>
    <col min="18" max="18" width="11.5703125" style="50" customWidth="1"/>
    <col min="19" max="19" width="11.5703125" style="123" customWidth="1"/>
    <col min="20" max="20" width="10.140625" style="50" customWidth="1"/>
    <col min="21" max="22" width="9.5703125" style="50" customWidth="1"/>
    <col min="23" max="25" width="9.5703125" style="119" customWidth="1"/>
    <col min="26" max="26" width="11.140625" style="119" customWidth="1"/>
    <col min="27" max="29" width="10.140625" style="50" customWidth="1"/>
    <col min="30" max="30" width="10.140625" style="119" customWidth="1"/>
    <col min="31" max="32" width="9.5703125" style="119" customWidth="1"/>
    <col min="33" max="33" width="11.140625" style="119" customWidth="1"/>
    <col min="34" max="34" width="12" style="123" customWidth="1"/>
    <col min="35" max="35" width="9.85546875" style="50" customWidth="1"/>
    <col min="36" max="36" width="7.7109375" style="50" customWidth="1"/>
    <col min="37" max="37" width="8.28515625" style="50" customWidth="1"/>
    <col min="38" max="38" width="13.42578125" style="50" customWidth="1"/>
    <col min="39" max="39" width="12.140625" style="119" customWidth="1"/>
    <col min="40" max="41" width="9.5703125" style="119" customWidth="1"/>
    <col min="42" max="42" width="11.140625" style="119" customWidth="1"/>
    <col min="43" max="43" width="10.140625" style="50" customWidth="1"/>
    <col min="44" max="45" width="9.85546875" style="50" customWidth="1"/>
    <col min="46" max="47" width="12.5703125" style="50" customWidth="1"/>
    <col min="48" max="49" width="9.5703125" style="119" customWidth="1"/>
    <col min="50" max="50" width="11.140625" style="119" customWidth="1"/>
    <col min="51" max="51" width="9.42578125" style="50" customWidth="1"/>
    <col min="52" max="16384" width="9.140625" style="15"/>
  </cols>
  <sheetData>
    <row r="1" spans="1:51" s="14" customFormat="1" ht="34.5" customHeight="1">
      <c r="A1" s="792" t="s">
        <v>177</v>
      </c>
      <c r="B1" s="792"/>
      <c r="C1" s="792"/>
      <c r="D1" s="792"/>
      <c r="E1" s="792"/>
      <c r="F1" s="792"/>
      <c r="G1" s="792"/>
      <c r="H1" s="792"/>
      <c r="I1" s="792"/>
      <c r="J1" s="792"/>
      <c r="K1" s="792"/>
      <c r="L1" s="792"/>
      <c r="M1" s="792"/>
      <c r="N1" s="792"/>
      <c r="O1" s="792"/>
      <c r="P1" s="792"/>
      <c r="Q1" s="792"/>
      <c r="R1" s="792"/>
      <c r="S1" s="792"/>
      <c r="T1" s="792"/>
      <c r="U1" s="792"/>
      <c r="V1" s="792"/>
      <c r="W1" s="792"/>
      <c r="X1" s="792"/>
      <c r="Y1" s="792"/>
      <c r="Z1" s="792"/>
      <c r="AA1" s="792"/>
      <c r="AB1" s="792"/>
      <c r="AC1" s="792"/>
      <c r="AD1" s="792"/>
      <c r="AE1" s="792"/>
      <c r="AF1" s="792"/>
      <c r="AG1" s="792"/>
      <c r="AH1" s="792"/>
      <c r="AI1" s="792"/>
      <c r="AJ1" s="792"/>
      <c r="AK1" s="792"/>
      <c r="AL1" s="792"/>
      <c r="AM1" s="792"/>
      <c r="AN1" s="792"/>
      <c r="AO1" s="792"/>
      <c r="AP1" s="792"/>
      <c r="AQ1" s="792"/>
      <c r="AR1" s="792"/>
      <c r="AS1" s="792"/>
      <c r="AT1" s="792"/>
      <c r="AU1" s="792"/>
      <c r="AV1" s="792"/>
      <c r="AW1" s="792"/>
      <c r="AX1" s="792"/>
      <c r="AY1" s="792"/>
    </row>
    <row r="2" spans="1:51" s="14" customFormat="1" ht="32.25" hidden="1" customHeight="1">
      <c r="A2" s="101"/>
      <c r="B2" s="102"/>
      <c r="C2" s="102"/>
      <c r="D2" s="102"/>
      <c r="E2" s="102"/>
      <c r="F2" s="102"/>
      <c r="G2" s="101"/>
      <c r="H2" s="102"/>
      <c r="I2" s="102"/>
      <c r="J2" s="102"/>
      <c r="K2" s="102"/>
      <c r="L2" s="102"/>
      <c r="M2" s="102"/>
      <c r="N2" s="102"/>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4" t="s">
        <v>156</v>
      </c>
    </row>
    <row r="3" spans="1:51" s="14" customFormat="1" ht="34.5" customHeight="1">
      <c r="A3" s="793" t="s">
        <v>134</v>
      </c>
      <c r="B3" s="793"/>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c r="AT3" s="793"/>
      <c r="AU3" s="793"/>
      <c r="AV3" s="793"/>
      <c r="AW3" s="793"/>
      <c r="AX3" s="793"/>
      <c r="AY3" s="793"/>
    </row>
    <row r="4" spans="1:51" s="14" customFormat="1" ht="23.25" hidden="1">
      <c r="A4" s="794" t="s">
        <v>164</v>
      </c>
      <c r="B4" s="794"/>
      <c r="C4" s="794"/>
      <c r="D4" s="794"/>
      <c r="E4" s="794"/>
      <c r="F4" s="794"/>
      <c r="G4" s="794"/>
      <c r="H4" s="794"/>
      <c r="I4" s="794"/>
      <c r="J4" s="794"/>
      <c r="K4" s="794"/>
      <c r="L4" s="794"/>
      <c r="M4" s="794"/>
      <c r="N4" s="794"/>
      <c r="O4" s="794"/>
      <c r="P4" s="794"/>
      <c r="Q4" s="794"/>
      <c r="R4" s="794"/>
      <c r="S4" s="794"/>
      <c r="T4" s="794"/>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c r="AT4" s="794"/>
      <c r="AU4" s="794"/>
      <c r="AV4" s="794"/>
      <c r="AW4" s="794"/>
      <c r="AX4" s="794"/>
      <c r="AY4" s="794"/>
    </row>
    <row r="5" spans="1:51" ht="52.15" customHeight="1">
      <c r="A5" s="795" t="s">
        <v>470</v>
      </c>
      <c r="B5" s="795"/>
      <c r="C5" s="795"/>
      <c r="D5" s="795"/>
      <c r="E5" s="795"/>
      <c r="F5" s="795"/>
      <c r="G5" s="795"/>
      <c r="H5" s="795"/>
      <c r="I5" s="795"/>
      <c r="J5" s="795"/>
      <c r="K5" s="795"/>
      <c r="L5" s="795"/>
      <c r="M5" s="795"/>
      <c r="N5" s="795"/>
      <c r="O5" s="795"/>
      <c r="P5" s="795"/>
      <c r="Q5" s="795"/>
      <c r="R5" s="795"/>
      <c r="S5" s="795"/>
      <c r="T5" s="79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c r="AT5" s="795"/>
      <c r="AU5" s="795"/>
      <c r="AV5" s="795"/>
      <c r="AW5" s="795"/>
      <c r="AX5" s="795"/>
      <c r="AY5" s="795"/>
    </row>
    <row r="6" spans="1:51" ht="23.25">
      <c r="A6" s="796" t="str">
        <f>'Biểu số 2 Vốn NSTW(ok)'!A4:AC4</f>
        <v>(Kèm theo Báo cáo số       /BC-UBND ngày        tháng 11 năm 2020 của UBND huyện Mường Tè)</v>
      </c>
      <c r="B6" s="796"/>
      <c r="C6" s="796"/>
      <c r="D6" s="796"/>
      <c r="E6" s="796"/>
      <c r="F6" s="796"/>
      <c r="G6" s="796"/>
      <c r="H6" s="796"/>
      <c r="I6" s="796"/>
      <c r="J6" s="796"/>
      <c r="K6" s="796"/>
      <c r="L6" s="796"/>
      <c r="M6" s="796"/>
      <c r="N6" s="796"/>
      <c r="O6" s="796"/>
      <c r="P6" s="796"/>
      <c r="Q6" s="796"/>
      <c r="R6" s="796"/>
      <c r="S6" s="796"/>
      <c r="T6" s="79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c r="AT6" s="796"/>
      <c r="AU6" s="796"/>
      <c r="AV6" s="796"/>
      <c r="AW6" s="796"/>
      <c r="AX6" s="796"/>
      <c r="AY6" s="796"/>
    </row>
    <row r="7" spans="1:51" s="16" customFormat="1" ht="35.25" customHeight="1">
      <c r="A7" s="781" t="s">
        <v>23</v>
      </c>
      <c r="B7" s="781"/>
      <c r="C7" s="781"/>
      <c r="D7" s="781"/>
      <c r="E7" s="781"/>
      <c r="F7" s="781"/>
      <c r="G7" s="781"/>
      <c r="H7" s="781"/>
      <c r="I7" s="781"/>
      <c r="J7" s="781"/>
      <c r="K7" s="781"/>
      <c r="L7" s="781"/>
      <c r="M7" s="781"/>
      <c r="N7" s="781"/>
      <c r="O7" s="781"/>
      <c r="P7" s="781"/>
      <c r="Q7" s="781"/>
      <c r="R7" s="781"/>
      <c r="S7" s="781"/>
      <c r="T7" s="781"/>
      <c r="U7" s="781"/>
      <c r="V7" s="781"/>
      <c r="W7" s="781"/>
      <c r="X7" s="781"/>
      <c r="Y7" s="781"/>
      <c r="Z7" s="781"/>
      <c r="AA7" s="781"/>
      <c r="AB7" s="781"/>
      <c r="AC7" s="781"/>
      <c r="AD7" s="781"/>
      <c r="AE7" s="781"/>
      <c r="AF7" s="781"/>
      <c r="AG7" s="781"/>
      <c r="AH7" s="781"/>
      <c r="AI7" s="781"/>
      <c r="AJ7" s="781"/>
      <c r="AK7" s="781"/>
      <c r="AL7" s="781"/>
      <c r="AM7" s="781"/>
      <c r="AN7" s="781"/>
      <c r="AO7" s="781"/>
      <c r="AP7" s="781"/>
      <c r="AQ7" s="781"/>
      <c r="AR7" s="781"/>
      <c r="AS7" s="781"/>
      <c r="AT7" s="781"/>
      <c r="AU7" s="781"/>
      <c r="AV7" s="781"/>
      <c r="AW7" s="781"/>
      <c r="AX7" s="781"/>
      <c r="AY7" s="781"/>
    </row>
    <row r="8" spans="1:51" s="17" customFormat="1" ht="45" customHeight="1">
      <c r="A8" s="779" t="s">
        <v>0</v>
      </c>
      <c r="B8" s="779" t="s">
        <v>1</v>
      </c>
      <c r="C8" s="779" t="s">
        <v>3</v>
      </c>
      <c r="D8" s="779" t="s">
        <v>6</v>
      </c>
      <c r="E8" s="784" t="s">
        <v>165</v>
      </c>
      <c r="F8" s="785"/>
      <c r="G8" s="785"/>
      <c r="H8" s="785"/>
      <c r="I8" s="785"/>
      <c r="J8" s="785"/>
      <c r="K8" s="785"/>
      <c r="L8" s="785"/>
      <c r="M8" s="786"/>
      <c r="N8" s="778" t="s">
        <v>196</v>
      </c>
      <c r="O8" s="783"/>
      <c r="P8" s="783"/>
      <c r="Q8" s="783"/>
      <c r="R8" s="783"/>
      <c r="S8" s="779" t="s">
        <v>197</v>
      </c>
      <c r="T8" s="778" t="s">
        <v>198</v>
      </c>
      <c r="U8" s="783"/>
      <c r="V8" s="783"/>
      <c r="W8" s="783"/>
      <c r="X8" s="783"/>
      <c r="Y8" s="783"/>
      <c r="Z8" s="783"/>
      <c r="AA8" s="774" t="s">
        <v>189</v>
      </c>
      <c r="AB8" s="775"/>
      <c r="AC8" s="775"/>
      <c r="AD8" s="775"/>
      <c r="AE8" s="775"/>
      <c r="AF8" s="775"/>
      <c r="AG8" s="775"/>
      <c r="AH8" s="779" t="s">
        <v>199</v>
      </c>
      <c r="AI8" s="774" t="s">
        <v>179</v>
      </c>
      <c r="AJ8" s="775"/>
      <c r="AK8" s="775"/>
      <c r="AL8" s="775"/>
      <c r="AM8" s="775"/>
      <c r="AN8" s="775"/>
      <c r="AO8" s="775"/>
      <c r="AP8" s="775"/>
      <c r="AQ8" s="774" t="s">
        <v>200</v>
      </c>
      <c r="AR8" s="775"/>
      <c r="AS8" s="775"/>
      <c r="AT8" s="775"/>
      <c r="AU8" s="775"/>
      <c r="AV8" s="775"/>
      <c r="AW8" s="775"/>
      <c r="AX8" s="775"/>
      <c r="AY8" s="779" t="s">
        <v>5</v>
      </c>
    </row>
    <row r="9" spans="1:51" s="17" customFormat="1" ht="26.45" customHeight="1">
      <c r="A9" s="782"/>
      <c r="B9" s="782"/>
      <c r="C9" s="782"/>
      <c r="D9" s="782"/>
      <c r="E9" s="778" t="s">
        <v>44</v>
      </c>
      <c r="F9" s="784" t="s">
        <v>45</v>
      </c>
      <c r="G9" s="785"/>
      <c r="H9" s="785"/>
      <c r="I9" s="785"/>
      <c r="J9" s="785"/>
      <c r="K9" s="785"/>
      <c r="L9" s="785"/>
      <c r="M9" s="786"/>
      <c r="N9" s="783"/>
      <c r="O9" s="783"/>
      <c r="P9" s="783"/>
      <c r="Q9" s="783"/>
      <c r="R9" s="783"/>
      <c r="S9" s="782"/>
      <c r="T9" s="783"/>
      <c r="U9" s="783"/>
      <c r="V9" s="783"/>
      <c r="W9" s="783"/>
      <c r="X9" s="783"/>
      <c r="Y9" s="783"/>
      <c r="Z9" s="783"/>
      <c r="AA9" s="776"/>
      <c r="AB9" s="777"/>
      <c r="AC9" s="777"/>
      <c r="AD9" s="777"/>
      <c r="AE9" s="777"/>
      <c r="AF9" s="777"/>
      <c r="AG9" s="777"/>
      <c r="AH9" s="782"/>
      <c r="AI9" s="776"/>
      <c r="AJ9" s="777"/>
      <c r="AK9" s="777"/>
      <c r="AL9" s="777"/>
      <c r="AM9" s="777"/>
      <c r="AN9" s="777"/>
      <c r="AO9" s="777"/>
      <c r="AP9" s="777"/>
      <c r="AQ9" s="776"/>
      <c r="AR9" s="777"/>
      <c r="AS9" s="777"/>
      <c r="AT9" s="777"/>
      <c r="AU9" s="777"/>
      <c r="AV9" s="777"/>
      <c r="AW9" s="777"/>
      <c r="AX9" s="777"/>
      <c r="AY9" s="782"/>
    </row>
    <row r="10" spans="1:51" s="17" customFormat="1" ht="27" customHeight="1">
      <c r="A10" s="782"/>
      <c r="B10" s="782"/>
      <c r="C10" s="782"/>
      <c r="D10" s="782"/>
      <c r="E10" s="778"/>
      <c r="F10" s="778" t="s">
        <v>46</v>
      </c>
      <c r="G10" s="787" t="s">
        <v>47</v>
      </c>
      <c r="H10" s="788"/>
      <c r="I10" s="788"/>
      <c r="J10" s="788"/>
      <c r="K10" s="788"/>
      <c r="L10" s="788"/>
      <c r="M10" s="789"/>
      <c r="N10" s="778" t="s">
        <v>46</v>
      </c>
      <c r="O10" s="799" t="s">
        <v>47</v>
      </c>
      <c r="P10" s="799"/>
      <c r="Q10" s="799"/>
      <c r="R10" s="799"/>
      <c r="S10" s="782"/>
      <c r="T10" s="778" t="s">
        <v>46</v>
      </c>
      <c r="U10" s="799" t="s">
        <v>47</v>
      </c>
      <c r="V10" s="799"/>
      <c r="W10" s="799"/>
      <c r="X10" s="799"/>
      <c r="Y10" s="799"/>
      <c r="Z10" s="799"/>
      <c r="AA10" s="778" t="s">
        <v>46</v>
      </c>
      <c r="AB10" s="799" t="s">
        <v>47</v>
      </c>
      <c r="AC10" s="799"/>
      <c r="AD10" s="799"/>
      <c r="AE10" s="799"/>
      <c r="AF10" s="799"/>
      <c r="AG10" s="799"/>
      <c r="AH10" s="782"/>
      <c r="AI10" s="778" t="s">
        <v>46</v>
      </c>
      <c r="AJ10" s="799" t="s">
        <v>47</v>
      </c>
      <c r="AK10" s="799"/>
      <c r="AL10" s="799"/>
      <c r="AM10" s="799"/>
      <c r="AN10" s="799"/>
      <c r="AO10" s="799"/>
      <c r="AP10" s="799"/>
      <c r="AQ10" s="778" t="s">
        <v>46</v>
      </c>
      <c r="AR10" s="799" t="s">
        <v>47</v>
      </c>
      <c r="AS10" s="799"/>
      <c r="AT10" s="799"/>
      <c r="AU10" s="799"/>
      <c r="AV10" s="799"/>
      <c r="AW10" s="799"/>
      <c r="AX10" s="799"/>
      <c r="AY10" s="782"/>
    </row>
    <row r="11" spans="1:51" s="17" customFormat="1" ht="27" customHeight="1">
      <c r="A11" s="782"/>
      <c r="B11" s="782"/>
      <c r="C11" s="782"/>
      <c r="D11" s="782"/>
      <c r="E11" s="778"/>
      <c r="F11" s="778"/>
      <c r="G11" s="774" t="s">
        <v>166</v>
      </c>
      <c r="H11" s="775"/>
      <c r="I11" s="790"/>
      <c r="J11" s="774" t="s">
        <v>167</v>
      </c>
      <c r="K11" s="775"/>
      <c r="L11" s="775"/>
      <c r="M11" s="790"/>
      <c r="N11" s="778"/>
      <c r="O11" s="778" t="s">
        <v>48</v>
      </c>
      <c r="P11" s="778"/>
      <c r="Q11" s="778"/>
      <c r="R11" s="778" t="s">
        <v>168</v>
      </c>
      <c r="S11" s="782"/>
      <c r="T11" s="778"/>
      <c r="U11" s="778" t="s">
        <v>48</v>
      </c>
      <c r="V11" s="778"/>
      <c r="W11" s="778"/>
      <c r="X11" s="784" t="s">
        <v>176</v>
      </c>
      <c r="Y11" s="785"/>
      <c r="Z11" s="786"/>
      <c r="AA11" s="778"/>
      <c r="AB11" s="778" t="s">
        <v>48</v>
      </c>
      <c r="AC11" s="778"/>
      <c r="AD11" s="778"/>
      <c r="AE11" s="784" t="s">
        <v>176</v>
      </c>
      <c r="AF11" s="785"/>
      <c r="AG11" s="786"/>
      <c r="AH11" s="782"/>
      <c r="AI11" s="778"/>
      <c r="AJ11" s="778" t="s">
        <v>48</v>
      </c>
      <c r="AK11" s="778"/>
      <c r="AL11" s="778"/>
      <c r="AM11" s="778"/>
      <c r="AN11" s="784" t="s">
        <v>176</v>
      </c>
      <c r="AO11" s="785"/>
      <c r="AP11" s="786"/>
      <c r="AQ11" s="778"/>
      <c r="AR11" s="778" t="s">
        <v>48</v>
      </c>
      <c r="AS11" s="778"/>
      <c r="AT11" s="778"/>
      <c r="AU11" s="778"/>
      <c r="AV11" s="784" t="s">
        <v>176</v>
      </c>
      <c r="AW11" s="785"/>
      <c r="AX11" s="786"/>
      <c r="AY11" s="782"/>
    </row>
    <row r="12" spans="1:51" s="17" customFormat="1" ht="27" customHeight="1">
      <c r="A12" s="782"/>
      <c r="B12" s="782"/>
      <c r="C12" s="782"/>
      <c r="D12" s="782"/>
      <c r="E12" s="778"/>
      <c r="F12" s="778"/>
      <c r="G12" s="776"/>
      <c r="H12" s="777"/>
      <c r="I12" s="791"/>
      <c r="J12" s="776"/>
      <c r="K12" s="777"/>
      <c r="L12" s="777"/>
      <c r="M12" s="791"/>
      <c r="N12" s="778"/>
      <c r="O12" s="778" t="s">
        <v>4</v>
      </c>
      <c r="P12" s="778" t="s">
        <v>50</v>
      </c>
      <c r="Q12" s="778"/>
      <c r="R12" s="778"/>
      <c r="S12" s="782"/>
      <c r="T12" s="778"/>
      <c r="U12" s="778" t="s">
        <v>4</v>
      </c>
      <c r="V12" s="778" t="s">
        <v>50</v>
      </c>
      <c r="W12" s="778"/>
      <c r="X12" s="779" t="s">
        <v>4</v>
      </c>
      <c r="Y12" s="784" t="s">
        <v>185</v>
      </c>
      <c r="Z12" s="786"/>
      <c r="AA12" s="778"/>
      <c r="AB12" s="778" t="s">
        <v>4</v>
      </c>
      <c r="AC12" s="778" t="s">
        <v>50</v>
      </c>
      <c r="AD12" s="778"/>
      <c r="AE12" s="779" t="s">
        <v>4</v>
      </c>
      <c r="AF12" s="784" t="s">
        <v>185</v>
      </c>
      <c r="AG12" s="786"/>
      <c r="AH12" s="782"/>
      <c r="AI12" s="778"/>
      <c r="AJ12" s="778" t="s">
        <v>4</v>
      </c>
      <c r="AK12" s="784" t="s">
        <v>50</v>
      </c>
      <c r="AL12" s="785"/>
      <c r="AM12" s="785"/>
      <c r="AN12" s="779" t="s">
        <v>4</v>
      </c>
      <c r="AO12" s="784" t="s">
        <v>185</v>
      </c>
      <c r="AP12" s="786"/>
      <c r="AQ12" s="778"/>
      <c r="AR12" s="778" t="s">
        <v>4</v>
      </c>
      <c r="AS12" s="784" t="s">
        <v>50</v>
      </c>
      <c r="AT12" s="785"/>
      <c r="AU12" s="785"/>
      <c r="AV12" s="779" t="s">
        <v>4</v>
      </c>
      <c r="AW12" s="784" t="s">
        <v>115</v>
      </c>
      <c r="AX12" s="786"/>
      <c r="AY12" s="782"/>
    </row>
    <row r="13" spans="1:51" s="17" customFormat="1" ht="26.45" customHeight="1">
      <c r="A13" s="782"/>
      <c r="B13" s="782"/>
      <c r="C13" s="782"/>
      <c r="D13" s="782"/>
      <c r="E13" s="778"/>
      <c r="F13" s="778"/>
      <c r="G13" s="778" t="s">
        <v>4</v>
      </c>
      <c r="H13" s="784" t="s">
        <v>115</v>
      </c>
      <c r="I13" s="786"/>
      <c r="J13" s="778" t="s">
        <v>52</v>
      </c>
      <c r="K13" s="784" t="s">
        <v>53</v>
      </c>
      <c r="L13" s="785"/>
      <c r="M13" s="786"/>
      <c r="N13" s="778"/>
      <c r="O13" s="778"/>
      <c r="P13" s="778" t="s">
        <v>31</v>
      </c>
      <c r="Q13" s="778" t="s">
        <v>187</v>
      </c>
      <c r="R13" s="778"/>
      <c r="S13" s="782"/>
      <c r="T13" s="778"/>
      <c r="U13" s="778"/>
      <c r="V13" s="778" t="s">
        <v>31</v>
      </c>
      <c r="W13" s="778" t="s">
        <v>187</v>
      </c>
      <c r="X13" s="782"/>
      <c r="Y13" s="779" t="s">
        <v>169</v>
      </c>
      <c r="Z13" s="779" t="s">
        <v>184</v>
      </c>
      <c r="AA13" s="778"/>
      <c r="AB13" s="778"/>
      <c r="AC13" s="778" t="s">
        <v>31</v>
      </c>
      <c r="AD13" s="778" t="s">
        <v>187</v>
      </c>
      <c r="AE13" s="782"/>
      <c r="AF13" s="779" t="s">
        <v>169</v>
      </c>
      <c r="AG13" s="779" t="s">
        <v>184</v>
      </c>
      <c r="AH13" s="782"/>
      <c r="AI13" s="778"/>
      <c r="AJ13" s="778"/>
      <c r="AK13" s="784" t="s">
        <v>31</v>
      </c>
      <c r="AL13" s="786"/>
      <c r="AM13" s="779" t="s">
        <v>188</v>
      </c>
      <c r="AN13" s="782"/>
      <c r="AO13" s="779" t="s">
        <v>169</v>
      </c>
      <c r="AP13" s="779" t="s">
        <v>184</v>
      </c>
      <c r="AQ13" s="778"/>
      <c r="AR13" s="778"/>
      <c r="AS13" s="784" t="s">
        <v>31</v>
      </c>
      <c r="AT13" s="786"/>
      <c r="AU13" s="779" t="s">
        <v>188</v>
      </c>
      <c r="AV13" s="782"/>
      <c r="AW13" s="779" t="s">
        <v>169</v>
      </c>
      <c r="AX13" s="779" t="s">
        <v>184</v>
      </c>
      <c r="AY13" s="782"/>
    </row>
    <row r="14" spans="1:51" s="17" customFormat="1" ht="117.75" customHeight="1">
      <c r="A14" s="780"/>
      <c r="B14" s="780"/>
      <c r="C14" s="780"/>
      <c r="D14" s="780"/>
      <c r="E14" s="778"/>
      <c r="F14" s="778"/>
      <c r="G14" s="778"/>
      <c r="H14" s="120" t="s">
        <v>186</v>
      </c>
      <c r="I14" s="125" t="s">
        <v>187</v>
      </c>
      <c r="J14" s="778"/>
      <c r="K14" s="124" t="s">
        <v>4</v>
      </c>
      <c r="L14" s="124" t="s">
        <v>169</v>
      </c>
      <c r="M14" s="124" t="s">
        <v>184</v>
      </c>
      <c r="N14" s="778"/>
      <c r="O14" s="778"/>
      <c r="P14" s="778"/>
      <c r="Q14" s="778"/>
      <c r="R14" s="778"/>
      <c r="S14" s="780"/>
      <c r="T14" s="778"/>
      <c r="U14" s="778"/>
      <c r="V14" s="778"/>
      <c r="W14" s="778"/>
      <c r="X14" s="780"/>
      <c r="Y14" s="780"/>
      <c r="Z14" s="780"/>
      <c r="AA14" s="778"/>
      <c r="AB14" s="778"/>
      <c r="AC14" s="778"/>
      <c r="AD14" s="778"/>
      <c r="AE14" s="780"/>
      <c r="AF14" s="780"/>
      <c r="AG14" s="780"/>
      <c r="AH14" s="780"/>
      <c r="AI14" s="778"/>
      <c r="AJ14" s="778"/>
      <c r="AK14" s="121" t="s">
        <v>4</v>
      </c>
      <c r="AL14" s="105" t="s">
        <v>71</v>
      </c>
      <c r="AM14" s="780"/>
      <c r="AN14" s="780"/>
      <c r="AO14" s="780"/>
      <c r="AP14" s="780"/>
      <c r="AQ14" s="778"/>
      <c r="AR14" s="778"/>
      <c r="AS14" s="121" t="s">
        <v>4</v>
      </c>
      <c r="AT14" s="105" t="s">
        <v>71</v>
      </c>
      <c r="AU14" s="780"/>
      <c r="AV14" s="780"/>
      <c r="AW14" s="780"/>
      <c r="AX14" s="780"/>
      <c r="AY14" s="780"/>
    </row>
    <row r="15" spans="1:51" s="21" customFormat="1" ht="30.75" customHeight="1">
      <c r="A15" s="20">
        <v>1</v>
      </c>
      <c r="B15" s="20">
        <v>2</v>
      </c>
      <c r="C15" s="20">
        <v>3</v>
      </c>
      <c r="D15" s="20">
        <v>4</v>
      </c>
      <c r="E15" s="20">
        <v>5</v>
      </c>
      <c r="F15" s="20">
        <v>6</v>
      </c>
      <c r="G15" s="20">
        <v>7</v>
      </c>
      <c r="H15" s="20">
        <v>8</v>
      </c>
      <c r="I15" s="20">
        <v>9</v>
      </c>
      <c r="J15" s="20">
        <v>10</v>
      </c>
      <c r="K15" s="20">
        <v>11</v>
      </c>
      <c r="L15" s="20">
        <v>12</v>
      </c>
      <c r="M15" s="20">
        <v>13</v>
      </c>
      <c r="N15" s="20">
        <v>14</v>
      </c>
      <c r="O15" s="20">
        <v>15</v>
      </c>
      <c r="P15" s="20">
        <v>16</v>
      </c>
      <c r="Q15" s="20">
        <v>17</v>
      </c>
      <c r="R15" s="20">
        <v>18</v>
      </c>
      <c r="S15" s="20">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20">
        <v>39</v>
      </c>
      <c r="AN15" s="20">
        <v>40</v>
      </c>
      <c r="AO15" s="20">
        <v>41</v>
      </c>
      <c r="AP15" s="20">
        <v>42</v>
      </c>
      <c r="AQ15" s="20">
        <v>43</v>
      </c>
      <c r="AR15" s="20">
        <v>44</v>
      </c>
      <c r="AS15" s="20">
        <v>45</v>
      </c>
      <c r="AT15" s="20">
        <v>46</v>
      </c>
      <c r="AU15" s="20">
        <v>47</v>
      </c>
      <c r="AV15" s="20">
        <v>48</v>
      </c>
      <c r="AW15" s="20">
        <v>49</v>
      </c>
      <c r="AX15" s="20">
        <v>50</v>
      </c>
      <c r="AY15" s="20">
        <v>51</v>
      </c>
    </row>
    <row r="16" spans="1:51" s="21" customFormat="1" ht="36.75" customHeight="1">
      <c r="A16" s="20"/>
      <c r="B16" s="22" t="s">
        <v>9</v>
      </c>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row>
    <row r="17" spans="1:51" ht="64.5" customHeight="1">
      <c r="A17" s="25" t="s">
        <v>7</v>
      </c>
      <c r="B17" s="26" t="s">
        <v>74</v>
      </c>
      <c r="C17" s="27"/>
      <c r="D17" s="27"/>
      <c r="E17" s="27"/>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row>
    <row r="18" spans="1:51" s="32" customFormat="1" ht="115.5" customHeight="1">
      <c r="A18" s="25" t="s">
        <v>80</v>
      </c>
      <c r="B18" s="29" t="s">
        <v>201</v>
      </c>
      <c r="C18" s="30"/>
      <c r="D18" s="30"/>
      <c r="E18" s="30"/>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row>
    <row r="19" spans="1:51" s="37" customFormat="1" ht="31.5" customHeight="1">
      <c r="A19" s="33" t="s">
        <v>78</v>
      </c>
      <c r="B19" s="34" t="s">
        <v>79</v>
      </c>
      <c r="C19" s="35"/>
      <c r="D19" s="35"/>
      <c r="E19" s="35"/>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row>
    <row r="20" spans="1:51" ht="34.15" customHeight="1">
      <c r="A20" s="106" t="s">
        <v>76</v>
      </c>
      <c r="B20" s="39" t="s">
        <v>81</v>
      </c>
      <c r="C20" s="27"/>
      <c r="D20" s="27"/>
      <c r="E20" s="27"/>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row>
    <row r="21" spans="1:51" ht="36.75" customHeight="1">
      <c r="A21" s="106" t="s">
        <v>88</v>
      </c>
      <c r="B21" s="39" t="s">
        <v>81</v>
      </c>
      <c r="C21" s="27"/>
      <c r="D21" s="27"/>
      <c r="E21" s="27"/>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row>
    <row r="22" spans="1:51" ht="30" customHeight="1">
      <c r="A22" s="38" t="s">
        <v>83</v>
      </c>
      <c r="B22" s="40" t="s">
        <v>21</v>
      </c>
      <c r="C22" s="27"/>
      <c r="D22" s="27"/>
      <c r="E22" s="27"/>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row>
    <row r="23" spans="1:51" s="37" customFormat="1" ht="35.25" customHeight="1">
      <c r="A23" s="33" t="s">
        <v>84</v>
      </c>
      <c r="B23" s="34" t="s">
        <v>85</v>
      </c>
      <c r="C23" s="35"/>
      <c r="D23" s="35"/>
      <c r="E23" s="35"/>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row>
    <row r="24" spans="1:51" ht="38.65" customHeight="1">
      <c r="A24" s="106" t="s">
        <v>76</v>
      </c>
      <c r="B24" s="39" t="s">
        <v>81</v>
      </c>
      <c r="C24" s="27"/>
      <c r="D24" s="27"/>
      <c r="E24" s="27"/>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row>
    <row r="25" spans="1:51" ht="29.25" customHeight="1">
      <c r="A25" s="38" t="s">
        <v>83</v>
      </c>
      <c r="B25" s="40" t="s">
        <v>21</v>
      </c>
      <c r="C25" s="27"/>
      <c r="D25" s="27"/>
      <c r="E25" s="27"/>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row>
    <row r="26" spans="1:51" s="37" customFormat="1" ht="39.75" customHeight="1">
      <c r="A26" s="33" t="s">
        <v>86</v>
      </c>
      <c r="B26" s="34" t="s">
        <v>87</v>
      </c>
      <c r="C26" s="35"/>
      <c r="D26" s="35"/>
      <c r="E26" s="35"/>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row>
    <row r="27" spans="1:51" ht="36.75" customHeight="1">
      <c r="A27" s="106" t="s">
        <v>76</v>
      </c>
      <c r="B27" s="39" t="s">
        <v>81</v>
      </c>
      <c r="C27" s="27"/>
      <c r="D27" s="27"/>
      <c r="E27" s="27"/>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row>
    <row r="28" spans="1:51" ht="31.5" customHeight="1">
      <c r="A28" s="38" t="s">
        <v>83</v>
      </c>
      <c r="B28" s="40" t="s">
        <v>21</v>
      </c>
      <c r="C28" s="27"/>
      <c r="D28" s="27"/>
      <c r="E28" s="27"/>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row>
    <row r="29" spans="1:51" ht="78.75" customHeight="1">
      <c r="A29" s="25" t="s">
        <v>82</v>
      </c>
      <c r="B29" s="29" t="s">
        <v>202</v>
      </c>
      <c r="C29" s="27"/>
      <c r="D29" s="27"/>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28"/>
      <c r="AX29" s="28"/>
      <c r="AY29" s="28"/>
    </row>
    <row r="30" spans="1:51" s="14" customFormat="1" ht="40.15" customHeight="1">
      <c r="A30" s="107"/>
      <c r="B30" s="108" t="s">
        <v>170</v>
      </c>
      <c r="C30" s="41"/>
      <c r="D30" s="41"/>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row>
    <row r="31" spans="1:51" ht="30" customHeight="1">
      <c r="A31" s="38" t="s">
        <v>83</v>
      </c>
      <c r="B31" s="40" t="s">
        <v>21</v>
      </c>
      <c r="C31" s="27"/>
      <c r="D31" s="27"/>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row>
    <row r="32" spans="1:51" ht="79.5" customHeight="1">
      <c r="A32" s="25" t="s">
        <v>171</v>
      </c>
      <c r="B32" s="29" t="s">
        <v>203</v>
      </c>
      <c r="C32" s="27"/>
      <c r="D32" s="27"/>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row>
    <row r="33" spans="1:51" s="14" customFormat="1" ht="37.5">
      <c r="A33" s="107"/>
      <c r="B33" s="108" t="s">
        <v>170</v>
      </c>
      <c r="C33" s="41"/>
      <c r="D33" s="41"/>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row>
    <row r="34" spans="1:51" ht="30" customHeight="1">
      <c r="A34" s="38" t="s">
        <v>83</v>
      </c>
      <c r="B34" s="40" t="s">
        <v>21</v>
      </c>
      <c r="C34" s="27"/>
      <c r="D34" s="27"/>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row>
    <row r="35" spans="1:51" ht="68.25" customHeight="1">
      <c r="A35" s="25" t="s">
        <v>172</v>
      </c>
      <c r="B35" s="29" t="s">
        <v>183</v>
      </c>
      <c r="C35" s="27"/>
      <c r="D35" s="27"/>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row>
    <row r="36" spans="1:51" s="14" customFormat="1" ht="37.5">
      <c r="A36" s="107"/>
      <c r="B36" s="108" t="s">
        <v>170</v>
      </c>
      <c r="C36" s="41"/>
      <c r="D36" s="41"/>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row>
    <row r="37" spans="1:51" ht="30" customHeight="1">
      <c r="A37" s="38" t="s">
        <v>83</v>
      </c>
      <c r="B37" s="40" t="s">
        <v>21</v>
      </c>
      <c r="C37" s="27"/>
      <c r="D37" s="27"/>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row>
    <row r="38" spans="1:51" ht="66.75" customHeight="1">
      <c r="A38" s="25" t="s">
        <v>10</v>
      </c>
      <c r="B38" s="26" t="s">
        <v>74</v>
      </c>
      <c r="C38" s="27"/>
      <c r="D38" s="27"/>
      <c r="E38" s="27"/>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row>
    <row r="39" spans="1:51" ht="50.25" customHeight="1">
      <c r="A39" s="38" t="s">
        <v>83</v>
      </c>
      <c r="B39" s="29" t="s">
        <v>24</v>
      </c>
      <c r="C39" s="27"/>
      <c r="D39" s="27"/>
      <c r="E39" s="27"/>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row>
    <row r="40" spans="1:51" ht="107.25" hidden="1" customHeight="1">
      <c r="A40" s="25" t="s">
        <v>94</v>
      </c>
      <c r="B40" s="22" t="s">
        <v>95</v>
      </c>
      <c r="C40" s="27"/>
      <c r="D40" s="27"/>
      <c r="E40" s="27"/>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row>
    <row r="41" spans="1:51" s="37" customFormat="1" ht="50.25" hidden="1" customHeight="1">
      <c r="A41" s="33" t="s">
        <v>83</v>
      </c>
      <c r="B41" s="34" t="s">
        <v>96</v>
      </c>
      <c r="C41" s="35"/>
      <c r="D41" s="35"/>
      <c r="E41" s="35"/>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row>
    <row r="42" spans="1:51" s="24" customFormat="1" ht="106.5" hidden="1" customHeight="1">
      <c r="A42" s="23" t="s">
        <v>97</v>
      </c>
      <c r="B42" s="22" t="s">
        <v>98</v>
      </c>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row>
    <row r="43" spans="1:51" s="37" customFormat="1" ht="50.25" hidden="1" customHeight="1">
      <c r="A43" s="33" t="s">
        <v>83</v>
      </c>
      <c r="B43" s="34" t="s">
        <v>96</v>
      </c>
      <c r="C43" s="35"/>
      <c r="D43" s="35"/>
      <c r="E43" s="35"/>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row>
    <row r="44" spans="1:51" s="24" customFormat="1" ht="106.5" hidden="1" customHeight="1">
      <c r="A44" s="23" t="s">
        <v>99</v>
      </c>
      <c r="B44" s="22" t="s">
        <v>73</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row>
    <row r="45" spans="1:51" s="24" customFormat="1" ht="29.25" customHeight="1">
      <c r="A45" s="23"/>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row>
    <row r="46" spans="1:51" ht="30.75" customHeight="1">
      <c r="A46" s="43"/>
      <c r="B46" s="44" t="s">
        <v>100</v>
      </c>
      <c r="C46" s="45"/>
      <c r="D46" s="45"/>
      <c r="E46" s="45"/>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row>
    <row r="47" spans="1:51" ht="53.25" customHeight="1">
      <c r="A47" s="43"/>
      <c r="B47" s="44" t="s">
        <v>173</v>
      </c>
      <c r="C47" s="45"/>
      <c r="D47" s="45"/>
      <c r="E47" s="45"/>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row>
    <row r="48" spans="1:51" ht="53.25" customHeight="1">
      <c r="B48" s="800" t="s">
        <v>174</v>
      </c>
      <c r="C48" s="800"/>
      <c r="D48" s="800"/>
      <c r="E48" s="800"/>
      <c r="F48" s="800"/>
      <c r="G48" s="800"/>
      <c r="H48" s="800"/>
      <c r="I48" s="800"/>
      <c r="J48" s="800"/>
      <c r="K48" s="800"/>
      <c r="L48" s="800"/>
      <c r="M48" s="800"/>
      <c r="N48" s="800"/>
      <c r="O48" s="800"/>
      <c r="P48" s="800"/>
      <c r="Q48" s="800"/>
      <c r="R48" s="800"/>
      <c r="S48" s="800"/>
      <c r="T48" s="800"/>
      <c r="U48" s="800"/>
      <c r="V48" s="800"/>
      <c r="W48" s="800"/>
      <c r="X48" s="800"/>
      <c r="Y48" s="800"/>
      <c r="Z48" s="800"/>
      <c r="AA48" s="800"/>
      <c r="AB48" s="800"/>
      <c r="AC48" s="800"/>
      <c r="AD48" s="800"/>
      <c r="AE48" s="800"/>
      <c r="AF48" s="800"/>
      <c r="AG48" s="800"/>
      <c r="AH48" s="800"/>
      <c r="AI48" s="800"/>
      <c r="AJ48" s="800"/>
      <c r="AK48" s="800"/>
      <c r="AL48" s="800"/>
      <c r="AM48" s="800"/>
      <c r="AN48" s="800"/>
      <c r="AO48" s="800"/>
      <c r="AP48" s="800"/>
      <c r="AQ48" s="800"/>
      <c r="AR48" s="800"/>
      <c r="AS48" s="800"/>
      <c r="AT48" s="800"/>
      <c r="AU48" s="800"/>
      <c r="AV48" s="800"/>
      <c r="AW48" s="800"/>
      <c r="AX48" s="800"/>
      <c r="AY48" s="800"/>
    </row>
    <row r="49" spans="1:51" ht="53.25" customHeight="1">
      <c r="B49" s="797" t="s">
        <v>175</v>
      </c>
      <c r="C49" s="798"/>
      <c r="D49" s="798"/>
      <c r="E49" s="798"/>
      <c r="F49" s="798"/>
      <c r="G49" s="798"/>
      <c r="H49" s="798"/>
      <c r="I49" s="798"/>
      <c r="J49" s="798"/>
      <c r="K49" s="798"/>
      <c r="L49" s="798"/>
      <c r="M49" s="798"/>
      <c r="N49" s="798"/>
      <c r="O49" s="798"/>
      <c r="P49" s="798"/>
      <c r="Q49" s="798"/>
      <c r="R49" s="798"/>
      <c r="S49" s="798"/>
      <c r="T49" s="798"/>
      <c r="U49" s="798"/>
      <c r="V49" s="798"/>
      <c r="W49" s="798"/>
      <c r="X49" s="798"/>
      <c r="Y49" s="798"/>
      <c r="Z49" s="798"/>
      <c r="AA49" s="798"/>
      <c r="AB49" s="798"/>
      <c r="AC49" s="798"/>
      <c r="AD49" s="798"/>
      <c r="AE49" s="798"/>
      <c r="AF49" s="798"/>
      <c r="AG49" s="798"/>
      <c r="AH49" s="798"/>
      <c r="AI49" s="798"/>
      <c r="AJ49" s="798"/>
      <c r="AK49" s="798"/>
      <c r="AL49" s="798"/>
      <c r="AM49" s="798"/>
      <c r="AN49" s="798"/>
      <c r="AO49" s="798"/>
      <c r="AP49" s="798"/>
      <c r="AQ49" s="798"/>
      <c r="AR49" s="798"/>
      <c r="AS49" s="798"/>
      <c r="AT49" s="798"/>
      <c r="AU49" s="798"/>
      <c r="AV49" s="798"/>
      <c r="AW49" s="798"/>
      <c r="AX49" s="798"/>
      <c r="AY49" s="798"/>
    </row>
    <row r="50" spans="1:51">
      <c r="A50" s="15"/>
      <c r="B50" s="15"/>
      <c r="C50" s="15"/>
      <c r="D50" s="15"/>
      <c r="E50" s="15"/>
      <c r="F50" s="15"/>
      <c r="G50" s="15"/>
      <c r="H50" s="15"/>
      <c r="I50" s="118"/>
      <c r="J50" s="15"/>
      <c r="K50" s="15"/>
      <c r="L50" s="15"/>
      <c r="M50" s="118"/>
      <c r="N50" s="15"/>
      <c r="O50" s="15"/>
      <c r="P50" s="15"/>
      <c r="Q50" s="118"/>
      <c r="R50" s="15"/>
      <c r="S50" s="122"/>
      <c r="T50" s="15"/>
      <c r="U50" s="15"/>
      <c r="V50" s="15"/>
      <c r="W50" s="118"/>
      <c r="X50" s="118"/>
      <c r="Y50" s="118"/>
      <c r="Z50" s="118"/>
      <c r="AA50" s="15"/>
      <c r="AB50" s="15"/>
      <c r="AC50" s="15"/>
      <c r="AD50" s="118"/>
      <c r="AE50" s="118"/>
      <c r="AF50" s="118"/>
      <c r="AG50" s="118"/>
      <c r="AH50" s="122"/>
      <c r="AI50" s="15"/>
      <c r="AJ50" s="15"/>
      <c r="AK50" s="15"/>
      <c r="AL50" s="15"/>
      <c r="AM50" s="118"/>
      <c r="AN50" s="118"/>
      <c r="AO50" s="118"/>
      <c r="AP50" s="118"/>
      <c r="AQ50" s="15"/>
      <c r="AR50" s="15"/>
      <c r="AS50" s="15"/>
      <c r="AT50" s="15"/>
      <c r="AU50" s="15"/>
      <c r="AV50" s="118"/>
      <c r="AW50" s="118"/>
      <c r="AX50" s="118"/>
      <c r="AY50" s="15"/>
    </row>
    <row r="51" spans="1:51">
      <c r="A51" s="15"/>
      <c r="B51" s="15"/>
      <c r="C51" s="15"/>
      <c r="D51" s="15"/>
      <c r="E51" s="15"/>
      <c r="F51" s="15"/>
      <c r="G51" s="15"/>
      <c r="H51" s="15"/>
      <c r="I51" s="118"/>
      <c r="J51" s="15"/>
      <c r="K51" s="15"/>
      <c r="L51" s="15"/>
      <c r="M51" s="118"/>
      <c r="N51" s="15"/>
      <c r="O51" s="15"/>
      <c r="P51" s="15"/>
      <c r="Q51" s="118"/>
      <c r="R51" s="15"/>
      <c r="S51" s="122"/>
      <c r="T51" s="15"/>
      <c r="U51" s="15"/>
      <c r="V51" s="15"/>
      <c r="W51" s="118"/>
      <c r="X51" s="118"/>
      <c r="Y51" s="118"/>
      <c r="Z51" s="118"/>
      <c r="AA51" s="15"/>
      <c r="AB51" s="15"/>
      <c r="AC51" s="15"/>
      <c r="AD51" s="118"/>
      <c r="AE51" s="118"/>
      <c r="AF51" s="118"/>
      <c r="AG51" s="118"/>
      <c r="AH51" s="122"/>
      <c r="AI51" s="15"/>
      <c r="AJ51" s="15"/>
      <c r="AK51" s="15"/>
      <c r="AL51" s="15"/>
      <c r="AM51" s="118"/>
      <c r="AN51" s="118"/>
      <c r="AO51" s="118"/>
      <c r="AP51" s="118"/>
      <c r="AQ51" s="15"/>
      <c r="AR51" s="15"/>
      <c r="AS51" s="15"/>
      <c r="AT51" s="15"/>
      <c r="AU51" s="15"/>
      <c r="AV51" s="118"/>
      <c r="AW51" s="118"/>
      <c r="AX51" s="118"/>
      <c r="AY51" s="15"/>
    </row>
    <row r="52" spans="1:51">
      <c r="A52" s="15"/>
      <c r="B52" s="15"/>
      <c r="C52" s="15"/>
      <c r="D52" s="15"/>
      <c r="E52" s="15"/>
      <c r="F52" s="15"/>
      <c r="G52" s="15"/>
      <c r="H52" s="15"/>
      <c r="I52" s="118"/>
      <c r="J52" s="15"/>
      <c r="K52" s="15"/>
      <c r="L52" s="15"/>
      <c r="M52" s="118"/>
      <c r="N52" s="15"/>
      <c r="O52" s="15"/>
      <c r="P52" s="15"/>
      <c r="Q52" s="118"/>
      <c r="R52" s="15"/>
      <c r="S52" s="122"/>
      <c r="T52" s="15"/>
      <c r="U52" s="15"/>
      <c r="V52" s="15"/>
      <c r="W52" s="118"/>
      <c r="X52" s="118"/>
      <c r="Y52" s="118"/>
      <c r="Z52" s="118"/>
      <c r="AA52" s="15"/>
      <c r="AB52" s="15"/>
      <c r="AC52" s="15"/>
      <c r="AD52" s="118"/>
      <c r="AE52" s="118"/>
      <c r="AF52" s="118"/>
      <c r="AG52" s="118"/>
      <c r="AH52" s="122"/>
      <c r="AI52" s="15"/>
      <c r="AJ52" s="15"/>
      <c r="AK52" s="15"/>
      <c r="AL52" s="15"/>
      <c r="AM52" s="118"/>
      <c r="AN52" s="118"/>
      <c r="AO52" s="118"/>
      <c r="AP52" s="118"/>
      <c r="AQ52" s="15"/>
      <c r="AR52" s="15"/>
      <c r="AS52" s="15"/>
      <c r="AT52" s="15"/>
      <c r="AU52" s="15"/>
      <c r="AV52" s="118"/>
      <c r="AW52" s="118"/>
      <c r="AX52" s="118"/>
      <c r="AY52" s="15"/>
    </row>
    <row r="53" spans="1:51">
      <c r="A53" s="15"/>
      <c r="B53" s="15"/>
      <c r="C53" s="15"/>
      <c r="D53" s="15"/>
      <c r="E53" s="15"/>
      <c r="F53" s="15"/>
      <c r="G53" s="15"/>
      <c r="H53" s="15"/>
      <c r="I53" s="118"/>
      <c r="J53" s="15"/>
      <c r="K53" s="15"/>
      <c r="L53" s="15"/>
      <c r="M53" s="118"/>
      <c r="N53" s="15"/>
      <c r="O53" s="15"/>
      <c r="P53" s="15"/>
      <c r="Q53" s="118"/>
      <c r="R53" s="15"/>
      <c r="S53" s="122"/>
      <c r="T53" s="15"/>
      <c r="U53" s="15"/>
      <c r="V53" s="15"/>
      <c r="W53" s="118"/>
      <c r="X53" s="118"/>
      <c r="Y53" s="118"/>
      <c r="Z53" s="118"/>
      <c r="AA53" s="15"/>
      <c r="AB53" s="15"/>
      <c r="AC53" s="15"/>
      <c r="AD53" s="118"/>
      <c r="AE53" s="118"/>
      <c r="AF53" s="118"/>
      <c r="AG53" s="118"/>
      <c r="AH53" s="122"/>
      <c r="AI53" s="15"/>
      <c r="AJ53" s="15"/>
      <c r="AK53" s="15"/>
      <c r="AL53" s="15"/>
      <c r="AM53" s="118"/>
      <c r="AN53" s="118"/>
      <c r="AO53" s="118"/>
      <c r="AP53" s="118"/>
      <c r="AQ53" s="15"/>
      <c r="AR53" s="15"/>
      <c r="AS53" s="15"/>
      <c r="AT53" s="15"/>
      <c r="AU53" s="15"/>
      <c r="AV53" s="118"/>
      <c r="AW53" s="118"/>
      <c r="AX53" s="118"/>
      <c r="AY53" s="15"/>
    </row>
    <row r="54" spans="1:51">
      <c r="A54" s="15"/>
      <c r="B54" s="15"/>
      <c r="C54" s="15"/>
      <c r="D54" s="15"/>
      <c r="E54" s="15"/>
      <c r="F54" s="15"/>
      <c r="G54" s="15"/>
      <c r="H54" s="15"/>
      <c r="I54" s="118"/>
      <c r="J54" s="15"/>
      <c r="K54" s="15"/>
      <c r="L54" s="15"/>
      <c r="M54" s="118"/>
      <c r="N54" s="15"/>
      <c r="O54" s="15"/>
      <c r="P54" s="15"/>
      <c r="Q54" s="118"/>
      <c r="R54" s="15"/>
      <c r="S54" s="122"/>
      <c r="T54" s="15"/>
      <c r="U54" s="15"/>
      <c r="V54" s="15"/>
      <c r="W54" s="118"/>
      <c r="X54" s="118"/>
      <c r="Y54" s="118"/>
      <c r="Z54" s="118"/>
      <c r="AA54" s="15"/>
      <c r="AB54" s="15"/>
      <c r="AC54" s="15"/>
      <c r="AD54" s="118"/>
      <c r="AE54" s="118"/>
      <c r="AF54" s="118"/>
      <c r="AG54" s="118"/>
      <c r="AH54" s="122"/>
      <c r="AI54" s="15"/>
      <c r="AJ54" s="15"/>
      <c r="AK54" s="15"/>
      <c r="AL54" s="15"/>
      <c r="AM54" s="118"/>
      <c r="AN54" s="118"/>
      <c r="AO54" s="118"/>
      <c r="AP54" s="118"/>
      <c r="AQ54" s="15"/>
      <c r="AR54" s="15"/>
      <c r="AS54" s="15"/>
      <c r="AT54" s="15"/>
      <c r="AU54" s="15"/>
      <c r="AV54" s="118"/>
      <c r="AW54" s="118"/>
      <c r="AX54" s="118"/>
      <c r="AY54" s="15"/>
    </row>
    <row r="55" spans="1:51">
      <c r="A55" s="15"/>
      <c r="B55" s="15"/>
      <c r="C55" s="15"/>
      <c r="D55" s="15"/>
      <c r="E55" s="15"/>
      <c r="F55" s="15"/>
      <c r="G55" s="15"/>
      <c r="H55" s="15"/>
      <c r="I55" s="118"/>
      <c r="J55" s="15"/>
      <c r="K55" s="15"/>
      <c r="L55" s="15"/>
      <c r="M55" s="118"/>
      <c r="N55" s="15"/>
      <c r="O55" s="15"/>
      <c r="P55" s="15"/>
      <c r="Q55" s="118"/>
      <c r="R55" s="15"/>
      <c r="S55" s="122"/>
      <c r="T55" s="15"/>
      <c r="U55" s="15"/>
      <c r="V55" s="15"/>
      <c r="W55" s="118"/>
      <c r="X55" s="118"/>
      <c r="Y55" s="118"/>
      <c r="Z55" s="118"/>
      <c r="AA55" s="15"/>
      <c r="AB55" s="15"/>
      <c r="AC55" s="15"/>
      <c r="AD55" s="118"/>
      <c r="AE55" s="118"/>
      <c r="AF55" s="118"/>
      <c r="AG55" s="118"/>
      <c r="AH55" s="122"/>
      <c r="AI55" s="15"/>
      <c r="AJ55" s="15"/>
      <c r="AK55" s="15"/>
      <c r="AL55" s="15"/>
      <c r="AM55" s="118"/>
      <c r="AN55" s="118"/>
      <c r="AO55" s="118"/>
      <c r="AP55" s="118"/>
      <c r="AQ55" s="15"/>
      <c r="AR55" s="15"/>
      <c r="AS55" s="15"/>
      <c r="AT55" s="15"/>
      <c r="AU55" s="15"/>
      <c r="AV55" s="118"/>
      <c r="AW55" s="118"/>
      <c r="AX55" s="118"/>
      <c r="AY55" s="15"/>
    </row>
    <row r="56" spans="1:51">
      <c r="A56" s="15"/>
      <c r="B56" s="15"/>
      <c r="C56" s="15"/>
      <c r="D56" s="15"/>
      <c r="E56" s="15"/>
      <c r="F56" s="15"/>
      <c r="G56" s="15"/>
      <c r="H56" s="15"/>
      <c r="I56" s="118"/>
      <c r="J56" s="15"/>
      <c r="K56" s="15"/>
      <c r="L56" s="15"/>
      <c r="M56" s="118"/>
      <c r="N56" s="15"/>
      <c r="O56" s="15"/>
      <c r="P56" s="15"/>
      <c r="Q56" s="118"/>
      <c r="R56" s="15"/>
      <c r="S56" s="122"/>
      <c r="T56" s="15"/>
      <c r="U56" s="15"/>
      <c r="V56" s="15"/>
      <c r="W56" s="118"/>
      <c r="X56" s="118"/>
      <c r="Y56" s="118"/>
      <c r="Z56" s="118"/>
      <c r="AA56" s="15"/>
      <c r="AB56" s="15"/>
      <c r="AC56" s="15"/>
      <c r="AD56" s="118"/>
      <c r="AE56" s="118"/>
      <c r="AF56" s="118"/>
      <c r="AG56" s="118"/>
      <c r="AH56" s="122"/>
      <c r="AI56" s="15"/>
      <c r="AJ56" s="15"/>
      <c r="AK56" s="15"/>
      <c r="AL56" s="15"/>
      <c r="AM56" s="118"/>
      <c r="AN56" s="118"/>
      <c r="AO56" s="118"/>
      <c r="AP56" s="118"/>
      <c r="AQ56" s="15"/>
      <c r="AR56" s="15"/>
      <c r="AS56" s="15"/>
      <c r="AT56" s="15"/>
      <c r="AU56" s="15"/>
      <c r="AV56" s="118"/>
      <c r="AW56" s="118"/>
      <c r="AX56" s="118"/>
      <c r="AY56" s="15"/>
    </row>
    <row r="57" spans="1:51">
      <c r="A57" s="15"/>
      <c r="B57" s="15"/>
      <c r="C57" s="15"/>
      <c r="D57" s="15"/>
      <c r="E57" s="15"/>
      <c r="F57" s="15"/>
      <c r="G57" s="15"/>
      <c r="H57" s="15"/>
      <c r="I57" s="118"/>
      <c r="J57" s="15"/>
      <c r="K57" s="15"/>
      <c r="L57" s="15"/>
      <c r="M57" s="118"/>
      <c r="N57" s="15"/>
      <c r="O57" s="15"/>
      <c r="P57" s="15"/>
      <c r="Q57" s="118"/>
      <c r="R57" s="15"/>
      <c r="S57" s="122"/>
      <c r="T57" s="15"/>
      <c r="U57" s="15"/>
      <c r="V57" s="15"/>
      <c r="W57" s="118"/>
      <c r="X57" s="118"/>
      <c r="Y57" s="118"/>
      <c r="Z57" s="118"/>
      <c r="AA57" s="15"/>
      <c r="AB57" s="15"/>
      <c r="AC57" s="15"/>
      <c r="AD57" s="118"/>
      <c r="AE57" s="118"/>
      <c r="AF57" s="118"/>
      <c r="AG57" s="118"/>
      <c r="AH57" s="122"/>
      <c r="AI57" s="15"/>
      <c r="AJ57" s="15"/>
      <c r="AK57" s="15"/>
      <c r="AL57" s="15"/>
      <c r="AM57" s="118"/>
      <c r="AN57" s="118"/>
      <c r="AO57" s="118"/>
      <c r="AP57" s="118"/>
      <c r="AQ57" s="15"/>
      <c r="AR57" s="15"/>
      <c r="AS57" s="15"/>
      <c r="AT57" s="15"/>
      <c r="AU57" s="15"/>
      <c r="AV57" s="118"/>
      <c r="AW57" s="118"/>
      <c r="AX57" s="118"/>
      <c r="AY57" s="15"/>
    </row>
    <row r="58" spans="1:51">
      <c r="A58" s="15"/>
      <c r="B58" s="15"/>
      <c r="C58" s="15"/>
      <c r="D58" s="15"/>
      <c r="E58" s="15"/>
      <c r="F58" s="15"/>
      <c r="G58" s="15"/>
      <c r="H58" s="15"/>
      <c r="I58" s="118"/>
      <c r="J58" s="15"/>
      <c r="K58" s="15"/>
      <c r="L58" s="15"/>
      <c r="M58" s="118"/>
      <c r="N58" s="15"/>
      <c r="O58" s="15"/>
      <c r="P58" s="15"/>
      <c r="Q58" s="118"/>
      <c r="R58" s="15"/>
      <c r="S58" s="122"/>
      <c r="T58" s="15"/>
      <c r="U58" s="15"/>
      <c r="V58" s="15"/>
      <c r="W58" s="118"/>
      <c r="X58" s="118"/>
      <c r="Y58" s="118"/>
      <c r="Z58" s="118"/>
      <c r="AA58" s="15"/>
      <c r="AB58" s="15"/>
      <c r="AC58" s="15"/>
      <c r="AD58" s="118"/>
      <c r="AE58" s="118"/>
      <c r="AF58" s="118"/>
      <c r="AG58" s="118"/>
      <c r="AH58" s="122"/>
      <c r="AI58" s="15"/>
      <c r="AJ58" s="15"/>
      <c r="AK58" s="15"/>
      <c r="AL58" s="15"/>
      <c r="AM58" s="118"/>
      <c r="AN58" s="118"/>
      <c r="AO58" s="118"/>
      <c r="AP58" s="118"/>
      <c r="AQ58" s="15"/>
      <c r="AR58" s="15"/>
      <c r="AS58" s="15"/>
      <c r="AT58" s="15"/>
      <c r="AU58" s="15"/>
      <c r="AV58" s="118"/>
      <c r="AW58" s="118"/>
      <c r="AX58" s="118"/>
      <c r="AY58" s="15"/>
    </row>
    <row r="59" spans="1:51">
      <c r="A59" s="15"/>
      <c r="B59" s="15"/>
      <c r="C59" s="15"/>
      <c r="D59" s="15"/>
      <c r="E59" s="15"/>
      <c r="F59" s="15"/>
      <c r="G59" s="15"/>
      <c r="H59" s="15"/>
      <c r="I59" s="118"/>
      <c r="J59" s="15"/>
      <c r="K59" s="15"/>
      <c r="L59" s="15"/>
      <c r="M59" s="118"/>
      <c r="N59" s="15"/>
      <c r="O59" s="15"/>
      <c r="P59" s="15"/>
      <c r="Q59" s="118"/>
      <c r="R59" s="15"/>
      <c r="S59" s="122"/>
      <c r="T59" s="15"/>
      <c r="U59" s="15"/>
      <c r="V59" s="15"/>
      <c r="W59" s="118"/>
      <c r="X59" s="118"/>
      <c r="Y59" s="118"/>
      <c r="Z59" s="118"/>
      <c r="AA59" s="15"/>
      <c r="AB59" s="15"/>
      <c r="AC59" s="15"/>
      <c r="AD59" s="118"/>
      <c r="AE59" s="118"/>
      <c r="AF59" s="118"/>
      <c r="AG59" s="118"/>
      <c r="AH59" s="122"/>
      <c r="AI59" s="15"/>
      <c r="AJ59" s="15"/>
      <c r="AK59" s="15"/>
      <c r="AL59" s="15"/>
      <c r="AM59" s="118"/>
      <c r="AN59" s="118"/>
      <c r="AO59" s="118"/>
      <c r="AP59" s="118"/>
      <c r="AQ59" s="15"/>
      <c r="AR59" s="15"/>
      <c r="AS59" s="15"/>
      <c r="AT59" s="15"/>
      <c r="AU59" s="15"/>
      <c r="AV59" s="118"/>
      <c r="AW59" s="118"/>
      <c r="AX59" s="118"/>
      <c r="AY59" s="15"/>
    </row>
    <row r="60" spans="1:51">
      <c r="A60" s="15"/>
      <c r="B60" s="15"/>
      <c r="C60" s="15"/>
      <c r="D60" s="15"/>
      <c r="E60" s="15"/>
      <c r="F60" s="15"/>
      <c r="G60" s="15"/>
      <c r="H60" s="15"/>
      <c r="I60" s="118"/>
      <c r="J60" s="15"/>
      <c r="K60" s="15"/>
      <c r="L60" s="15"/>
      <c r="M60" s="118"/>
      <c r="N60" s="15"/>
      <c r="O60" s="15"/>
      <c r="P60" s="15"/>
      <c r="Q60" s="118"/>
      <c r="R60" s="15"/>
      <c r="S60" s="122"/>
      <c r="T60" s="15"/>
      <c r="U60" s="15"/>
      <c r="V60" s="15"/>
      <c r="W60" s="118"/>
      <c r="X60" s="118"/>
      <c r="Y60" s="118"/>
      <c r="Z60" s="118"/>
      <c r="AA60" s="15"/>
      <c r="AB60" s="15"/>
      <c r="AC60" s="15"/>
      <c r="AD60" s="118"/>
      <c r="AE60" s="118"/>
      <c r="AF60" s="118"/>
      <c r="AG60" s="118"/>
      <c r="AH60" s="122"/>
      <c r="AI60" s="15"/>
      <c r="AJ60" s="15"/>
      <c r="AK60" s="15"/>
      <c r="AL60" s="15"/>
      <c r="AM60" s="118"/>
      <c r="AN60" s="118"/>
      <c r="AO60" s="118"/>
      <c r="AP60" s="118"/>
      <c r="AQ60" s="15"/>
      <c r="AR60" s="15"/>
      <c r="AS60" s="15"/>
      <c r="AT60" s="15"/>
      <c r="AU60" s="15"/>
      <c r="AV60" s="118"/>
      <c r="AW60" s="118"/>
      <c r="AX60" s="118"/>
      <c r="AY60" s="15"/>
    </row>
    <row r="61" spans="1:51">
      <c r="A61" s="15"/>
      <c r="B61" s="15"/>
      <c r="C61" s="15"/>
      <c r="D61" s="15"/>
      <c r="E61" s="15"/>
      <c r="F61" s="15"/>
      <c r="G61" s="15"/>
      <c r="H61" s="15"/>
      <c r="I61" s="118"/>
      <c r="J61" s="15"/>
      <c r="K61" s="15"/>
      <c r="L61" s="15"/>
      <c r="M61" s="118"/>
      <c r="N61" s="15"/>
      <c r="O61" s="15"/>
      <c r="P61" s="15"/>
      <c r="Q61" s="118"/>
      <c r="R61" s="15"/>
      <c r="S61" s="122"/>
      <c r="T61" s="15"/>
      <c r="U61" s="15"/>
      <c r="V61" s="15"/>
      <c r="W61" s="118"/>
      <c r="X61" s="118"/>
      <c r="Y61" s="118"/>
      <c r="Z61" s="118"/>
      <c r="AA61" s="15"/>
      <c r="AB61" s="15"/>
      <c r="AC61" s="15"/>
      <c r="AD61" s="118"/>
      <c r="AE61" s="118"/>
      <c r="AF61" s="118"/>
      <c r="AG61" s="118"/>
      <c r="AH61" s="122"/>
      <c r="AI61" s="15"/>
      <c r="AJ61" s="15"/>
      <c r="AK61" s="15"/>
      <c r="AL61" s="15"/>
      <c r="AM61" s="118"/>
      <c r="AN61" s="118"/>
      <c r="AO61" s="118"/>
      <c r="AP61" s="118"/>
      <c r="AQ61" s="15"/>
      <c r="AR61" s="15"/>
      <c r="AS61" s="15"/>
      <c r="AT61" s="15"/>
      <c r="AU61" s="15"/>
      <c r="AV61" s="118"/>
      <c r="AW61" s="118"/>
      <c r="AX61" s="118"/>
      <c r="AY61" s="15"/>
    </row>
    <row r="62" spans="1:51">
      <c r="A62" s="15"/>
      <c r="B62" s="15"/>
      <c r="C62" s="15"/>
      <c r="D62" s="15"/>
      <c r="E62" s="15"/>
      <c r="F62" s="15"/>
      <c r="G62" s="15"/>
      <c r="H62" s="15"/>
      <c r="I62" s="118"/>
      <c r="J62" s="15"/>
      <c r="K62" s="15"/>
      <c r="L62" s="15"/>
      <c r="M62" s="118"/>
      <c r="N62" s="15"/>
      <c r="O62" s="15"/>
      <c r="P62" s="15"/>
      <c r="Q62" s="118"/>
      <c r="R62" s="15"/>
      <c r="S62" s="122"/>
      <c r="T62" s="15"/>
      <c r="U62" s="15"/>
      <c r="V62" s="15"/>
      <c r="W62" s="118"/>
      <c r="X62" s="118"/>
      <c r="Y62" s="118"/>
      <c r="Z62" s="118"/>
      <c r="AA62" s="15"/>
      <c r="AB62" s="15"/>
      <c r="AC62" s="15"/>
      <c r="AD62" s="118"/>
      <c r="AE62" s="118"/>
      <c r="AF62" s="118"/>
      <c r="AG62" s="118"/>
      <c r="AH62" s="122"/>
      <c r="AI62" s="15"/>
      <c r="AJ62" s="15"/>
      <c r="AK62" s="15"/>
      <c r="AL62" s="15"/>
      <c r="AM62" s="118"/>
      <c r="AN62" s="118"/>
      <c r="AO62" s="118"/>
      <c r="AP62" s="118"/>
      <c r="AQ62" s="15"/>
      <c r="AR62" s="15"/>
      <c r="AS62" s="15"/>
      <c r="AT62" s="15"/>
      <c r="AU62" s="15"/>
      <c r="AV62" s="118"/>
      <c r="AW62" s="118"/>
      <c r="AX62" s="118"/>
      <c r="AY62" s="15"/>
    </row>
    <row r="63" spans="1:51">
      <c r="A63" s="15"/>
      <c r="B63" s="15"/>
      <c r="C63" s="15"/>
      <c r="D63" s="15"/>
      <c r="E63" s="15"/>
      <c r="F63" s="15"/>
      <c r="G63" s="15"/>
      <c r="H63" s="15"/>
      <c r="I63" s="118"/>
      <c r="J63" s="15"/>
      <c r="K63" s="15"/>
      <c r="L63" s="15"/>
      <c r="M63" s="118"/>
      <c r="N63" s="15"/>
      <c r="O63" s="15"/>
      <c r="P63" s="15"/>
      <c r="Q63" s="118"/>
      <c r="R63" s="15"/>
      <c r="S63" s="122"/>
      <c r="T63" s="15"/>
      <c r="U63" s="15"/>
      <c r="V63" s="15"/>
      <c r="W63" s="118"/>
      <c r="X63" s="118"/>
      <c r="Y63" s="118"/>
      <c r="Z63" s="118"/>
      <c r="AA63" s="15"/>
      <c r="AB63" s="15"/>
      <c r="AC63" s="15"/>
      <c r="AD63" s="118"/>
      <c r="AE63" s="118"/>
      <c r="AF63" s="118"/>
      <c r="AG63" s="118"/>
      <c r="AH63" s="122"/>
      <c r="AI63" s="15"/>
      <c r="AJ63" s="15"/>
      <c r="AK63" s="15"/>
      <c r="AL63" s="15"/>
      <c r="AM63" s="118"/>
      <c r="AN63" s="118"/>
      <c r="AO63" s="118"/>
      <c r="AP63" s="118"/>
      <c r="AQ63" s="15"/>
      <c r="AR63" s="15"/>
      <c r="AS63" s="15"/>
      <c r="AT63" s="15"/>
      <c r="AU63" s="15"/>
      <c r="AV63" s="118"/>
      <c r="AW63" s="118"/>
      <c r="AX63" s="118"/>
      <c r="AY63" s="15"/>
    </row>
    <row r="64" spans="1:51">
      <c r="A64" s="15"/>
      <c r="B64" s="15"/>
      <c r="C64" s="15"/>
      <c r="D64" s="15"/>
      <c r="E64" s="15"/>
      <c r="F64" s="15"/>
      <c r="G64" s="15"/>
      <c r="H64" s="15"/>
      <c r="I64" s="118"/>
      <c r="J64" s="15"/>
      <c r="K64" s="15"/>
      <c r="L64" s="15"/>
      <c r="M64" s="118"/>
      <c r="N64" s="15"/>
      <c r="O64" s="15"/>
      <c r="P64" s="15"/>
      <c r="Q64" s="118"/>
      <c r="R64" s="15"/>
      <c r="S64" s="122"/>
      <c r="T64" s="15"/>
      <c r="U64" s="15"/>
      <c r="V64" s="15"/>
      <c r="W64" s="118"/>
      <c r="X64" s="118"/>
      <c r="Y64" s="118"/>
      <c r="Z64" s="118"/>
      <c r="AA64" s="15"/>
      <c r="AB64" s="15"/>
      <c r="AC64" s="15"/>
      <c r="AD64" s="118"/>
      <c r="AE64" s="118"/>
      <c r="AF64" s="118"/>
      <c r="AG64" s="118"/>
      <c r="AH64" s="122"/>
      <c r="AI64" s="15"/>
      <c r="AJ64" s="15"/>
      <c r="AK64" s="15"/>
      <c r="AL64" s="15"/>
      <c r="AM64" s="118"/>
      <c r="AN64" s="118"/>
      <c r="AO64" s="118"/>
      <c r="AP64" s="118"/>
      <c r="AQ64" s="15"/>
      <c r="AR64" s="15"/>
      <c r="AS64" s="15"/>
      <c r="AT64" s="15"/>
      <c r="AU64" s="15"/>
      <c r="AV64" s="118"/>
      <c r="AW64" s="118"/>
      <c r="AX64" s="118"/>
      <c r="AY64" s="15"/>
    </row>
    <row r="65" spans="1:51">
      <c r="A65" s="15"/>
      <c r="B65" s="15"/>
      <c r="C65" s="15"/>
      <c r="D65" s="15"/>
      <c r="E65" s="15"/>
      <c r="F65" s="15"/>
      <c r="G65" s="15"/>
      <c r="H65" s="15"/>
      <c r="I65" s="118"/>
      <c r="J65" s="15"/>
      <c r="K65" s="15"/>
      <c r="L65" s="15"/>
      <c r="M65" s="118"/>
      <c r="N65" s="15"/>
      <c r="O65" s="15"/>
      <c r="P65" s="15"/>
      <c r="Q65" s="118"/>
      <c r="R65" s="15"/>
      <c r="S65" s="122"/>
      <c r="T65" s="15"/>
      <c r="U65" s="15"/>
      <c r="V65" s="15"/>
      <c r="W65" s="118"/>
      <c r="X65" s="118"/>
      <c r="Y65" s="118"/>
      <c r="Z65" s="118"/>
      <c r="AA65" s="15"/>
      <c r="AB65" s="15"/>
      <c r="AC65" s="15"/>
      <c r="AD65" s="118"/>
      <c r="AE65" s="118"/>
      <c r="AF65" s="118"/>
      <c r="AG65" s="118"/>
      <c r="AH65" s="122"/>
      <c r="AI65" s="15"/>
      <c r="AJ65" s="15"/>
      <c r="AK65" s="15"/>
      <c r="AL65" s="15"/>
      <c r="AM65" s="118"/>
      <c r="AN65" s="118"/>
      <c r="AO65" s="118"/>
      <c r="AP65" s="118"/>
      <c r="AQ65" s="15"/>
      <c r="AR65" s="15"/>
      <c r="AS65" s="15"/>
      <c r="AT65" s="15"/>
      <c r="AU65" s="15"/>
      <c r="AV65" s="118"/>
      <c r="AW65" s="118"/>
      <c r="AX65" s="118"/>
      <c r="AY65" s="15"/>
    </row>
    <row r="66" spans="1:51">
      <c r="A66" s="15"/>
      <c r="B66" s="15"/>
      <c r="C66" s="15"/>
      <c r="D66" s="15"/>
      <c r="E66" s="15"/>
      <c r="F66" s="15"/>
      <c r="G66" s="15"/>
      <c r="H66" s="15"/>
      <c r="I66" s="118"/>
      <c r="J66" s="15"/>
      <c r="K66" s="15"/>
      <c r="L66" s="15"/>
      <c r="M66" s="118"/>
      <c r="N66" s="15"/>
      <c r="O66" s="15"/>
      <c r="P66" s="15"/>
      <c r="Q66" s="118"/>
      <c r="R66" s="15"/>
      <c r="S66" s="122"/>
      <c r="T66" s="15"/>
      <c r="U66" s="15"/>
      <c r="V66" s="15"/>
      <c r="W66" s="118"/>
      <c r="X66" s="118"/>
      <c r="Y66" s="118"/>
      <c r="Z66" s="118"/>
      <c r="AA66" s="15"/>
      <c r="AB66" s="15"/>
      <c r="AC66" s="15"/>
      <c r="AD66" s="118"/>
      <c r="AE66" s="118"/>
      <c r="AF66" s="118"/>
      <c r="AG66" s="118"/>
      <c r="AH66" s="122"/>
      <c r="AI66" s="15"/>
      <c r="AJ66" s="15"/>
      <c r="AK66" s="15"/>
      <c r="AL66" s="15"/>
      <c r="AM66" s="118"/>
      <c r="AN66" s="118"/>
      <c r="AO66" s="118"/>
      <c r="AP66" s="118"/>
      <c r="AQ66" s="15"/>
      <c r="AR66" s="15"/>
      <c r="AS66" s="15"/>
      <c r="AT66" s="15"/>
      <c r="AU66" s="15"/>
      <c r="AV66" s="118"/>
      <c r="AW66" s="118"/>
      <c r="AX66" s="118"/>
      <c r="AY66" s="15"/>
    </row>
    <row r="67" spans="1:51">
      <c r="A67" s="15"/>
      <c r="B67" s="15"/>
      <c r="C67" s="15"/>
      <c r="D67" s="15"/>
      <c r="E67" s="15"/>
      <c r="F67" s="15"/>
      <c r="G67" s="15"/>
      <c r="H67" s="15"/>
      <c r="I67" s="118"/>
      <c r="J67" s="15"/>
      <c r="K67" s="15"/>
      <c r="L67" s="15"/>
      <c r="M67" s="118"/>
      <c r="N67" s="15"/>
      <c r="O67" s="15"/>
      <c r="P67" s="15"/>
      <c r="Q67" s="118"/>
      <c r="R67" s="15"/>
      <c r="S67" s="122"/>
      <c r="T67" s="15"/>
      <c r="U67" s="15"/>
      <c r="V67" s="15"/>
      <c r="W67" s="118"/>
      <c r="X67" s="118"/>
      <c r="Y67" s="118"/>
      <c r="Z67" s="118"/>
      <c r="AA67" s="15"/>
      <c r="AB67" s="15"/>
      <c r="AC67" s="15"/>
      <c r="AD67" s="118"/>
      <c r="AE67" s="118"/>
      <c r="AF67" s="118"/>
      <c r="AG67" s="118"/>
      <c r="AH67" s="122"/>
      <c r="AI67" s="15"/>
      <c r="AJ67" s="15"/>
      <c r="AK67" s="15"/>
      <c r="AL67" s="15"/>
      <c r="AM67" s="118"/>
      <c r="AN67" s="118"/>
      <c r="AO67" s="118"/>
      <c r="AP67" s="118"/>
      <c r="AQ67" s="15"/>
      <c r="AR67" s="15"/>
      <c r="AS67" s="15"/>
      <c r="AT67" s="15"/>
      <c r="AU67" s="15"/>
      <c r="AV67" s="118"/>
      <c r="AW67" s="118"/>
      <c r="AX67" s="118"/>
      <c r="AY67" s="15"/>
    </row>
    <row r="68" spans="1:51">
      <c r="A68" s="15"/>
      <c r="B68" s="15"/>
      <c r="C68" s="15"/>
      <c r="D68" s="15"/>
      <c r="E68" s="15"/>
      <c r="F68" s="15"/>
      <c r="G68" s="15"/>
      <c r="H68" s="15"/>
      <c r="I68" s="118"/>
      <c r="J68" s="15"/>
      <c r="K68" s="15"/>
      <c r="L68" s="15"/>
      <c r="M68" s="118"/>
      <c r="N68" s="15"/>
      <c r="O68" s="15"/>
      <c r="P68" s="15"/>
      <c r="Q68" s="118"/>
      <c r="R68" s="15"/>
      <c r="S68" s="122"/>
      <c r="T68" s="15"/>
      <c r="U68" s="15"/>
      <c r="V68" s="15"/>
      <c r="W68" s="118"/>
      <c r="X68" s="118"/>
      <c r="Y68" s="118"/>
      <c r="Z68" s="118"/>
      <c r="AA68" s="15"/>
      <c r="AB68" s="15"/>
      <c r="AC68" s="15"/>
      <c r="AD68" s="118"/>
      <c r="AE68" s="118"/>
      <c r="AF68" s="118"/>
      <c r="AG68" s="118"/>
      <c r="AH68" s="122"/>
      <c r="AI68" s="15"/>
      <c r="AJ68" s="15"/>
      <c r="AK68" s="15"/>
      <c r="AL68" s="15"/>
      <c r="AM68" s="118"/>
      <c r="AN68" s="118"/>
      <c r="AO68" s="118"/>
      <c r="AP68" s="118"/>
      <c r="AQ68" s="15"/>
      <c r="AR68" s="15"/>
      <c r="AS68" s="15"/>
      <c r="AT68" s="15"/>
      <c r="AU68" s="15"/>
      <c r="AV68" s="118"/>
      <c r="AW68" s="118"/>
      <c r="AX68" s="118"/>
      <c r="AY68" s="15"/>
    </row>
    <row r="69" spans="1:51">
      <c r="A69" s="15"/>
      <c r="B69" s="15"/>
      <c r="C69" s="15"/>
      <c r="D69" s="15"/>
      <c r="E69" s="15"/>
      <c r="F69" s="15"/>
      <c r="G69" s="15"/>
      <c r="H69" s="15"/>
      <c r="I69" s="118"/>
      <c r="J69" s="15"/>
      <c r="K69" s="15"/>
      <c r="L69" s="15"/>
      <c r="M69" s="118"/>
      <c r="N69" s="15"/>
      <c r="O69" s="15"/>
      <c r="P69" s="15"/>
      <c r="Q69" s="118"/>
      <c r="R69" s="15"/>
      <c r="S69" s="122"/>
      <c r="T69" s="15"/>
      <c r="U69" s="15"/>
      <c r="V69" s="15"/>
      <c r="W69" s="118"/>
      <c r="X69" s="118"/>
      <c r="Y69" s="118"/>
      <c r="Z69" s="118"/>
      <c r="AA69" s="15"/>
      <c r="AB69" s="15"/>
      <c r="AC69" s="15"/>
      <c r="AD69" s="118"/>
      <c r="AE69" s="118"/>
      <c r="AF69" s="118"/>
      <c r="AG69" s="118"/>
      <c r="AH69" s="122"/>
      <c r="AI69" s="15"/>
      <c r="AJ69" s="15"/>
      <c r="AK69" s="15"/>
      <c r="AL69" s="15"/>
      <c r="AM69" s="118"/>
      <c r="AN69" s="118"/>
      <c r="AO69" s="118"/>
      <c r="AP69" s="118"/>
      <c r="AQ69" s="15"/>
      <c r="AR69" s="15"/>
      <c r="AS69" s="15"/>
      <c r="AT69" s="15"/>
      <c r="AU69" s="15"/>
      <c r="AV69" s="118"/>
      <c r="AW69" s="118"/>
      <c r="AX69" s="118"/>
      <c r="AY69" s="15"/>
    </row>
    <row r="70" spans="1:51">
      <c r="A70" s="15"/>
      <c r="B70" s="15"/>
      <c r="C70" s="15"/>
      <c r="D70" s="15"/>
      <c r="E70" s="15"/>
      <c r="F70" s="15"/>
      <c r="G70" s="15"/>
      <c r="H70" s="15"/>
      <c r="I70" s="118"/>
      <c r="J70" s="15"/>
      <c r="K70" s="15"/>
      <c r="L70" s="15"/>
      <c r="M70" s="118"/>
      <c r="N70" s="15"/>
      <c r="O70" s="15"/>
      <c r="P70" s="15"/>
      <c r="Q70" s="118"/>
      <c r="R70" s="15"/>
      <c r="S70" s="122"/>
      <c r="T70" s="15"/>
      <c r="U70" s="15"/>
      <c r="V70" s="15"/>
      <c r="W70" s="118"/>
      <c r="X70" s="118"/>
      <c r="Y70" s="118"/>
      <c r="Z70" s="118"/>
      <c r="AA70" s="15"/>
      <c r="AB70" s="15"/>
      <c r="AC70" s="15"/>
      <c r="AD70" s="118"/>
      <c r="AE70" s="118"/>
      <c r="AF70" s="118"/>
      <c r="AG70" s="118"/>
      <c r="AH70" s="122"/>
      <c r="AI70" s="15"/>
      <c r="AJ70" s="15"/>
      <c r="AK70" s="15"/>
      <c r="AL70" s="15"/>
      <c r="AM70" s="118"/>
      <c r="AN70" s="118"/>
      <c r="AO70" s="118"/>
      <c r="AP70" s="118"/>
      <c r="AQ70" s="15"/>
      <c r="AR70" s="15"/>
      <c r="AS70" s="15"/>
      <c r="AT70" s="15"/>
      <c r="AU70" s="15"/>
      <c r="AV70" s="118"/>
      <c r="AW70" s="118"/>
      <c r="AX70" s="118"/>
      <c r="AY70" s="15"/>
    </row>
    <row r="71" spans="1:51">
      <c r="A71" s="15"/>
      <c r="B71" s="15"/>
      <c r="C71" s="15"/>
      <c r="D71" s="15"/>
      <c r="E71" s="15"/>
      <c r="F71" s="15"/>
      <c r="G71" s="15"/>
      <c r="H71" s="15"/>
      <c r="I71" s="118"/>
      <c r="J71" s="15"/>
      <c r="K71" s="15"/>
      <c r="L71" s="15"/>
      <c r="M71" s="118"/>
      <c r="N71" s="15"/>
      <c r="O71" s="15"/>
      <c r="P71" s="15"/>
      <c r="Q71" s="118"/>
      <c r="R71" s="15"/>
      <c r="S71" s="122"/>
      <c r="T71" s="15"/>
      <c r="U71" s="15"/>
      <c r="V71" s="15"/>
      <c r="W71" s="118"/>
      <c r="X71" s="118"/>
      <c r="Y71" s="118"/>
      <c r="Z71" s="118"/>
      <c r="AA71" s="15"/>
      <c r="AB71" s="15"/>
      <c r="AC71" s="15"/>
      <c r="AD71" s="118"/>
      <c r="AE71" s="118"/>
      <c r="AF71" s="118"/>
      <c r="AG71" s="118"/>
      <c r="AH71" s="122"/>
      <c r="AI71" s="15"/>
      <c r="AJ71" s="15"/>
      <c r="AK71" s="15"/>
      <c r="AL71" s="15"/>
      <c r="AM71" s="118"/>
      <c r="AN71" s="118"/>
      <c r="AO71" s="118"/>
      <c r="AP71" s="118"/>
      <c r="AQ71" s="15"/>
      <c r="AR71" s="15"/>
      <c r="AS71" s="15"/>
      <c r="AT71" s="15"/>
      <c r="AU71" s="15"/>
      <c r="AV71" s="118"/>
      <c r="AW71" s="118"/>
      <c r="AX71" s="118"/>
      <c r="AY71" s="15"/>
    </row>
    <row r="72" spans="1:51">
      <c r="A72" s="15"/>
      <c r="B72" s="15"/>
      <c r="C72" s="15"/>
      <c r="D72" s="15"/>
      <c r="E72" s="15"/>
      <c r="F72" s="15"/>
      <c r="G72" s="15"/>
      <c r="H72" s="15"/>
      <c r="I72" s="118"/>
      <c r="J72" s="15"/>
      <c r="K72" s="15"/>
      <c r="L72" s="15"/>
      <c r="M72" s="118"/>
      <c r="N72" s="15"/>
      <c r="O72" s="15"/>
      <c r="P72" s="15"/>
      <c r="Q72" s="118"/>
      <c r="R72" s="15"/>
      <c r="S72" s="122"/>
      <c r="T72" s="15"/>
      <c r="U72" s="15"/>
      <c r="V72" s="15"/>
      <c r="W72" s="118"/>
      <c r="X72" s="118"/>
      <c r="Y72" s="118"/>
      <c r="Z72" s="118"/>
      <c r="AA72" s="15"/>
      <c r="AB72" s="15"/>
      <c r="AC72" s="15"/>
      <c r="AD72" s="118"/>
      <c r="AE72" s="118"/>
      <c r="AF72" s="118"/>
      <c r="AG72" s="118"/>
      <c r="AH72" s="122"/>
      <c r="AI72" s="15"/>
      <c r="AJ72" s="15"/>
      <c r="AK72" s="15"/>
      <c r="AL72" s="15"/>
      <c r="AM72" s="118"/>
      <c r="AN72" s="118"/>
      <c r="AO72" s="118"/>
      <c r="AP72" s="118"/>
      <c r="AQ72" s="15"/>
      <c r="AR72" s="15"/>
      <c r="AS72" s="15"/>
      <c r="AT72" s="15"/>
      <c r="AU72" s="15"/>
      <c r="AV72" s="118"/>
      <c r="AW72" s="118"/>
      <c r="AX72" s="118"/>
      <c r="AY72" s="15"/>
    </row>
    <row r="73" spans="1:51">
      <c r="A73" s="15"/>
      <c r="B73" s="15"/>
      <c r="C73" s="15"/>
      <c r="D73" s="15"/>
      <c r="E73" s="15"/>
      <c r="F73" s="15"/>
      <c r="G73" s="15"/>
      <c r="H73" s="15"/>
      <c r="I73" s="118"/>
      <c r="J73" s="15"/>
      <c r="K73" s="15"/>
      <c r="L73" s="15"/>
      <c r="M73" s="118"/>
      <c r="N73" s="15"/>
      <c r="O73" s="15"/>
      <c r="P73" s="15"/>
      <c r="Q73" s="118"/>
      <c r="R73" s="15"/>
      <c r="S73" s="122"/>
      <c r="T73" s="15"/>
      <c r="U73" s="15"/>
      <c r="V73" s="15"/>
      <c r="W73" s="118"/>
      <c r="X73" s="118"/>
      <c r="Y73" s="118"/>
      <c r="Z73" s="118"/>
      <c r="AA73" s="15"/>
      <c r="AB73" s="15"/>
      <c r="AC73" s="15"/>
      <c r="AD73" s="118"/>
      <c r="AE73" s="118"/>
      <c r="AF73" s="118"/>
      <c r="AG73" s="118"/>
      <c r="AH73" s="122"/>
      <c r="AI73" s="15"/>
      <c r="AJ73" s="15"/>
      <c r="AK73" s="15"/>
      <c r="AL73" s="15"/>
      <c r="AM73" s="118"/>
      <c r="AN73" s="118"/>
      <c r="AO73" s="118"/>
      <c r="AP73" s="118"/>
      <c r="AQ73" s="15"/>
      <c r="AR73" s="15"/>
      <c r="AS73" s="15"/>
      <c r="AT73" s="15"/>
      <c r="AU73" s="15"/>
      <c r="AV73" s="118"/>
      <c r="AW73" s="118"/>
      <c r="AX73" s="118"/>
      <c r="AY73" s="15"/>
    </row>
    <row r="74" spans="1:51">
      <c r="A74" s="15"/>
      <c r="B74" s="15"/>
      <c r="C74" s="15"/>
      <c r="D74" s="15"/>
      <c r="E74" s="15"/>
      <c r="F74" s="15"/>
      <c r="G74" s="15"/>
      <c r="H74" s="15"/>
      <c r="I74" s="118"/>
      <c r="J74" s="15"/>
      <c r="K74" s="15"/>
      <c r="L74" s="15"/>
      <c r="M74" s="118"/>
      <c r="N74" s="15"/>
      <c r="O74" s="15"/>
      <c r="P74" s="15"/>
      <c r="Q74" s="118"/>
      <c r="R74" s="15"/>
      <c r="S74" s="122"/>
      <c r="T74" s="15"/>
      <c r="U74" s="15"/>
      <c r="V74" s="15"/>
      <c r="W74" s="118"/>
      <c r="X74" s="118"/>
      <c r="Y74" s="118"/>
      <c r="Z74" s="118"/>
      <c r="AA74" s="15"/>
      <c r="AB74" s="15"/>
      <c r="AC74" s="15"/>
      <c r="AD74" s="118"/>
      <c r="AE74" s="118"/>
      <c r="AF74" s="118"/>
      <c r="AG74" s="118"/>
      <c r="AH74" s="122"/>
      <c r="AI74" s="15"/>
      <c r="AJ74" s="15"/>
      <c r="AK74" s="15"/>
      <c r="AL74" s="15"/>
      <c r="AM74" s="118"/>
      <c r="AN74" s="118"/>
      <c r="AO74" s="118"/>
      <c r="AP74" s="118"/>
      <c r="AQ74" s="15"/>
      <c r="AR74" s="15"/>
      <c r="AS74" s="15"/>
      <c r="AT74" s="15"/>
      <c r="AU74" s="15"/>
      <c r="AV74" s="118"/>
      <c r="AW74" s="118"/>
      <c r="AX74" s="118"/>
      <c r="AY74" s="15"/>
    </row>
    <row r="75" spans="1:51">
      <c r="A75" s="15"/>
      <c r="B75" s="15"/>
      <c r="C75" s="15"/>
      <c r="D75" s="15"/>
      <c r="E75" s="15"/>
      <c r="F75" s="15"/>
      <c r="G75" s="15"/>
      <c r="H75" s="15"/>
      <c r="I75" s="118"/>
      <c r="J75" s="15"/>
      <c r="K75" s="15"/>
      <c r="L75" s="15"/>
      <c r="M75" s="118"/>
      <c r="N75" s="15"/>
      <c r="O75" s="15"/>
      <c r="P75" s="15"/>
      <c r="Q75" s="118"/>
      <c r="R75" s="15"/>
      <c r="S75" s="122"/>
      <c r="T75" s="15"/>
      <c r="U75" s="15"/>
      <c r="V75" s="15"/>
      <c r="W75" s="118"/>
      <c r="X75" s="118"/>
      <c r="Y75" s="118"/>
      <c r="Z75" s="118"/>
      <c r="AA75" s="15"/>
      <c r="AB75" s="15"/>
      <c r="AC75" s="15"/>
      <c r="AD75" s="118"/>
      <c r="AE75" s="118"/>
      <c r="AF75" s="118"/>
      <c r="AG75" s="118"/>
      <c r="AH75" s="122"/>
      <c r="AI75" s="15"/>
      <c r="AJ75" s="15"/>
      <c r="AK75" s="15"/>
      <c r="AL75" s="15"/>
      <c r="AM75" s="118"/>
      <c r="AN75" s="118"/>
      <c r="AO75" s="118"/>
      <c r="AP75" s="118"/>
      <c r="AQ75" s="15"/>
      <c r="AR75" s="15"/>
      <c r="AS75" s="15"/>
      <c r="AT75" s="15"/>
      <c r="AU75" s="15"/>
      <c r="AV75" s="118"/>
      <c r="AW75" s="118"/>
      <c r="AX75" s="118"/>
      <c r="AY75" s="15"/>
    </row>
    <row r="76" spans="1:51">
      <c r="A76" s="15"/>
      <c r="B76" s="15"/>
      <c r="C76" s="15"/>
      <c r="D76" s="15"/>
      <c r="E76" s="15"/>
      <c r="F76" s="15"/>
      <c r="G76" s="15"/>
      <c r="H76" s="15"/>
      <c r="I76" s="118"/>
      <c r="J76" s="15"/>
      <c r="K76" s="15"/>
      <c r="L76" s="15"/>
      <c r="M76" s="118"/>
      <c r="N76" s="15"/>
      <c r="O76" s="15"/>
      <c r="P76" s="15"/>
      <c r="Q76" s="118"/>
      <c r="R76" s="15"/>
      <c r="S76" s="122"/>
      <c r="T76" s="15"/>
      <c r="U76" s="15"/>
      <c r="V76" s="15"/>
      <c r="W76" s="118"/>
      <c r="X76" s="118"/>
      <c r="Y76" s="118"/>
      <c r="Z76" s="118"/>
      <c r="AA76" s="15"/>
      <c r="AB76" s="15"/>
      <c r="AC76" s="15"/>
      <c r="AD76" s="118"/>
      <c r="AE76" s="118"/>
      <c r="AF76" s="118"/>
      <c r="AG76" s="118"/>
      <c r="AH76" s="122"/>
      <c r="AI76" s="15"/>
      <c r="AJ76" s="15"/>
      <c r="AK76" s="15"/>
      <c r="AL76" s="15"/>
      <c r="AM76" s="118"/>
      <c r="AN76" s="118"/>
      <c r="AO76" s="118"/>
      <c r="AP76" s="118"/>
      <c r="AQ76" s="15"/>
      <c r="AR76" s="15"/>
      <c r="AS76" s="15"/>
      <c r="AT76" s="15"/>
      <c r="AU76" s="15"/>
      <c r="AV76" s="118"/>
      <c r="AW76" s="118"/>
      <c r="AX76" s="118"/>
      <c r="AY76" s="15"/>
    </row>
    <row r="77" spans="1:51">
      <c r="A77" s="15"/>
      <c r="B77" s="15"/>
      <c r="C77" s="15"/>
      <c r="D77" s="15"/>
      <c r="E77" s="15"/>
      <c r="F77" s="15"/>
      <c r="G77" s="15"/>
      <c r="H77" s="15"/>
      <c r="I77" s="118"/>
      <c r="J77" s="15"/>
      <c r="K77" s="15"/>
      <c r="L77" s="15"/>
      <c r="M77" s="118"/>
      <c r="N77" s="15"/>
      <c r="O77" s="15"/>
      <c r="P77" s="15"/>
      <c r="Q77" s="118"/>
      <c r="R77" s="15"/>
      <c r="S77" s="122"/>
      <c r="T77" s="15"/>
      <c r="U77" s="15"/>
      <c r="V77" s="15"/>
      <c r="W77" s="118"/>
      <c r="X77" s="118"/>
      <c r="Y77" s="118"/>
      <c r="Z77" s="118"/>
      <c r="AA77" s="15"/>
      <c r="AB77" s="15"/>
      <c r="AC77" s="15"/>
      <c r="AD77" s="118"/>
      <c r="AE77" s="118"/>
      <c r="AF77" s="118"/>
      <c r="AG77" s="118"/>
      <c r="AH77" s="122"/>
      <c r="AI77" s="15"/>
      <c r="AJ77" s="15"/>
      <c r="AK77" s="15"/>
      <c r="AL77" s="15"/>
      <c r="AM77" s="118"/>
      <c r="AN77" s="118"/>
      <c r="AO77" s="118"/>
      <c r="AP77" s="118"/>
      <c r="AQ77" s="15"/>
      <c r="AR77" s="15"/>
      <c r="AS77" s="15"/>
      <c r="AT77" s="15"/>
      <c r="AU77" s="15"/>
      <c r="AV77" s="118"/>
      <c r="AW77" s="118"/>
      <c r="AX77" s="118"/>
      <c r="AY77" s="15"/>
    </row>
    <row r="78" spans="1:51">
      <c r="A78" s="15"/>
      <c r="B78" s="15"/>
      <c r="C78" s="15"/>
      <c r="D78" s="15"/>
      <c r="E78" s="15"/>
      <c r="F78" s="15"/>
      <c r="G78" s="15"/>
      <c r="H78" s="15"/>
      <c r="I78" s="118"/>
      <c r="J78" s="15"/>
      <c r="K78" s="15"/>
      <c r="L78" s="15"/>
      <c r="M78" s="118"/>
      <c r="N78" s="15"/>
      <c r="O78" s="15"/>
      <c r="P78" s="15"/>
      <c r="Q78" s="118"/>
      <c r="R78" s="15"/>
      <c r="S78" s="122"/>
      <c r="T78" s="15"/>
      <c r="U78" s="15"/>
      <c r="V78" s="15"/>
      <c r="W78" s="118"/>
      <c r="X78" s="118"/>
      <c r="Y78" s="118"/>
      <c r="Z78" s="118"/>
      <c r="AA78" s="15"/>
      <c r="AB78" s="15"/>
      <c r="AC78" s="15"/>
      <c r="AD78" s="118"/>
      <c r="AE78" s="118"/>
      <c r="AF78" s="118"/>
      <c r="AG78" s="118"/>
      <c r="AH78" s="122"/>
      <c r="AI78" s="15"/>
      <c r="AJ78" s="15"/>
      <c r="AK78" s="15"/>
      <c r="AL78" s="15"/>
      <c r="AM78" s="118"/>
      <c r="AN78" s="118"/>
      <c r="AO78" s="118"/>
      <c r="AP78" s="118"/>
      <c r="AQ78" s="15"/>
      <c r="AR78" s="15"/>
      <c r="AS78" s="15"/>
      <c r="AT78" s="15"/>
      <c r="AU78" s="15"/>
      <c r="AV78" s="118"/>
      <c r="AW78" s="118"/>
      <c r="AX78" s="118"/>
      <c r="AY78" s="15"/>
    </row>
    <row r="79" spans="1:51">
      <c r="A79" s="15"/>
      <c r="B79" s="15"/>
      <c r="C79" s="15"/>
      <c r="D79" s="15"/>
      <c r="E79" s="15"/>
      <c r="F79" s="15"/>
      <c r="G79" s="15"/>
      <c r="H79" s="15"/>
      <c r="I79" s="118"/>
      <c r="J79" s="15"/>
      <c r="K79" s="15"/>
      <c r="L79" s="15"/>
      <c r="M79" s="118"/>
      <c r="N79" s="15"/>
      <c r="O79" s="15"/>
      <c r="P79" s="15"/>
      <c r="Q79" s="118"/>
      <c r="R79" s="15"/>
      <c r="S79" s="122"/>
      <c r="T79" s="15"/>
      <c r="U79" s="15"/>
      <c r="V79" s="15"/>
      <c r="W79" s="118"/>
      <c r="X79" s="118"/>
      <c r="Y79" s="118"/>
      <c r="Z79" s="118"/>
      <c r="AA79" s="15"/>
      <c r="AB79" s="15"/>
      <c r="AC79" s="15"/>
      <c r="AD79" s="118"/>
      <c r="AE79" s="118"/>
      <c r="AF79" s="118"/>
      <c r="AG79" s="118"/>
      <c r="AH79" s="122"/>
      <c r="AI79" s="15"/>
      <c r="AJ79" s="15"/>
      <c r="AK79" s="15"/>
      <c r="AL79" s="15"/>
      <c r="AM79" s="118"/>
      <c r="AN79" s="118"/>
      <c r="AO79" s="118"/>
      <c r="AP79" s="118"/>
      <c r="AQ79" s="15"/>
      <c r="AR79" s="15"/>
      <c r="AS79" s="15"/>
      <c r="AT79" s="15"/>
      <c r="AU79" s="15"/>
      <c r="AV79" s="118"/>
      <c r="AW79" s="118"/>
      <c r="AX79" s="118"/>
      <c r="AY79" s="15"/>
    </row>
    <row r="80" spans="1:51">
      <c r="A80" s="15"/>
      <c r="B80" s="15"/>
      <c r="C80" s="15"/>
      <c r="D80" s="15"/>
      <c r="E80" s="15"/>
      <c r="F80" s="15"/>
      <c r="G80" s="15"/>
      <c r="H80" s="15"/>
      <c r="I80" s="118"/>
      <c r="J80" s="15"/>
      <c r="K80" s="15"/>
      <c r="L80" s="15"/>
      <c r="M80" s="118"/>
      <c r="N80" s="15"/>
      <c r="O80" s="15"/>
      <c r="P80" s="15"/>
      <c r="Q80" s="118"/>
      <c r="R80" s="15"/>
      <c r="S80" s="122"/>
      <c r="T80" s="15"/>
      <c r="U80" s="15"/>
      <c r="V80" s="15"/>
      <c r="W80" s="118"/>
      <c r="X80" s="118"/>
      <c r="Y80" s="118"/>
      <c r="Z80" s="118"/>
      <c r="AA80" s="15"/>
      <c r="AB80" s="15"/>
      <c r="AC80" s="15"/>
      <c r="AD80" s="118"/>
      <c r="AE80" s="118"/>
      <c r="AF80" s="118"/>
      <c r="AG80" s="118"/>
      <c r="AH80" s="122"/>
      <c r="AI80" s="15"/>
      <c r="AJ80" s="15"/>
      <c r="AK80" s="15"/>
      <c r="AL80" s="15"/>
      <c r="AM80" s="118"/>
      <c r="AN80" s="118"/>
      <c r="AO80" s="118"/>
      <c r="AP80" s="118"/>
      <c r="AQ80" s="15"/>
      <c r="AR80" s="15"/>
      <c r="AS80" s="15"/>
      <c r="AT80" s="15"/>
      <c r="AU80" s="15"/>
      <c r="AV80" s="118"/>
      <c r="AW80" s="118"/>
      <c r="AX80" s="118"/>
      <c r="AY80" s="15"/>
    </row>
    <row r="81" spans="1:51">
      <c r="A81" s="15"/>
      <c r="B81" s="15"/>
      <c r="C81" s="15"/>
      <c r="D81" s="15"/>
      <c r="E81" s="15"/>
      <c r="F81" s="15"/>
      <c r="G81" s="15"/>
      <c r="H81" s="15"/>
      <c r="I81" s="118"/>
      <c r="J81" s="15"/>
      <c r="K81" s="15"/>
      <c r="L81" s="15"/>
      <c r="M81" s="118"/>
      <c r="N81" s="15"/>
      <c r="O81" s="15"/>
      <c r="P81" s="15"/>
      <c r="Q81" s="118"/>
      <c r="R81" s="15"/>
      <c r="S81" s="122"/>
      <c r="T81" s="15"/>
      <c r="U81" s="15"/>
      <c r="V81" s="15"/>
      <c r="W81" s="118"/>
      <c r="X81" s="118"/>
      <c r="Y81" s="118"/>
      <c r="Z81" s="118"/>
      <c r="AA81" s="15"/>
      <c r="AB81" s="15"/>
      <c r="AC81" s="15"/>
      <c r="AD81" s="118"/>
      <c r="AE81" s="118"/>
      <c r="AF81" s="118"/>
      <c r="AG81" s="118"/>
      <c r="AH81" s="122"/>
      <c r="AI81" s="15"/>
      <c r="AJ81" s="15"/>
      <c r="AK81" s="15"/>
      <c r="AL81" s="15"/>
      <c r="AM81" s="118"/>
      <c r="AN81" s="118"/>
      <c r="AO81" s="118"/>
      <c r="AP81" s="118"/>
      <c r="AQ81" s="15"/>
      <c r="AR81" s="15"/>
      <c r="AS81" s="15"/>
      <c r="AT81" s="15"/>
      <c r="AU81" s="15"/>
      <c r="AV81" s="118"/>
      <c r="AW81" s="118"/>
      <c r="AX81" s="118"/>
      <c r="AY81" s="15"/>
    </row>
    <row r="82" spans="1:51">
      <c r="A82" s="15"/>
      <c r="B82" s="15"/>
      <c r="C82" s="15"/>
      <c r="D82" s="15"/>
      <c r="E82" s="15"/>
      <c r="F82" s="15"/>
      <c r="G82" s="15"/>
      <c r="H82" s="15"/>
      <c r="I82" s="118"/>
      <c r="J82" s="15"/>
      <c r="K82" s="15"/>
      <c r="L82" s="15"/>
      <c r="M82" s="118"/>
      <c r="N82" s="15"/>
      <c r="O82" s="15"/>
      <c r="P82" s="15"/>
      <c r="Q82" s="118"/>
      <c r="R82" s="15"/>
      <c r="S82" s="122"/>
      <c r="T82" s="15"/>
      <c r="U82" s="15"/>
      <c r="V82" s="15"/>
      <c r="W82" s="118"/>
      <c r="X82" s="118"/>
      <c r="Y82" s="118"/>
      <c r="Z82" s="118"/>
      <c r="AA82" s="15"/>
      <c r="AB82" s="15"/>
      <c r="AC82" s="15"/>
      <c r="AD82" s="118"/>
      <c r="AE82" s="118"/>
      <c r="AF82" s="118"/>
      <c r="AG82" s="118"/>
      <c r="AH82" s="122"/>
      <c r="AI82" s="15"/>
      <c r="AJ82" s="15"/>
      <c r="AK82" s="15"/>
      <c r="AL82" s="15"/>
      <c r="AM82" s="118"/>
      <c r="AN82" s="118"/>
      <c r="AO82" s="118"/>
      <c r="AP82" s="118"/>
      <c r="AQ82" s="15"/>
      <c r="AR82" s="15"/>
      <c r="AS82" s="15"/>
      <c r="AT82" s="15"/>
      <c r="AU82" s="15"/>
      <c r="AV82" s="118"/>
      <c r="AW82" s="118"/>
      <c r="AX82" s="118"/>
      <c r="AY82" s="15"/>
    </row>
    <row r="83" spans="1:51">
      <c r="A83" s="15"/>
      <c r="B83" s="15"/>
      <c r="C83" s="15"/>
      <c r="D83" s="15"/>
      <c r="E83" s="15"/>
      <c r="F83" s="15"/>
      <c r="G83" s="15"/>
      <c r="H83" s="15"/>
      <c r="I83" s="118"/>
      <c r="J83" s="15"/>
      <c r="K83" s="15"/>
      <c r="L83" s="15"/>
      <c r="M83" s="118"/>
      <c r="N83" s="15"/>
      <c r="O83" s="15"/>
      <c r="P83" s="15"/>
      <c r="Q83" s="118"/>
      <c r="R83" s="15"/>
      <c r="S83" s="122"/>
      <c r="T83" s="15"/>
      <c r="U83" s="15"/>
      <c r="V83" s="15"/>
      <c r="W83" s="118"/>
      <c r="X83" s="118"/>
      <c r="Y83" s="118"/>
      <c r="Z83" s="118"/>
      <c r="AA83" s="15"/>
      <c r="AB83" s="15"/>
      <c r="AC83" s="15"/>
      <c r="AD83" s="118"/>
      <c r="AE83" s="118"/>
      <c r="AF83" s="118"/>
      <c r="AG83" s="118"/>
      <c r="AH83" s="122"/>
      <c r="AI83" s="15"/>
      <c r="AJ83" s="15"/>
      <c r="AK83" s="15"/>
      <c r="AL83" s="15"/>
      <c r="AM83" s="118"/>
      <c r="AN83" s="118"/>
      <c r="AO83" s="118"/>
      <c r="AP83" s="118"/>
      <c r="AQ83" s="15"/>
      <c r="AR83" s="15"/>
      <c r="AS83" s="15"/>
      <c r="AT83" s="15"/>
      <c r="AU83" s="15"/>
      <c r="AV83" s="118"/>
      <c r="AW83" s="118"/>
      <c r="AX83" s="118"/>
      <c r="AY83" s="15"/>
    </row>
    <row r="84" spans="1:51">
      <c r="A84" s="15"/>
      <c r="B84" s="15"/>
      <c r="C84" s="15"/>
      <c r="D84" s="15"/>
      <c r="E84" s="15"/>
      <c r="F84" s="15"/>
      <c r="G84" s="15"/>
      <c r="H84" s="15"/>
      <c r="I84" s="118"/>
      <c r="J84" s="15"/>
      <c r="K84" s="15"/>
      <c r="L84" s="15"/>
      <c r="M84" s="118"/>
      <c r="N84" s="15"/>
      <c r="O84" s="15"/>
      <c r="P84" s="15"/>
      <c r="Q84" s="118"/>
      <c r="R84" s="15"/>
      <c r="S84" s="122"/>
      <c r="T84" s="15"/>
      <c r="U84" s="15"/>
      <c r="V84" s="15"/>
      <c r="W84" s="118"/>
      <c r="X84" s="118"/>
      <c r="Y84" s="118"/>
      <c r="Z84" s="118"/>
      <c r="AA84" s="15"/>
      <c r="AB84" s="15"/>
      <c r="AC84" s="15"/>
      <c r="AD84" s="118"/>
      <c r="AE84" s="118"/>
      <c r="AF84" s="118"/>
      <c r="AG84" s="118"/>
      <c r="AH84" s="122"/>
      <c r="AI84" s="15"/>
      <c r="AJ84" s="15"/>
      <c r="AK84" s="15"/>
      <c r="AL84" s="15"/>
      <c r="AM84" s="118"/>
      <c r="AN84" s="118"/>
      <c r="AO84" s="118"/>
      <c r="AP84" s="118"/>
      <c r="AQ84" s="15"/>
      <c r="AR84" s="15"/>
      <c r="AS84" s="15"/>
      <c r="AT84" s="15"/>
      <c r="AU84" s="15"/>
      <c r="AV84" s="118"/>
      <c r="AW84" s="118"/>
      <c r="AX84" s="118"/>
      <c r="AY84" s="15"/>
    </row>
    <row r="85" spans="1:51">
      <c r="A85" s="15"/>
      <c r="B85" s="15"/>
      <c r="C85" s="15"/>
      <c r="D85" s="15"/>
      <c r="E85" s="15"/>
      <c r="F85" s="15"/>
      <c r="G85" s="15"/>
      <c r="H85" s="15"/>
      <c r="I85" s="118"/>
      <c r="J85" s="15"/>
      <c r="K85" s="15"/>
      <c r="L85" s="15"/>
      <c r="M85" s="118"/>
      <c r="N85" s="15"/>
      <c r="O85" s="15"/>
      <c r="P85" s="15"/>
      <c r="Q85" s="118"/>
      <c r="R85" s="15"/>
      <c r="S85" s="122"/>
      <c r="T85" s="15"/>
      <c r="U85" s="15"/>
      <c r="V85" s="15"/>
      <c r="W85" s="118"/>
      <c r="X85" s="118"/>
      <c r="Y85" s="118"/>
      <c r="Z85" s="118"/>
      <c r="AA85" s="15"/>
      <c r="AB85" s="15"/>
      <c r="AC85" s="15"/>
      <c r="AD85" s="118"/>
      <c r="AE85" s="118"/>
      <c r="AF85" s="118"/>
      <c r="AG85" s="118"/>
      <c r="AH85" s="122"/>
      <c r="AI85" s="15"/>
      <c r="AJ85" s="15"/>
      <c r="AK85" s="15"/>
      <c r="AL85" s="15"/>
      <c r="AM85" s="118"/>
      <c r="AN85" s="118"/>
      <c r="AO85" s="118"/>
      <c r="AP85" s="118"/>
      <c r="AQ85" s="15"/>
      <c r="AR85" s="15"/>
      <c r="AS85" s="15"/>
      <c r="AT85" s="15"/>
      <c r="AU85" s="15"/>
      <c r="AV85" s="118"/>
      <c r="AW85" s="118"/>
      <c r="AX85" s="118"/>
      <c r="AY85" s="15"/>
    </row>
    <row r="86" spans="1:51">
      <c r="A86" s="15"/>
      <c r="B86" s="15"/>
      <c r="C86" s="15"/>
      <c r="D86" s="15"/>
      <c r="E86" s="15"/>
      <c r="F86" s="15"/>
      <c r="G86" s="15"/>
      <c r="H86" s="15"/>
      <c r="I86" s="118"/>
      <c r="J86" s="15"/>
      <c r="K86" s="15"/>
      <c r="L86" s="15"/>
      <c r="M86" s="118"/>
      <c r="N86" s="15"/>
      <c r="O86" s="15"/>
      <c r="P86" s="15"/>
      <c r="Q86" s="118"/>
      <c r="R86" s="15"/>
      <c r="S86" s="122"/>
      <c r="T86" s="15"/>
      <c r="U86" s="15"/>
      <c r="V86" s="15"/>
      <c r="W86" s="118"/>
      <c r="X86" s="118"/>
      <c r="Y86" s="118"/>
      <c r="Z86" s="118"/>
      <c r="AA86" s="15"/>
      <c r="AB86" s="15"/>
      <c r="AC86" s="15"/>
      <c r="AD86" s="118"/>
      <c r="AE86" s="118"/>
      <c r="AF86" s="118"/>
      <c r="AG86" s="118"/>
      <c r="AH86" s="122"/>
      <c r="AI86" s="15"/>
      <c r="AJ86" s="15"/>
      <c r="AK86" s="15"/>
      <c r="AL86" s="15"/>
      <c r="AM86" s="118"/>
      <c r="AN86" s="118"/>
      <c r="AO86" s="118"/>
      <c r="AP86" s="118"/>
      <c r="AQ86" s="15"/>
      <c r="AR86" s="15"/>
      <c r="AS86" s="15"/>
      <c r="AT86" s="15"/>
      <c r="AU86" s="15"/>
      <c r="AV86" s="118"/>
      <c r="AW86" s="118"/>
      <c r="AX86" s="118"/>
      <c r="AY86" s="15"/>
    </row>
    <row r="87" spans="1:51">
      <c r="A87" s="15"/>
      <c r="B87" s="15"/>
      <c r="C87" s="15"/>
      <c r="D87" s="15"/>
      <c r="E87" s="15"/>
      <c r="F87" s="15"/>
      <c r="G87" s="15"/>
      <c r="H87" s="15"/>
      <c r="I87" s="118"/>
      <c r="J87" s="15"/>
      <c r="K87" s="15"/>
      <c r="L87" s="15"/>
      <c r="M87" s="118"/>
      <c r="N87" s="15"/>
      <c r="O87" s="15"/>
      <c r="P87" s="15"/>
      <c r="Q87" s="118"/>
      <c r="R87" s="15"/>
      <c r="S87" s="122"/>
      <c r="T87" s="15"/>
      <c r="U87" s="15"/>
      <c r="V87" s="15"/>
      <c r="W87" s="118"/>
      <c r="X87" s="118"/>
      <c r="Y87" s="118"/>
      <c r="Z87" s="118"/>
      <c r="AA87" s="15"/>
      <c r="AB87" s="15"/>
      <c r="AC87" s="15"/>
      <c r="AD87" s="118"/>
      <c r="AE87" s="118"/>
      <c r="AF87" s="118"/>
      <c r="AG87" s="118"/>
      <c r="AH87" s="122"/>
      <c r="AI87" s="15"/>
      <c r="AJ87" s="15"/>
      <c r="AK87" s="15"/>
      <c r="AL87" s="15"/>
      <c r="AM87" s="118"/>
      <c r="AN87" s="118"/>
      <c r="AO87" s="118"/>
      <c r="AP87" s="118"/>
      <c r="AQ87" s="15"/>
      <c r="AR87" s="15"/>
      <c r="AS87" s="15"/>
      <c r="AT87" s="15"/>
      <c r="AU87" s="15"/>
      <c r="AV87" s="118"/>
      <c r="AW87" s="118"/>
      <c r="AX87" s="118"/>
      <c r="AY87" s="15"/>
    </row>
    <row r="88" spans="1:51">
      <c r="A88" s="15"/>
      <c r="B88" s="15"/>
      <c r="C88" s="15"/>
      <c r="D88" s="15"/>
      <c r="E88" s="15"/>
      <c r="F88" s="15"/>
      <c r="G88" s="15"/>
      <c r="H88" s="15"/>
      <c r="I88" s="118"/>
      <c r="J88" s="15"/>
      <c r="K88" s="15"/>
      <c r="L88" s="15"/>
      <c r="M88" s="118"/>
      <c r="N88" s="15"/>
      <c r="O88" s="15"/>
      <c r="P88" s="15"/>
      <c r="Q88" s="118"/>
      <c r="R88" s="15"/>
      <c r="S88" s="122"/>
      <c r="T88" s="15"/>
      <c r="U88" s="15"/>
      <c r="V88" s="15"/>
      <c r="W88" s="118"/>
      <c r="X88" s="118"/>
      <c r="Y88" s="118"/>
      <c r="Z88" s="118"/>
      <c r="AA88" s="15"/>
      <c r="AB88" s="15"/>
      <c r="AC88" s="15"/>
      <c r="AD88" s="118"/>
      <c r="AE88" s="118"/>
      <c r="AF88" s="118"/>
      <c r="AG88" s="118"/>
      <c r="AH88" s="122"/>
      <c r="AI88" s="15"/>
      <c r="AJ88" s="15"/>
      <c r="AK88" s="15"/>
      <c r="AL88" s="15"/>
      <c r="AM88" s="118"/>
      <c r="AN88" s="118"/>
      <c r="AO88" s="118"/>
      <c r="AP88" s="118"/>
      <c r="AQ88" s="15"/>
      <c r="AR88" s="15"/>
      <c r="AS88" s="15"/>
      <c r="AT88" s="15"/>
      <c r="AU88" s="15"/>
      <c r="AV88" s="118"/>
      <c r="AW88" s="118"/>
      <c r="AX88" s="118"/>
      <c r="AY88" s="15"/>
    </row>
    <row r="89" spans="1:51">
      <c r="A89" s="15"/>
      <c r="B89" s="15"/>
      <c r="C89" s="15"/>
      <c r="D89" s="15"/>
      <c r="E89" s="15"/>
      <c r="F89" s="15"/>
      <c r="G89" s="15"/>
      <c r="H89" s="15"/>
      <c r="I89" s="118"/>
      <c r="J89" s="15"/>
      <c r="K89" s="15"/>
      <c r="L89" s="15"/>
      <c r="M89" s="118"/>
      <c r="N89" s="15"/>
      <c r="O89" s="15"/>
      <c r="P89" s="15"/>
      <c r="Q89" s="118"/>
      <c r="R89" s="15"/>
      <c r="S89" s="122"/>
      <c r="T89" s="15"/>
      <c r="U89" s="15"/>
      <c r="V89" s="15"/>
      <c r="W89" s="118"/>
      <c r="X89" s="118"/>
      <c r="Y89" s="118"/>
      <c r="Z89" s="118"/>
      <c r="AA89" s="15"/>
      <c r="AB89" s="15"/>
      <c r="AC89" s="15"/>
      <c r="AD89" s="118"/>
      <c r="AE89" s="118"/>
      <c r="AF89" s="118"/>
      <c r="AG89" s="118"/>
      <c r="AH89" s="122"/>
      <c r="AI89" s="15"/>
      <c r="AJ89" s="15"/>
      <c r="AK89" s="15"/>
      <c r="AL89" s="15"/>
      <c r="AM89" s="118"/>
      <c r="AN89" s="118"/>
      <c r="AO89" s="118"/>
      <c r="AP89" s="118"/>
      <c r="AQ89" s="15"/>
      <c r="AR89" s="15"/>
      <c r="AS89" s="15"/>
      <c r="AT89" s="15"/>
      <c r="AU89" s="15"/>
      <c r="AV89" s="118"/>
      <c r="AW89" s="118"/>
      <c r="AX89" s="118"/>
      <c r="AY89" s="15"/>
    </row>
    <row r="90" spans="1:51">
      <c r="A90" s="15"/>
      <c r="B90" s="15"/>
      <c r="C90" s="15"/>
      <c r="D90" s="15"/>
      <c r="E90" s="15"/>
      <c r="F90" s="15"/>
      <c r="G90" s="15"/>
      <c r="H90" s="15"/>
      <c r="I90" s="118"/>
      <c r="J90" s="15"/>
      <c r="K90" s="15"/>
      <c r="L90" s="15"/>
      <c r="M90" s="118"/>
      <c r="N90" s="15"/>
      <c r="O90" s="15"/>
      <c r="P90" s="15"/>
      <c r="Q90" s="118"/>
      <c r="R90" s="15"/>
      <c r="S90" s="122"/>
      <c r="T90" s="15"/>
      <c r="U90" s="15"/>
      <c r="V90" s="15"/>
      <c r="W90" s="118"/>
      <c r="X90" s="118"/>
      <c r="Y90" s="118"/>
      <c r="Z90" s="118"/>
      <c r="AA90" s="15"/>
      <c r="AB90" s="15"/>
      <c r="AC90" s="15"/>
      <c r="AD90" s="118"/>
      <c r="AE90" s="118"/>
      <c r="AF90" s="118"/>
      <c r="AG90" s="118"/>
      <c r="AH90" s="122"/>
      <c r="AI90" s="15"/>
      <c r="AJ90" s="15"/>
      <c r="AK90" s="15"/>
      <c r="AL90" s="15"/>
      <c r="AM90" s="118"/>
      <c r="AN90" s="118"/>
      <c r="AO90" s="118"/>
      <c r="AP90" s="118"/>
      <c r="AQ90" s="15"/>
      <c r="AR90" s="15"/>
      <c r="AS90" s="15"/>
      <c r="AT90" s="15"/>
      <c r="AU90" s="15"/>
      <c r="AV90" s="118"/>
      <c r="AW90" s="118"/>
      <c r="AX90" s="118"/>
      <c r="AY90" s="15"/>
    </row>
    <row r="91" spans="1:51">
      <c r="A91" s="15"/>
      <c r="B91" s="15"/>
      <c r="C91" s="15"/>
      <c r="D91" s="15"/>
      <c r="E91" s="15"/>
      <c r="F91" s="15"/>
      <c r="G91" s="15"/>
      <c r="H91" s="15"/>
      <c r="I91" s="118"/>
      <c r="J91" s="15"/>
      <c r="K91" s="15"/>
      <c r="L91" s="15"/>
      <c r="M91" s="118"/>
      <c r="N91" s="15"/>
      <c r="O91" s="15"/>
      <c r="P91" s="15"/>
      <c r="Q91" s="118"/>
      <c r="R91" s="15"/>
      <c r="S91" s="122"/>
      <c r="T91" s="15"/>
      <c r="U91" s="15"/>
      <c r="V91" s="15"/>
      <c r="W91" s="118"/>
      <c r="X91" s="118"/>
      <c r="Y91" s="118"/>
      <c r="Z91" s="118"/>
      <c r="AA91" s="15"/>
      <c r="AB91" s="15"/>
      <c r="AC91" s="15"/>
      <c r="AD91" s="118"/>
      <c r="AE91" s="118"/>
      <c r="AF91" s="118"/>
      <c r="AG91" s="118"/>
      <c r="AH91" s="122"/>
      <c r="AI91" s="15"/>
      <c r="AJ91" s="15"/>
      <c r="AK91" s="15"/>
      <c r="AL91" s="15"/>
      <c r="AM91" s="118"/>
      <c r="AN91" s="118"/>
      <c r="AO91" s="118"/>
      <c r="AP91" s="118"/>
      <c r="AQ91" s="15"/>
      <c r="AR91" s="15"/>
      <c r="AS91" s="15"/>
      <c r="AT91" s="15"/>
      <c r="AU91" s="15"/>
      <c r="AV91" s="118"/>
      <c r="AW91" s="118"/>
      <c r="AX91" s="118"/>
      <c r="AY91" s="15"/>
    </row>
    <row r="92" spans="1:51">
      <c r="A92" s="15"/>
      <c r="B92" s="15"/>
      <c r="C92" s="15"/>
      <c r="D92" s="15"/>
      <c r="E92" s="15"/>
      <c r="F92" s="15"/>
      <c r="G92" s="15"/>
      <c r="H92" s="15"/>
      <c r="I92" s="118"/>
      <c r="J92" s="15"/>
      <c r="K92" s="15"/>
      <c r="L92" s="15"/>
      <c r="M92" s="118"/>
      <c r="N92" s="15"/>
      <c r="O92" s="15"/>
      <c r="P92" s="15"/>
      <c r="Q92" s="118"/>
      <c r="R92" s="15"/>
      <c r="S92" s="122"/>
      <c r="T92" s="15"/>
      <c r="U92" s="15"/>
      <c r="V92" s="15"/>
      <c r="W92" s="118"/>
      <c r="X92" s="118"/>
      <c r="Y92" s="118"/>
      <c r="Z92" s="118"/>
      <c r="AA92" s="15"/>
      <c r="AB92" s="15"/>
      <c r="AC92" s="15"/>
      <c r="AD92" s="118"/>
      <c r="AE92" s="118"/>
      <c r="AF92" s="118"/>
      <c r="AG92" s="118"/>
      <c r="AH92" s="122"/>
      <c r="AI92" s="15"/>
      <c r="AJ92" s="15"/>
      <c r="AK92" s="15"/>
      <c r="AL92" s="15"/>
      <c r="AM92" s="118"/>
      <c r="AN92" s="118"/>
      <c r="AO92" s="118"/>
      <c r="AP92" s="118"/>
      <c r="AQ92" s="15"/>
      <c r="AR92" s="15"/>
      <c r="AS92" s="15"/>
      <c r="AT92" s="15"/>
      <c r="AU92" s="15"/>
      <c r="AV92" s="118"/>
      <c r="AW92" s="118"/>
      <c r="AX92" s="118"/>
      <c r="AY92" s="15"/>
    </row>
    <row r="93" spans="1:51">
      <c r="A93" s="15"/>
      <c r="B93" s="15"/>
      <c r="C93" s="15"/>
      <c r="D93" s="15"/>
      <c r="E93" s="15"/>
      <c r="F93" s="15"/>
      <c r="G93" s="15"/>
      <c r="H93" s="15"/>
      <c r="I93" s="118"/>
      <c r="J93" s="15"/>
      <c r="K93" s="15"/>
      <c r="L93" s="15"/>
      <c r="M93" s="118"/>
      <c r="N93" s="15"/>
      <c r="O93" s="15"/>
      <c r="P93" s="15"/>
      <c r="Q93" s="118"/>
      <c r="R93" s="15"/>
      <c r="S93" s="122"/>
      <c r="T93" s="15"/>
      <c r="U93" s="15"/>
      <c r="V93" s="15"/>
      <c r="W93" s="118"/>
      <c r="X93" s="118"/>
      <c r="Y93" s="118"/>
      <c r="Z93" s="118"/>
      <c r="AA93" s="15"/>
      <c r="AB93" s="15"/>
      <c r="AC93" s="15"/>
      <c r="AD93" s="118"/>
      <c r="AE93" s="118"/>
      <c r="AF93" s="118"/>
      <c r="AG93" s="118"/>
      <c r="AH93" s="122"/>
      <c r="AI93" s="15"/>
      <c r="AJ93" s="15"/>
      <c r="AK93" s="15"/>
      <c r="AL93" s="15"/>
      <c r="AM93" s="118"/>
      <c r="AN93" s="118"/>
      <c r="AO93" s="118"/>
      <c r="AP93" s="118"/>
      <c r="AQ93" s="15"/>
      <c r="AR93" s="15"/>
      <c r="AS93" s="15"/>
      <c r="AT93" s="15"/>
      <c r="AU93" s="15"/>
      <c r="AV93" s="118"/>
      <c r="AW93" s="118"/>
      <c r="AX93" s="118"/>
      <c r="AY93" s="15"/>
    </row>
    <row r="94" spans="1:51">
      <c r="A94" s="15"/>
      <c r="B94" s="15"/>
      <c r="C94" s="15"/>
      <c r="D94" s="15"/>
      <c r="E94" s="15"/>
      <c r="F94" s="15"/>
      <c r="G94" s="15"/>
      <c r="H94" s="15"/>
      <c r="I94" s="118"/>
      <c r="J94" s="15"/>
      <c r="K94" s="15"/>
      <c r="L94" s="15"/>
      <c r="M94" s="118"/>
      <c r="N94" s="15"/>
      <c r="O94" s="15"/>
      <c r="P94" s="15"/>
      <c r="Q94" s="118"/>
      <c r="R94" s="15"/>
      <c r="S94" s="122"/>
      <c r="T94" s="15"/>
      <c r="U94" s="15"/>
      <c r="V94" s="15"/>
      <c r="W94" s="118"/>
      <c r="X94" s="118"/>
      <c r="Y94" s="118"/>
      <c r="Z94" s="118"/>
      <c r="AA94" s="15"/>
      <c r="AB94" s="15"/>
      <c r="AC94" s="15"/>
      <c r="AD94" s="118"/>
      <c r="AE94" s="118"/>
      <c r="AF94" s="118"/>
      <c r="AG94" s="118"/>
      <c r="AH94" s="122"/>
      <c r="AI94" s="15"/>
      <c r="AJ94" s="15"/>
      <c r="AK94" s="15"/>
      <c r="AL94" s="15"/>
      <c r="AM94" s="118"/>
      <c r="AN94" s="118"/>
      <c r="AO94" s="118"/>
      <c r="AP94" s="118"/>
      <c r="AQ94" s="15"/>
      <c r="AR94" s="15"/>
      <c r="AS94" s="15"/>
      <c r="AT94" s="15"/>
      <c r="AU94" s="15"/>
      <c r="AV94" s="118"/>
      <c r="AW94" s="118"/>
      <c r="AX94" s="118"/>
      <c r="AY94" s="15"/>
    </row>
    <row r="95" spans="1:51">
      <c r="A95" s="15"/>
      <c r="B95" s="15"/>
      <c r="C95" s="15"/>
      <c r="D95" s="15"/>
      <c r="E95" s="15"/>
      <c r="F95" s="15"/>
      <c r="G95" s="15"/>
      <c r="H95" s="15"/>
      <c r="I95" s="118"/>
      <c r="J95" s="15"/>
      <c r="K95" s="15"/>
      <c r="L95" s="15"/>
      <c r="M95" s="118"/>
      <c r="N95" s="15"/>
      <c r="O95" s="15"/>
      <c r="P95" s="15"/>
      <c r="Q95" s="118"/>
      <c r="R95" s="15"/>
      <c r="S95" s="122"/>
      <c r="T95" s="15"/>
      <c r="U95" s="15"/>
      <c r="V95" s="15"/>
      <c r="W95" s="118"/>
      <c r="X95" s="118"/>
      <c r="Y95" s="118"/>
      <c r="Z95" s="118"/>
      <c r="AA95" s="15"/>
      <c r="AB95" s="15"/>
      <c r="AC95" s="15"/>
      <c r="AD95" s="118"/>
      <c r="AE95" s="118"/>
      <c r="AF95" s="118"/>
      <c r="AG95" s="118"/>
      <c r="AH95" s="122"/>
      <c r="AI95" s="15"/>
      <c r="AJ95" s="15"/>
      <c r="AK95" s="15"/>
      <c r="AL95" s="15"/>
      <c r="AM95" s="118"/>
      <c r="AN95" s="118"/>
      <c r="AO95" s="118"/>
      <c r="AP95" s="118"/>
      <c r="AQ95" s="15"/>
      <c r="AR95" s="15"/>
      <c r="AS95" s="15"/>
      <c r="AT95" s="15"/>
      <c r="AU95" s="15"/>
      <c r="AV95" s="118"/>
      <c r="AW95" s="118"/>
      <c r="AX95" s="118"/>
      <c r="AY95" s="15"/>
    </row>
    <row r="96" spans="1:51">
      <c r="A96" s="15"/>
      <c r="B96" s="15"/>
      <c r="C96" s="15"/>
      <c r="D96" s="15"/>
      <c r="E96" s="15"/>
      <c r="F96" s="15"/>
      <c r="G96" s="15"/>
      <c r="H96" s="15"/>
      <c r="I96" s="118"/>
      <c r="J96" s="15"/>
      <c r="K96" s="15"/>
      <c r="L96" s="15"/>
      <c r="M96" s="118"/>
      <c r="N96" s="15"/>
      <c r="O96" s="15"/>
      <c r="P96" s="15"/>
      <c r="Q96" s="118"/>
      <c r="R96" s="15"/>
      <c r="S96" s="122"/>
      <c r="T96" s="15"/>
      <c r="U96" s="15"/>
      <c r="V96" s="15"/>
      <c r="W96" s="118"/>
      <c r="X96" s="118"/>
      <c r="Y96" s="118"/>
      <c r="Z96" s="118"/>
      <c r="AA96" s="15"/>
      <c r="AB96" s="15"/>
      <c r="AC96" s="15"/>
      <c r="AD96" s="118"/>
      <c r="AE96" s="118"/>
      <c r="AF96" s="118"/>
      <c r="AG96" s="118"/>
      <c r="AH96" s="122"/>
      <c r="AI96" s="15"/>
      <c r="AJ96" s="15"/>
      <c r="AK96" s="15"/>
      <c r="AL96" s="15"/>
      <c r="AM96" s="118"/>
      <c r="AN96" s="118"/>
      <c r="AO96" s="118"/>
      <c r="AP96" s="118"/>
      <c r="AQ96" s="15"/>
      <c r="AR96" s="15"/>
      <c r="AS96" s="15"/>
      <c r="AT96" s="15"/>
      <c r="AU96" s="15"/>
      <c r="AV96" s="118"/>
      <c r="AW96" s="118"/>
      <c r="AX96" s="118"/>
      <c r="AY96" s="15"/>
    </row>
    <row r="97" spans="1:51">
      <c r="A97" s="15"/>
      <c r="B97" s="15"/>
      <c r="C97" s="15"/>
      <c r="D97" s="15"/>
      <c r="E97" s="15"/>
      <c r="F97" s="15"/>
      <c r="G97" s="15"/>
      <c r="H97" s="15"/>
      <c r="I97" s="118"/>
      <c r="J97" s="15"/>
      <c r="K97" s="15"/>
      <c r="L97" s="15"/>
      <c r="M97" s="118"/>
      <c r="N97" s="15"/>
      <c r="O97" s="15"/>
      <c r="P97" s="15"/>
      <c r="Q97" s="118"/>
      <c r="R97" s="15"/>
      <c r="S97" s="122"/>
      <c r="T97" s="15"/>
      <c r="U97" s="15"/>
      <c r="V97" s="15"/>
      <c r="W97" s="118"/>
      <c r="X97" s="118"/>
      <c r="Y97" s="118"/>
      <c r="Z97" s="118"/>
      <c r="AA97" s="15"/>
      <c r="AB97" s="15"/>
      <c r="AC97" s="15"/>
      <c r="AD97" s="118"/>
      <c r="AE97" s="118"/>
      <c r="AF97" s="118"/>
      <c r="AG97" s="118"/>
      <c r="AH97" s="122"/>
      <c r="AI97" s="15"/>
      <c r="AJ97" s="15"/>
      <c r="AK97" s="15"/>
      <c r="AL97" s="15"/>
      <c r="AM97" s="118"/>
      <c r="AN97" s="118"/>
      <c r="AO97" s="118"/>
      <c r="AP97" s="118"/>
      <c r="AQ97" s="15"/>
      <c r="AR97" s="15"/>
      <c r="AS97" s="15"/>
      <c r="AT97" s="15"/>
      <c r="AU97" s="15"/>
      <c r="AV97" s="118"/>
      <c r="AW97" s="118"/>
      <c r="AX97" s="118"/>
      <c r="AY97" s="15"/>
    </row>
    <row r="98" spans="1:51">
      <c r="A98" s="15"/>
      <c r="B98" s="15"/>
      <c r="C98" s="15"/>
      <c r="D98" s="15"/>
      <c r="E98" s="15"/>
      <c r="F98" s="15"/>
      <c r="G98" s="15"/>
      <c r="H98" s="15"/>
      <c r="I98" s="118"/>
      <c r="J98" s="15"/>
      <c r="K98" s="15"/>
      <c r="L98" s="15"/>
      <c r="M98" s="118"/>
      <c r="N98" s="15"/>
      <c r="O98" s="15"/>
      <c r="P98" s="15"/>
      <c r="Q98" s="118"/>
      <c r="R98" s="15"/>
      <c r="S98" s="122"/>
      <c r="T98" s="15"/>
      <c r="U98" s="15"/>
      <c r="V98" s="15"/>
      <c r="W98" s="118"/>
      <c r="X98" s="118"/>
      <c r="Y98" s="118"/>
      <c r="Z98" s="118"/>
      <c r="AA98" s="15"/>
      <c r="AB98" s="15"/>
      <c r="AC98" s="15"/>
      <c r="AD98" s="118"/>
      <c r="AE98" s="118"/>
      <c r="AF98" s="118"/>
      <c r="AG98" s="118"/>
      <c r="AH98" s="122"/>
      <c r="AI98" s="15"/>
      <c r="AJ98" s="15"/>
      <c r="AK98" s="15"/>
      <c r="AL98" s="15"/>
      <c r="AM98" s="118"/>
      <c r="AN98" s="118"/>
      <c r="AO98" s="118"/>
      <c r="AP98" s="118"/>
      <c r="AQ98" s="15"/>
      <c r="AR98" s="15"/>
      <c r="AS98" s="15"/>
      <c r="AT98" s="15"/>
      <c r="AU98" s="15"/>
      <c r="AV98" s="118"/>
      <c r="AW98" s="118"/>
      <c r="AX98" s="118"/>
      <c r="AY98" s="15"/>
    </row>
    <row r="99" spans="1:51">
      <c r="A99" s="15"/>
      <c r="B99" s="15"/>
      <c r="C99" s="15"/>
      <c r="D99" s="15"/>
      <c r="E99" s="15"/>
      <c r="F99" s="15"/>
      <c r="G99" s="15"/>
      <c r="H99" s="15"/>
      <c r="I99" s="118"/>
      <c r="J99" s="15"/>
      <c r="K99" s="15"/>
      <c r="L99" s="15"/>
      <c r="M99" s="118"/>
      <c r="N99" s="15"/>
      <c r="O99" s="15"/>
      <c r="P99" s="15"/>
      <c r="Q99" s="118"/>
      <c r="R99" s="15"/>
      <c r="S99" s="122"/>
      <c r="T99" s="15"/>
      <c r="U99" s="15"/>
      <c r="V99" s="15"/>
      <c r="W99" s="118"/>
      <c r="X99" s="118"/>
      <c r="Y99" s="118"/>
      <c r="Z99" s="118"/>
      <c r="AA99" s="15"/>
      <c r="AB99" s="15"/>
      <c r="AC99" s="15"/>
      <c r="AD99" s="118"/>
      <c r="AE99" s="118"/>
      <c r="AF99" s="118"/>
      <c r="AG99" s="118"/>
      <c r="AH99" s="122"/>
      <c r="AI99" s="15"/>
      <c r="AJ99" s="15"/>
      <c r="AK99" s="15"/>
      <c r="AL99" s="15"/>
      <c r="AM99" s="118"/>
      <c r="AN99" s="118"/>
      <c r="AO99" s="118"/>
      <c r="AP99" s="118"/>
      <c r="AQ99" s="15"/>
      <c r="AR99" s="15"/>
      <c r="AS99" s="15"/>
      <c r="AT99" s="15"/>
      <c r="AU99" s="15"/>
      <c r="AV99" s="118"/>
      <c r="AW99" s="118"/>
      <c r="AX99" s="118"/>
      <c r="AY99" s="15"/>
    </row>
    <row r="100" spans="1:51">
      <c r="A100" s="15"/>
      <c r="B100" s="15"/>
      <c r="C100" s="15"/>
      <c r="D100" s="15"/>
      <c r="E100" s="15"/>
      <c r="F100" s="15"/>
      <c r="G100" s="15"/>
      <c r="H100" s="15"/>
      <c r="I100" s="118"/>
      <c r="J100" s="15"/>
      <c r="K100" s="15"/>
      <c r="L100" s="15"/>
      <c r="M100" s="118"/>
      <c r="N100" s="15"/>
      <c r="O100" s="15"/>
      <c r="P100" s="15"/>
      <c r="Q100" s="118"/>
      <c r="R100" s="15"/>
      <c r="S100" s="122"/>
      <c r="T100" s="15"/>
      <c r="U100" s="15"/>
      <c r="V100" s="15"/>
      <c r="W100" s="118"/>
      <c r="X100" s="118"/>
      <c r="Y100" s="118"/>
      <c r="Z100" s="118"/>
      <c r="AA100" s="15"/>
      <c r="AB100" s="15"/>
      <c r="AC100" s="15"/>
      <c r="AD100" s="118"/>
      <c r="AE100" s="118"/>
      <c r="AF100" s="118"/>
      <c r="AG100" s="118"/>
      <c r="AH100" s="122"/>
      <c r="AI100" s="15"/>
      <c r="AJ100" s="15"/>
      <c r="AK100" s="15"/>
      <c r="AL100" s="15"/>
      <c r="AM100" s="118"/>
      <c r="AN100" s="118"/>
      <c r="AO100" s="118"/>
      <c r="AP100" s="118"/>
      <c r="AQ100" s="15"/>
      <c r="AR100" s="15"/>
      <c r="AS100" s="15"/>
      <c r="AT100" s="15"/>
      <c r="AU100" s="15"/>
      <c r="AV100" s="118"/>
      <c r="AW100" s="118"/>
      <c r="AX100" s="118"/>
      <c r="AY100" s="15"/>
    </row>
    <row r="101" spans="1:51">
      <c r="A101" s="15"/>
      <c r="B101" s="15"/>
      <c r="C101" s="15"/>
      <c r="D101" s="15"/>
      <c r="E101" s="15"/>
      <c r="F101" s="15"/>
      <c r="G101" s="15"/>
      <c r="H101" s="15"/>
      <c r="I101" s="118"/>
      <c r="J101" s="15"/>
      <c r="K101" s="15"/>
      <c r="L101" s="15"/>
      <c r="M101" s="118"/>
      <c r="N101" s="15"/>
      <c r="O101" s="15"/>
      <c r="P101" s="15"/>
      <c r="Q101" s="118"/>
      <c r="R101" s="15"/>
      <c r="S101" s="122"/>
      <c r="T101" s="15"/>
      <c r="U101" s="15"/>
      <c r="V101" s="15"/>
      <c r="W101" s="118"/>
      <c r="X101" s="118"/>
      <c r="Y101" s="118"/>
      <c r="Z101" s="118"/>
      <c r="AA101" s="15"/>
      <c r="AB101" s="15"/>
      <c r="AC101" s="15"/>
      <c r="AD101" s="118"/>
      <c r="AE101" s="118"/>
      <c r="AF101" s="118"/>
      <c r="AG101" s="118"/>
      <c r="AH101" s="122"/>
      <c r="AI101" s="15"/>
      <c r="AJ101" s="15"/>
      <c r="AK101" s="15"/>
      <c r="AL101" s="15"/>
      <c r="AM101" s="118"/>
      <c r="AN101" s="118"/>
      <c r="AO101" s="118"/>
      <c r="AP101" s="118"/>
      <c r="AQ101" s="15"/>
      <c r="AR101" s="15"/>
      <c r="AS101" s="15"/>
      <c r="AT101" s="15"/>
      <c r="AU101" s="15"/>
      <c r="AV101" s="118"/>
      <c r="AW101" s="118"/>
      <c r="AX101" s="118"/>
      <c r="AY101" s="15"/>
    </row>
    <row r="102" spans="1:51">
      <c r="A102" s="15"/>
      <c r="B102" s="15"/>
      <c r="C102" s="15"/>
      <c r="D102" s="15"/>
      <c r="E102" s="15"/>
      <c r="F102" s="15"/>
      <c r="G102" s="15"/>
      <c r="H102" s="15"/>
      <c r="I102" s="118"/>
      <c r="J102" s="15"/>
      <c r="K102" s="15"/>
      <c r="L102" s="15"/>
      <c r="M102" s="118"/>
      <c r="N102" s="15"/>
      <c r="O102" s="15"/>
      <c r="P102" s="15"/>
      <c r="Q102" s="118"/>
      <c r="R102" s="15"/>
      <c r="S102" s="122"/>
      <c r="T102" s="15"/>
      <c r="U102" s="15"/>
      <c r="V102" s="15"/>
      <c r="W102" s="118"/>
      <c r="X102" s="118"/>
      <c r="Y102" s="118"/>
      <c r="Z102" s="118"/>
      <c r="AA102" s="15"/>
      <c r="AB102" s="15"/>
      <c r="AC102" s="15"/>
      <c r="AD102" s="118"/>
      <c r="AE102" s="118"/>
      <c r="AF102" s="118"/>
      <c r="AG102" s="118"/>
      <c r="AH102" s="122"/>
      <c r="AI102" s="15"/>
      <c r="AJ102" s="15"/>
      <c r="AK102" s="15"/>
      <c r="AL102" s="15"/>
      <c r="AM102" s="118"/>
      <c r="AN102" s="118"/>
      <c r="AO102" s="118"/>
      <c r="AP102" s="118"/>
      <c r="AQ102" s="15"/>
      <c r="AR102" s="15"/>
      <c r="AS102" s="15"/>
      <c r="AT102" s="15"/>
      <c r="AU102" s="15"/>
      <c r="AV102" s="118"/>
      <c r="AW102" s="118"/>
      <c r="AX102" s="118"/>
      <c r="AY102" s="15"/>
    </row>
    <row r="103" spans="1:51">
      <c r="A103" s="15"/>
      <c r="B103" s="15"/>
      <c r="C103" s="15"/>
      <c r="D103" s="15"/>
      <c r="E103" s="15"/>
      <c r="F103" s="15"/>
      <c r="G103" s="15"/>
      <c r="H103" s="15"/>
      <c r="I103" s="118"/>
      <c r="J103" s="15"/>
      <c r="K103" s="15"/>
      <c r="L103" s="15"/>
      <c r="M103" s="118"/>
      <c r="N103" s="15"/>
      <c r="O103" s="15"/>
      <c r="P103" s="15"/>
      <c r="Q103" s="118"/>
      <c r="R103" s="15"/>
      <c r="S103" s="122"/>
      <c r="T103" s="15"/>
      <c r="U103" s="15"/>
      <c r="V103" s="15"/>
      <c r="W103" s="118"/>
      <c r="X103" s="118"/>
      <c r="Y103" s="118"/>
      <c r="Z103" s="118"/>
      <c r="AA103" s="15"/>
      <c r="AB103" s="15"/>
      <c r="AC103" s="15"/>
      <c r="AD103" s="118"/>
      <c r="AE103" s="118"/>
      <c r="AF103" s="118"/>
      <c r="AG103" s="118"/>
      <c r="AH103" s="122"/>
      <c r="AI103" s="15"/>
      <c r="AJ103" s="15"/>
      <c r="AK103" s="15"/>
      <c r="AL103" s="15"/>
      <c r="AM103" s="118"/>
      <c r="AN103" s="118"/>
      <c r="AO103" s="118"/>
      <c r="AP103" s="118"/>
      <c r="AQ103" s="15"/>
      <c r="AR103" s="15"/>
      <c r="AS103" s="15"/>
      <c r="AT103" s="15"/>
      <c r="AU103" s="15"/>
      <c r="AV103" s="118"/>
      <c r="AW103" s="118"/>
      <c r="AX103" s="118"/>
      <c r="AY103" s="15"/>
    </row>
    <row r="104" spans="1:51">
      <c r="A104" s="15"/>
      <c r="B104" s="15"/>
      <c r="C104" s="15"/>
      <c r="D104" s="15"/>
      <c r="E104" s="15"/>
      <c r="F104" s="15"/>
      <c r="G104" s="15"/>
      <c r="H104" s="15"/>
      <c r="I104" s="118"/>
      <c r="J104" s="15"/>
      <c r="K104" s="15"/>
      <c r="L104" s="15"/>
      <c r="M104" s="118"/>
      <c r="N104" s="15"/>
      <c r="O104" s="15"/>
      <c r="P104" s="15"/>
      <c r="Q104" s="118"/>
      <c r="R104" s="15"/>
      <c r="S104" s="122"/>
      <c r="T104" s="15"/>
      <c r="U104" s="15"/>
      <c r="V104" s="15"/>
      <c r="W104" s="118"/>
      <c r="X104" s="118"/>
      <c r="Y104" s="118"/>
      <c r="Z104" s="118"/>
      <c r="AA104" s="15"/>
      <c r="AB104" s="15"/>
      <c r="AC104" s="15"/>
      <c r="AD104" s="118"/>
      <c r="AE104" s="118"/>
      <c r="AF104" s="118"/>
      <c r="AG104" s="118"/>
      <c r="AH104" s="122"/>
      <c r="AI104" s="15"/>
      <c r="AJ104" s="15"/>
      <c r="AK104" s="15"/>
      <c r="AL104" s="15"/>
      <c r="AM104" s="118"/>
      <c r="AN104" s="118"/>
      <c r="AO104" s="118"/>
      <c r="AP104" s="118"/>
      <c r="AQ104" s="15"/>
      <c r="AR104" s="15"/>
      <c r="AS104" s="15"/>
      <c r="AT104" s="15"/>
      <c r="AU104" s="15"/>
      <c r="AV104" s="118"/>
      <c r="AW104" s="118"/>
      <c r="AX104" s="118"/>
      <c r="AY104" s="15"/>
    </row>
    <row r="105" spans="1:51">
      <c r="A105" s="15"/>
      <c r="B105" s="15"/>
      <c r="C105" s="15"/>
      <c r="D105" s="15"/>
      <c r="E105" s="15"/>
      <c r="F105" s="15"/>
      <c r="G105" s="15"/>
      <c r="H105" s="15"/>
      <c r="I105" s="118"/>
      <c r="J105" s="15"/>
      <c r="K105" s="15"/>
      <c r="L105" s="15"/>
      <c r="M105" s="118"/>
      <c r="N105" s="15"/>
      <c r="O105" s="15"/>
      <c r="P105" s="15"/>
      <c r="Q105" s="118"/>
      <c r="R105" s="15"/>
      <c r="S105" s="122"/>
      <c r="T105" s="15"/>
      <c r="U105" s="15"/>
      <c r="V105" s="15"/>
      <c r="W105" s="118"/>
      <c r="X105" s="118"/>
      <c r="Y105" s="118"/>
      <c r="Z105" s="118"/>
      <c r="AA105" s="15"/>
      <c r="AB105" s="15"/>
      <c r="AC105" s="15"/>
      <c r="AD105" s="118"/>
      <c r="AE105" s="118"/>
      <c r="AF105" s="118"/>
      <c r="AG105" s="118"/>
      <c r="AH105" s="122"/>
      <c r="AI105" s="15"/>
      <c r="AJ105" s="15"/>
      <c r="AK105" s="15"/>
      <c r="AL105" s="15"/>
      <c r="AM105" s="118"/>
      <c r="AN105" s="118"/>
      <c r="AO105" s="118"/>
      <c r="AP105" s="118"/>
      <c r="AQ105" s="15"/>
      <c r="AR105" s="15"/>
      <c r="AS105" s="15"/>
      <c r="AT105" s="15"/>
      <c r="AU105" s="15"/>
      <c r="AV105" s="118"/>
      <c r="AW105" s="118"/>
      <c r="AX105" s="118"/>
      <c r="AY105" s="15"/>
    </row>
    <row r="106" spans="1:51">
      <c r="A106" s="15"/>
      <c r="B106" s="15"/>
      <c r="C106" s="15"/>
      <c r="D106" s="15"/>
      <c r="E106" s="15"/>
      <c r="F106" s="15"/>
      <c r="G106" s="15"/>
      <c r="H106" s="15"/>
      <c r="I106" s="118"/>
      <c r="J106" s="15"/>
      <c r="K106" s="15"/>
      <c r="L106" s="15"/>
      <c r="M106" s="118"/>
      <c r="N106" s="15"/>
      <c r="O106" s="15"/>
      <c r="P106" s="15"/>
      <c r="Q106" s="118"/>
      <c r="R106" s="15"/>
      <c r="S106" s="122"/>
      <c r="T106" s="15"/>
      <c r="U106" s="15"/>
      <c r="V106" s="15"/>
      <c r="W106" s="118"/>
      <c r="X106" s="118"/>
      <c r="Y106" s="118"/>
      <c r="Z106" s="118"/>
      <c r="AA106" s="15"/>
      <c r="AB106" s="15"/>
      <c r="AC106" s="15"/>
      <c r="AD106" s="118"/>
      <c r="AE106" s="118"/>
      <c r="AF106" s="118"/>
      <c r="AG106" s="118"/>
      <c r="AH106" s="122"/>
      <c r="AI106" s="15"/>
      <c r="AJ106" s="15"/>
      <c r="AK106" s="15"/>
      <c r="AL106" s="15"/>
      <c r="AM106" s="118"/>
      <c r="AN106" s="118"/>
      <c r="AO106" s="118"/>
      <c r="AP106" s="118"/>
      <c r="AQ106" s="15"/>
      <c r="AR106" s="15"/>
      <c r="AS106" s="15"/>
      <c r="AT106" s="15"/>
      <c r="AU106" s="15"/>
      <c r="AV106" s="118"/>
      <c r="AW106" s="118"/>
      <c r="AX106" s="118"/>
      <c r="AY106" s="15"/>
    </row>
    <row r="107" spans="1:51">
      <c r="A107" s="15"/>
      <c r="B107" s="15"/>
      <c r="C107" s="15"/>
      <c r="D107" s="15"/>
      <c r="E107" s="15"/>
      <c r="F107" s="15"/>
      <c r="G107" s="15"/>
      <c r="H107" s="15"/>
      <c r="I107" s="118"/>
      <c r="J107" s="15"/>
      <c r="K107" s="15"/>
      <c r="L107" s="15"/>
      <c r="M107" s="118"/>
      <c r="N107" s="15"/>
      <c r="O107" s="15"/>
      <c r="P107" s="15"/>
      <c r="Q107" s="118"/>
      <c r="R107" s="15"/>
      <c r="S107" s="122"/>
      <c r="T107" s="15"/>
      <c r="U107" s="15"/>
      <c r="V107" s="15"/>
      <c r="W107" s="118"/>
      <c r="X107" s="118"/>
      <c r="Y107" s="118"/>
      <c r="Z107" s="118"/>
      <c r="AA107" s="15"/>
      <c r="AB107" s="15"/>
      <c r="AC107" s="15"/>
      <c r="AD107" s="118"/>
      <c r="AE107" s="118"/>
      <c r="AF107" s="118"/>
      <c r="AG107" s="118"/>
      <c r="AH107" s="122"/>
      <c r="AI107" s="15"/>
      <c r="AJ107" s="15"/>
      <c r="AK107" s="15"/>
      <c r="AL107" s="15"/>
      <c r="AM107" s="118"/>
      <c r="AN107" s="118"/>
      <c r="AO107" s="118"/>
      <c r="AP107" s="118"/>
      <c r="AQ107" s="15"/>
      <c r="AR107" s="15"/>
      <c r="AS107" s="15"/>
      <c r="AT107" s="15"/>
      <c r="AU107" s="15"/>
      <c r="AV107" s="118"/>
      <c r="AW107" s="118"/>
      <c r="AX107" s="118"/>
      <c r="AY107" s="15"/>
    </row>
    <row r="108" spans="1:51">
      <c r="A108" s="15"/>
      <c r="B108" s="15"/>
      <c r="C108" s="15"/>
      <c r="D108" s="15"/>
      <c r="E108" s="15"/>
      <c r="F108" s="15"/>
      <c r="G108" s="15"/>
      <c r="H108" s="15"/>
      <c r="I108" s="118"/>
      <c r="J108" s="15"/>
      <c r="K108" s="15"/>
      <c r="L108" s="15"/>
      <c r="M108" s="118"/>
      <c r="N108" s="15"/>
      <c r="O108" s="15"/>
      <c r="P108" s="15"/>
      <c r="Q108" s="118"/>
      <c r="R108" s="15"/>
      <c r="S108" s="122"/>
      <c r="T108" s="15"/>
      <c r="U108" s="15"/>
      <c r="V108" s="15"/>
      <c r="W108" s="118"/>
      <c r="X108" s="118"/>
      <c r="Y108" s="118"/>
      <c r="Z108" s="118"/>
      <c r="AA108" s="15"/>
      <c r="AB108" s="15"/>
      <c r="AC108" s="15"/>
      <c r="AD108" s="118"/>
      <c r="AE108" s="118"/>
      <c r="AF108" s="118"/>
      <c r="AG108" s="118"/>
      <c r="AH108" s="122"/>
      <c r="AI108" s="15"/>
      <c r="AJ108" s="15"/>
      <c r="AK108" s="15"/>
      <c r="AL108" s="15"/>
      <c r="AM108" s="118"/>
      <c r="AN108" s="118"/>
      <c r="AO108" s="118"/>
      <c r="AP108" s="118"/>
      <c r="AQ108" s="15"/>
      <c r="AR108" s="15"/>
      <c r="AS108" s="15"/>
      <c r="AT108" s="15"/>
      <c r="AU108" s="15"/>
      <c r="AV108" s="118"/>
      <c r="AW108" s="118"/>
      <c r="AX108" s="118"/>
      <c r="AY108" s="15"/>
    </row>
    <row r="109" spans="1:51">
      <c r="A109" s="15"/>
      <c r="B109" s="15"/>
      <c r="C109" s="15"/>
      <c r="D109" s="15"/>
      <c r="E109" s="15"/>
      <c r="F109" s="15"/>
      <c r="G109" s="15"/>
      <c r="H109" s="15"/>
      <c r="I109" s="118"/>
      <c r="J109" s="15"/>
      <c r="K109" s="15"/>
      <c r="L109" s="15"/>
      <c r="M109" s="118"/>
      <c r="N109" s="15"/>
      <c r="O109" s="15"/>
      <c r="P109" s="15"/>
      <c r="Q109" s="118"/>
      <c r="R109" s="15"/>
      <c r="S109" s="122"/>
      <c r="T109" s="15"/>
      <c r="U109" s="15"/>
      <c r="V109" s="15"/>
      <c r="W109" s="118"/>
      <c r="X109" s="118"/>
      <c r="Y109" s="118"/>
      <c r="Z109" s="118"/>
      <c r="AA109" s="15"/>
      <c r="AB109" s="15"/>
      <c r="AC109" s="15"/>
      <c r="AD109" s="118"/>
      <c r="AE109" s="118"/>
      <c r="AF109" s="118"/>
      <c r="AG109" s="118"/>
      <c r="AH109" s="122"/>
      <c r="AI109" s="15"/>
      <c r="AJ109" s="15"/>
      <c r="AK109" s="15"/>
      <c r="AL109" s="15"/>
      <c r="AM109" s="118"/>
      <c r="AN109" s="118"/>
      <c r="AO109" s="118"/>
      <c r="AP109" s="118"/>
      <c r="AQ109" s="15"/>
      <c r="AR109" s="15"/>
      <c r="AS109" s="15"/>
      <c r="AT109" s="15"/>
      <c r="AU109" s="15"/>
      <c r="AV109" s="118"/>
      <c r="AW109" s="118"/>
      <c r="AX109" s="118"/>
      <c r="AY109" s="15"/>
    </row>
    <row r="110" spans="1:51">
      <c r="A110" s="15"/>
      <c r="B110" s="15"/>
      <c r="C110" s="15"/>
      <c r="D110" s="15"/>
      <c r="E110" s="15"/>
      <c r="F110" s="15"/>
      <c r="G110" s="15"/>
      <c r="H110" s="15"/>
      <c r="I110" s="118"/>
      <c r="J110" s="15"/>
      <c r="K110" s="15"/>
      <c r="L110" s="15"/>
      <c r="M110" s="118"/>
      <c r="N110" s="15"/>
      <c r="O110" s="15"/>
      <c r="P110" s="15"/>
      <c r="Q110" s="118"/>
      <c r="R110" s="15"/>
      <c r="S110" s="122"/>
      <c r="T110" s="15"/>
      <c r="U110" s="15"/>
      <c r="V110" s="15"/>
      <c r="W110" s="118"/>
      <c r="X110" s="118"/>
      <c r="Y110" s="118"/>
      <c r="Z110" s="118"/>
      <c r="AA110" s="15"/>
      <c r="AB110" s="15"/>
      <c r="AC110" s="15"/>
      <c r="AD110" s="118"/>
      <c r="AE110" s="118"/>
      <c r="AF110" s="118"/>
      <c r="AG110" s="118"/>
      <c r="AH110" s="122"/>
      <c r="AI110" s="15"/>
      <c r="AJ110" s="15"/>
      <c r="AK110" s="15"/>
      <c r="AL110" s="15"/>
      <c r="AM110" s="118"/>
      <c r="AN110" s="118"/>
      <c r="AO110" s="118"/>
      <c r="AP110" s="118"/>
      <c r="AQ110" s="15"/>
      <c r="AR110" s="15"/>
      <c r="AS110" s="15"/>
      <c r="AT110" s="15"/>
      <c r="AU110" s="15"/>
      <c r="AV110" s="118"/>
      <c r="AW110" s="118"/>
      <c r="AX110" s="118"/>
      <c r="AY110" s="15"/>
    </row>
    <row r="111" spans="1:51">
      <c r="A111" s="15"/>
      <c r="B111" s="15"/>
      <c r="C111" s="15"/>
      <c r="D111" s="15"/>
      <c r="E111" s="15"/>
      <c r="F111" s="15"/>
      <c r="G111" s="15"/>
      <c r="H111" s="15"/>
      <c r="I111" s="118"/>
      <c r="J111" s="15"/>
      <c r="K111" s="15"/>
      <c r="L111" s="15"/>
      <c r="M111" s="118"/>
      <c r="N111" s="15"/>
      <c r="O111" s="15"/>
      <c r="P111" s="15"/>
      <c r="Q111" s="118"/>
      <c r="R111" s="15"/>
      <c r="S111" s="122"/>
      <c r="T111" s="15"/>
      <c r="U111" s="15"/>
      <c r="V111" s="15"/>
      <c r="W111" s="118"/>
      <c r="X111" s="118"/>
      <c r="Y111" s="118"/>
      <c r="Z111" s="118"/>
      <c r="AA111" s="15"/>
      <c r="AB111" s="15"/>
      <c r="AC111" s="15"/>
      <c r="AD111" s="118"/>
      <c r="AE111" s="118"/>
      <c r="AF111" s="118"/>
      <c r="AG111" s="118"/>
      <c r="AH111" s="122"/>
      <c r="AI111" s="15"/>
      <c r="AJ111" s="15"/>
      <c r="AK111" s="15"/>
      <c r="AL111" s="15"/>
      <c r="AM111" s="118"/>
      <c r="AN111" s="118"/>
      <c r="AO111" s="118"/>
      <c r="AP111" s="118"/>
      <c r="AQ111" s="15"/>
      <c r="AR111" s="15"/>
      <c r="AS111" s="15"/>
      <c r="AT111" s="15"/>
      <c r="AU111" s="15"/>
      <c r="AV111" s="118"/>
      <c r="AW111" s="118"/>
      <c r="AX111" s="118"/>
      <c r="AY111" s="15"/>
    </row>
    <row r="112" spans="1:51">
      <c r="A112" s="15"/>
      <c r="B112" s="15"/>
      <c r="C112" s="15"/>
      <c r="D112" s="15"/>
      <c r="E112" s="15"/>
      <c r="F112" s="15"/>
      <c r="G112" s="15"/>
      <c r="H112" s="15"/>
      <c r="I112" s="118"/>
      <c r="J112" s="15"/>
      <c r="K112" s="15"/>
      <c r="L112" s="15"/>
      <c r="M112" s="118"/>
      <c r="N112" s="15"/>
      <c r="O112" s="15"/>
      <c r="P112" s="15"/>
      <c r="Q112" s="118"/>
      <c r="R112" s="15"/>
      <c r="S112" s="122"/>
      <c r="T112" s="15"/>
      <c r="U112" s="15"/>
      <c r="V112" s="15"/>
      <c r="W112" s="118"/>
      <c r="X112" s="118"/>
      <c r="Y112" s="118"/>
      <c r="Z112" s="118"/>
      <c r="AA112" s="15"/>
      <c r="AB112" s="15"/>
      <c r="AC112" s="15"/>
      <c r="AD112" s="118"/>
      <c r="AE112" s="118"/>
      <c r="AF112" s="118"/>
      <c r="AG112" s="118"/>
      <c r="AH112" s="122"/>
      <c r="AI112" s="15"/>
      <c r="AJ112" s="15"/>
      <c r="AK112" s="15"/>
      <c r="AL112" s="15"/>
      <c r="AM112" s="118"/>
      <c r="AN112" s="118"/>
      <c r="AO112" s="118"/>
      <c r="AP112" s="118"/>
      <c r="AQ112" s="15"/>
      <c r="AR112" s="15"/>
      <c r="AS112" s="15"/>
      <c r="AT112" s="15"/>
      <c r="AU112" s="15"/>
      <c r="AV112" s="118"/>
      <c r="AW112" s="118"/>
      <c r="AX112" s="118"/>
      <c r="AY112" s="15"/>
    </row>
    <row r="113" spans="1:51">
      <c r="A113" s="15"/>
      <c r="B113" s="15"/>
      <c r="C113" s="15"/>
      <c r="D113" s="15"/>
      <c r="E113" s="15"/>
      <c r="F113" s="15"/>
      <c r="G113" s="15"/>
      <c r="H113" s="15"/>
      <c r="I113" s="118"/>
      <c r="J113" s="15"/>
      <c r="K113" s="15"/>
      <c r="L113" s="15"/>
      <c r="M113" s="118"/>
      <c r="N113" s="15"/>
      <c r="O113" s="15"/>
      <c r="P113" s="15"/>
      <c r="Q113" s="118"/>
      <c r="R113" s="15"/>
      <c r="S113" s="122"/>
      <c r="T113" s="15"/>
      <c r="U113" s="15"/>
      <c r="V113" s="15"/>
      <c r="W113" s="118"/>
      <c r="X113" s="118"/>
      <c r="Y113" s="118"/>
      <c r="Z113" s="118"/>
      <c r="AA113" s="15"/>
      <c r="AB113" s="15"/>
      <c r="AC113" s="15"/>
      <c r="AD113" s="118"/>
      <c r="AE113" s="118"/>
      <c r="AF113" s="118"/>
      <c r="AG113" s="118"/>
      <c r="AH113" s="122"/>
      <c r="AI113" s="15"/>
      <c r="AJ113" s="15"/>
      <c r="AK113" s="15"/>
      <c r="AL113" s="15"/>
      <c r="AM113" s="118"/>
      <c r="AN113" s="118"/>
      <c r="AO113" s="118"/>
      <c r="AP113" s="118"/>
      <c r="AQ113" s="15"/>
      <c r="AR113" s="15"/>
      <c r="AS113" s="15"/>
      <c r="AT113" s="15"/>
      <c r="AU113" s="15"/>
      <c r="AV113" s="118"/>
      <c r="AW113" s="118"/>
      <c r="AX113" s="118"/>
      <c r="AY113" s="15"/>
    </row>
    <row r="114" spans="1:51">
      <c r="A114" s="15"/>
      <c r="B114" s="15"/>
      <c r="C114" s="15"/>
      <c r="D114" s="15"/>
      <c r="E114" s="15"/>
      <c r="F114" s="15"/>
      <c r="G114" s="15"/>
      <c r="H114" s="15"/>
      <c r="I114" s="118"/>
      <c r="J114" s="15"/>
      <c r="K114" s="15"/>
      <c r="L114" s="15"/>
      <c r="M114" s="118"/>
      <c r="N114" s="15"/>
      <c r="O114" s="15"/>
      <c r="P114" s="15"/>
      <c r="Q114" s="118"/>
      <c r="R114" s="15"/>
      <c r="S114" s="122"/>
      <c r="T114" s="15"/>
      <c r="U114" s="15"/>
      <c r="V114" s="15"/>
      <c r="W114" s="118"/>
      <c r="X114" s="118"/>
      <c r="Y114" s="118"/>
      <c r="Z114" s="118"/>
      <c r="AA114" s="15"/>
      <c r="AB114" s="15"/>
      <c r="AC114" s="15"/>
      <c r="AD114" s="118"/>
      <c r="AE114" s="118"/>
      <c r="AF114" s="118"/>
      <c r="AG114" s="118"/>
      <c r="AH114" s="122"/>
      <c r="AI114" s="15"/>
      <c r="AJ114" s="15"/>
      <c r="AK114" s="15"/>
      <c r="AL114" s="15"/>
      <c r="AM114" s="118"/>
      <c r="AN114" s="118"/>
      <c r="AO114" s="118"/>
      <c r="AP114" s="118"/>
      <c r="AQ114" s="15"/>
      <c r="AR114" s="15"/>
      <c r="AS114" s="15"/>
      <c r="AT114" s="15"/>
      <c r="AU114" s="15"/>
      <c r="AV114" s="118"/>
      <c r="AW114" s="118"/>
      <c r="AX114" s="118"/>
      <c r="AY114" s="15"/>
    </row>
    <row r="115" spans="1:51">
      <c r="A115" s="15"/>
      <c r="B115" s="15"/>
      <c r="C115" s="15"/>
      <c r="D115" s="15"/>
      <c r="E115" s="15"/>
      <c r="F115" s="15"/>
      <c r="G115" s="15"/>
      <c r="H115" s="15"/>
      <c r="I115" s="118"/>
      <c r="J115" s="15"/>
      <c r="K115" s="15"/>
      <c r="L115" s="15"/>
      <c r="M115" s="118"/>
      <c r="N115" s="15"/>
      <c r="O115" s="15"/>
      <c r="P115" s="15"/>
      <c r="Q115" s="118"/>
      <c r="R115" s="15"/>
      <c r="S115" s="122"/>
      <c r="T115" s="15"/>
      <c r="U115" s="15"/>
      <c r="V115" s="15"/>
      <c r="W115" s="118"/>
      <c r="X115" s="118"/>
      <c r="Y115" s="118"/>
      <c r="Z115" s="118"/>
      <c r="AA115" s="15"/>
      <c r="AB115" s="15"/>
      <c r="AC115" s="15"/>
      <c r="AD115" s="118"/>
      <c r="AE115" s="118"/>
      <c r="AF115" s="118"/>
      <c r="AG115" s="118"/>
      <c r="AH115" s="122"/>
      <c r="AI115" s="15"/>
      <c r="AJ115" s="15"/>
      <c r="AK115" s="15"/>
      <c r="AL115" s="15"/>
      <c r="AM115" s="118"/>
      <c r="AN115" s="118"/>
      <c r="AO115" s="118"/>
      <c r="AP115" s="118"/>
      <c r="AQ115" s="15"/>
      <c r="AR115" s="15"/>
      <c r="AS115" s="15"/>
      <c r="AT115" s="15"/>
      <c r="AU115" s="15"/>
      <c r="AV115" s="118"/>
      <c r="AW115" s="118"/>
      <c r="AX115" s="118"/>
      <c r="AY115" s="15"/>
    </row>
    <row r="116" spans="1:51">
      <c r="A116" s="15"/>
      <c r="B116" s="15"/>
      <c r="C116" s="15"/>
      <c r="D116" s="15"/>
      <c r="E116" s="15"/>
      <c r="F116" s="15"/>
      <c r="G116" s="15"/>
      <c r="H116" s="15"/>
      <c r="I116" s="118"/>
      <c r="J116" s="15"/>
      <c r="K116" s="15"/>
      <c r="L116" s="15"/>
      <c r="M116" s="118"/>
      <c r="N116" s="15"/>
      <c r="O116" s="15"/>
      <c r="P116" s="15"/>
      <c r="Q116" s="118"/>
      <c r="R116" s="15"/>
      <c r="S116" s="122"/>
      <c r="T116" s="15"/>
      <c r="U116" s="15"/>
      <c r="V116" s="15"/>
      <c r="W116" s="118"/>
      <c r="X116" s="118"/>
      <c r="Y116" s="118"/>
      <c r="Z116" s="118"/>
      <c r="AA116" s="15"/>
      <c r="AB116" s="15"/>
      <c r="AC116" s="15"/>
      <c r="AD116" s="118"/>
      <c r="AE116" s="118"/>
      <c r="AF116" s="118"/>
      <c r="AG116" s="118"/>
      <c r="AH116" s="122"/>
      <c r="AI116" s="15"/>
      <c r="AJ116" s="15"/>
      <c r="AK116" s="15"/>
      <c r="AL116" s="15"/>
      <c r="AM116" s="118"/>
      <c r="AN116" s="118"/>
      <c r="AO116" s="118"/>
      <c r="AP116" s="118"/>
      <c r="AQ116" s="15"/>
      <c r="AR116" s="15"/>
      <c r="AS116" s="15"/>
      <c r="AT116" s="15"/>
      <c r="AU116" s="15"/>
      <c r="AV116" s="118"/>
      <c r="AW116" s="118"/>
      <c r="AX116" s="118"/>
      <c r="AY116" s="15"/>
    </row>
    <row r="117" spans="1:51">
      <c r="A117" s="15"/>
      <c r="B117" s="15"/>
      <c r="C117" s="15"/>
      <c r="D117" s="15"/>
      <c r="E117" s="15"/>
      <c r="F117" s="15"/>
      <c r="G117" s="15"/>
      <c r="H117" s="15"/>
      <c r="I117" s="118"/>
      <c r="J117" s="15"/>
      <c r="K117" s="15"/>
      <c r="L117" s="15"/>
      <c r="M117" s="118"/>
      <c r="N117" s="15"/>
      <c r="O117" s="15"/>
      <c r="P117" s="15"/>
      <c r="Q117" s="118"/>
      <c r="R117" s="15"/>
      <c r="S117" s="122"/>
      <c r="T117" s="15"/>
      <c r="U117" s="15"/>
      <c r="V117" s="15"/>
      <c r="W117" s="118"/>
      <c r="X117" s="118"/>
      <c r="Y117" s="118"/>
      <c r="Z117" s="118"/>
      <c r="AA117" s="15"/>
      <c r="AB117" s="15"/>
      <c r="AC117" s="15"/>
      <c r="AD117" s="118"/>
      <c r="AE117" s="118"/>
      <c r="AF117" s="118"/>
      <c r="AG117" s="118"/>
      <c r="AH117" s="122"/>
      <c r="AI117" s="15"/>
      <c r="AJ117" s="15"/>
      <c r="AK117" s="15"/>
      <c r="AL117" s="15"/>
      <c r="AM117" s="118"/>
      <c r="AN117" s="118"/>
      <c r="AO117" s="118"/>
      <c r="AP117" s="118"/>
      <c r="AQ117" s="15"/>
      <c r="AR117" s="15"/>
      <c r="AS117" s="15"/>
      <c r="AT117" s="15"/>
      <c r="AU117" s="15"/>
      <c r="AV117" s="118"/>
      <c r="AW117" s="118"/>
      <c r="AX117" s="118"/>
      <c r="AY117" s="15"/>
    </row>
    <row r="118" spans="1:51">
      <c r="A118" s="15"/>
      <c r="B118" s="15"/>
      <c r="C118" s="15"/>
      <c r="D118" s="15"/>
      <c r="E118" s="15"/>
      <c r="F118" s="15"/>
      <c r="G118" s="15"/>
      <c r="H118" s="15"/>
      <c r="I118" s="118"/>
      <c r="J118" s="15"/>
      <c r="K118" s="15"/>
      <c r="L118" s="15"/>
      <c r="M118" s="118"/>
      <c r="N118" s="15"/>
      <c r="O118" s="15"/>
      <c r="P118" s="15"/>
      <c r="Q118" s="118"/>
      <c r="R118" s="15"/>
      <c r="S118" s="122"/>
      <c r="T118" s="15"/>
      <c r="U118" s="15"/>
      <c r="V118" s="15"/>
      <c r="W118" s="118"/>
      <c r="X118" s="118"/>
      <c r="Y118" s="118"/>
      <c r="Z118" s="118"/>
      <c r="AA118" s="15"/>
      <c r="AB118" s="15"/>
      <c r="AC118" s="15"/>
      <c r="AD118" s="118"/>
      <c r="AE118" s="118"/>
      <c r="AF118" s="118"/>
      <c r="AG118" s="118"/>
      <c r="AH118" s="122"/>
      <c r="AI118" s="15"/>
      <c r="AJ118" s="15"/>
      <c r="AK118" s="15"/>
      <c r="AL118" s="15"/>
      <c r="AM118" s="118"/>
      <c r="AN118" s="118"/>
      <c r="AO118" s="118"/>
      <c r="AP118" s="118"/>
      <c r="AQ118" s="15"/>
      <c r="AR118" s="15"/>
      <c r="AS118" s="15"/>
      <c r="AT118" s="15"/>
      <c r="AU118" s="15"/>
      <c r="AV118" s="118"/>
      <c r="AW118" s="118"/>
      <c r="AX118" s="118"/>
      <c r="AY118" s="15"/>
    </row>
    <row r="119" spans="1:51">
      <c r="A119" s="15"/>
      <c r="B119" s="15"/>
      <c r="C119" s="15"/>
      <c r="D119" s="15"/>
      <c r="E119" s="15"/>
      <c r="F119" s="15"/>
      <c r="G119" s="15"/>
      <c r="H119" s="15"/>
      <c r="I119" s="118"/>
      <c r="J119" s="15"/>
      <c r="K119" s="15"/>
      <c r="L119" s="15"/>
      <c r="M119" s="118"/>
      <c r="N119" s="15"/>
      <c r="O119" s="15"/>
      <c r="P119" s="15"/>
      <c r="Q119" s="118"/>
      <c r="R119" s="15"/>
      <c r="S119" s="122"/>
      <c r="T119" s="15"/>
      <c r="U119" s="15"/>
      <c r="V119" s="15"/>
      <c r="W119" s="118"/>
      <c r="X119" s="118"/>
      <c r="Y119" s="118"/>
      <c r="Z119" s="118"/>
      <c r="AA119" s="15"/>
      <c r="AB119" s="15"/>
      <c r="AC119" s="15"/>
      <c r="AD119" s="118"/>
      <c r="AE119" s="118"/>
      <c r="AF119" s="118"/>
      <c r="AG119" s="118"/>
      <c r="AH119" s="122"/>
      <c r="AI119" s="15"/>
      <c r="AJ119" s="15"/>
      <c r="AK119" s="15"/>
      <c r="AL119" s="15"/>
      <c r="AM119" s="118"/>
      <c r="AN119" s="118"/>
      <c r="AO119" s="118"/>
      <c r="AP119" s="118"/>
      <c r="AQ119" s="15"/>
      <c r="AR119" s="15"/>
      <c r="AS119" s="15"/>
      <c r="AT119" s="15"/>
      <c r="AU119" s="15"/>
      <c r="AV119" s="118"/>
      <c r="AW119" s="118"/>
      <c r="AX119" s="118"/>
      <c r="AY119" s="15"/>
    </row>
    <row r="120" spans="1:51">
      <c r="A120" s="15"/>
      <c r="B120" s="15"/>
      <c r="C120" s="15"/>
      <c r="D120" s="15"/>
      <c r="E120" s="15"/>
      <c r="F120" s="15"/>
      <c r="G120" s="15"/>
      <c r="H120" s="15"/>
      <c r="I120" s="118"/>
      <c r="J120" s="15"/>
      <c r="K120" s="15"/>
      <c r="L120" s="15"/>
      <c r="M120" s="118"/>
      <c r="N120" s="15"/>
      <c r="O120" s="15"/>
      <c r="P120" s="15"/>
      <c r="Q120" s="118"/>
      <c r="R120" s="15"/>
      <c r="S120" s="122"/>
      <c r="T120" s="15"/>
      <c r="U120" s="15"/>
      <c r="V120" s="15"/>
      <c r="W120" s="118"/>
      <c r="X120" s="118"/>
      <c r="Y120" s="118"/>
      <c r="Z120" s="118"/>
      <c r="AA120" s="15"/>
      <c r="AB120" s="15"/>
      <c r="AC120" s="15"/>
      <c r="AD120" s="118"/>
      <c r="AE120" s="118"/>
      <c r="AF120" s="118"/>
      <c r="AG120" s="118"/>
      <c r="AH120" s="122"/>
      <c r="AI120" s="15"/>
      <c r="AJ120" s="15"/>
      <c r="AK120" s="15"/>
      <c r="AL120" s="15"/>
      <c r="AM120" s="118"/>
      <c r="AN120" s="118"/>
      <c r="AO120" s="118"/>
      <c r="AP120" s="118"/>
      <c r="AQ120" s="15"/>
      <c r="AR120" s="15"/>
      <c r="AS120" s="15"/>
      <c r="AT120" s="15"/>
      <c r="AU120" s="15"/>
      <c r="AV120" s="118"/>
      <c r="AW120" s="118"/>
      <c r="AX120" s="118"/>
      <c r="AY120" s="15"/>
    </row>
    <row r="121" spans="1:51">
      <c r="A121" s="15"/>
      <c r="B121" s="15"/>
      <c r="C121" s="15"/>
      <c r="D121" s="15"/>
      <c r="E121" s="15"/>
      <c r="F121" s="15"/>
      <c r="G121" s="15"/>
      <c r="H121" s="15"/>
      <c r="I121" s="118"/>
      <c r="J121" s="15"/>
      <c r="K121" s="15"/>
      <c r="L121" s="15"/>
      <c r="M121" s="118"/>
      <c r="N121" s="15"/>
      <c r="O121" s="15"/>
      <c r="P121" s="15"/>
      <c r="Q121" s="118"/>
      <c r="R121" s="15"/>
      <c r="S121" s="122"/>
      <c r="T121" s="15"/>
      <c r="U121" s="15"/>
      <c r="V121" s="15"/>
      <c r="W121" s="118"/>
      <c r="X121" s="118"/>
      <c r="Y121" s="118"/>
      <c r="Z121" s="118"/>
      <c r="AA121" s="15"/>
      <c r="AB121" s="15"/>
      <c r="AC121" s="15"/>
      <c r="AD121" s="118"/>
      <c r="AE121" s="118"/>
      <c r="AF121" s="118"/>
      <c r="AG121" s="118"/>
      <c r="AH121" s="122"/>
      <c r="AI121" s="15"/>
      <c r="AJ121" s="15"/>
      <c r="AK121" s="15"/>
      <c r="AL121" s="15"/>
      <c r="AM121" s="118"/>
      <c r="AN121" s="118"/>
      <c r="AO121" s="118"/>
      <c r="AP121" s="118"/>
      <c r="AQ121" s="15"/>
      <c r="AR121" s="15"/>
      <c r="AS121" s="15"/>
      <c r="AT121" s="15"/>
      <c r="AU121" s="15"/>
      <c r="AV121" s="118"/>
      <c r="AW121" s="118"/>
      <c r="AX121" s="118"/>
      <c r="AY121" s="15"/>
    </row>
    <row r="122" spans="1:51">
      <c r="A122" s="15"/>
      <c r="B122" s="15"/>
      <c r="C122" s="15"/>
      <c r="D122" s="15"/>
      <c r="E122" s="15"/>
      <c r="F122" s="15"/>
      <c r="G122" s="15"/>
      <c r="H122" s="15"/>
      <c r="I122" s="118"/>
      <c r="J122" s="15"/>
      <c r="K122" s="15"/>
      <c r="L122" s="15"/>
      <c r="M122" s="118"/>
      <c r="N122" s="15"/>
      <c r="O122" s="15"/>
      <c r="P122" s="15"/>
      <c r="Q122" s="118"/>
      <c r="R122" s="15"/>
      <c r="S122" s="122"/>
      <c r="T122" s="15"/>
      <c r="U122" s="15"/>
      <c r="V122" s="15"/>
      <c r="W122" s="118"/>
      <c r="X122" s="118"/>
      <c r="Y122" s="118"/>
      <c r="Z122" s="118"/>
      <c r="AA122" s="15"/>
      <c r="AB122" s="15"/>
      <c r="AC122" s="15"/>
      <c r="AD122" s="118"/>
      <c r="AE122" s="118"/>
      <c r="AF122" s="118"/>
      <c r="AG122" s="118"/>
      <c r="AH122" s="122"/>
      <c r="AI122" s="15"/>
      <c r="AJ122" s="15"/>
      <c r="AK122" s="15"/>
      <c r="AL122" s="15"/>
      <c r="AM122" s="118"/>
      <c r="AN122" s="118"/>
      <c r="AO122" s="118"/>
      <c r="AP122" s="118"/>
      <c r="AQ122" s="15"/>
      <c r="AR122" s="15"/>
      <c r="AS122" s="15"/>
      <c r="AT122" s="15"/>
      <c r="AU122" s="15"/>
      <c r="AV122" s="118"/>
      <c r="AW122" s="118"/>
      <c r="AX122" s="118"/>
      <c r="AY122" s="15"/>
    </row>
    <row r="123" spans="1:51">
      <c r="A123" s="15"/>
      <c r="B123" s="15"/>
      <c r="C123" s="15"/>
      <c r="D123" s="15"/>
      <c r="E123" s="15"/>
      <c r="F123" s="15"/>
      <c r="G123" s="15"/>
      <c r="H123" s="15"/>
      <c r="I123" s="118"/>
      <c r="J123" s="15"/>
      <c r="K123" s="15"/>
      <c r="L123" s="15"/>
      <c r="M123" s="118"/>
      <c r="N123" s="15"/>
      <c r="O123" s="15"/>
      <c r="P123" s="15"/>
      <c r="Q123" s="118"/>
      <c r="R123" s="15"/>
      <c r="S123" s="122"/>
      <c r="T123" s="15"/>
      <c r="U123" s="15"/>
      <c r="V123" s="15"/>
      <c r="W123" s="118"/>
      <c r="X123" s="118"/>
      <c r="Y123" s="118"/>
      <c r="Z123" s="118"/>
      <c r="AA123" s="15"/>
      <c r="AB123" s="15"/>
      <c r="AC123" s="15"/>
      <c r="AD123" s="118"/>
      <c r="AE123" s="118"/>
      <c r="AF123" s="118"/>
      <c r="AG123" s="118"/>
      <c r="AH123" s="122"/>
      <c r="AI123" s="15"/>
      <c r="AJ123" s="15"/>
      <c r="AK123" s="15"/>
      <c r="AL123" s="15"/>
      <c r="AM123" s="118"/>
      <c r="AN123" s="118"/>
      <c r="AO123" s="118"/>
      <c r="AP123" s="118"/>
      <c r="AQ123" s="15"/>
      <c r="AR123" s="15"/>
      <c r="AS123" s="15"/>
      <c r="AT123" s="15"/>
      <c r="AU123" s="15"/>
      <c r="AV123" s="118"/>
      <c r="AW123" s="118"/>
      <c r="AX123" s="118"/>
      <c r="AY123" s="15"/>
    </row>
    <row r="124" spans="1:51">
      <c r="A124" s="15"/>
      <c r="B124" s="15"/>
      <c r="C124" s="15"/>
      <c r="D124" s="15"/>
      <c r="E124" s="15"/>
      <c r="F124" s="15"/>
      <c r="G124" s="15"/>
      <c r="H124" s="15"/>
      <c r="I124" s="118"/>
      <c r="J124" s="15"/>
      <c r="K124" s="15"/>
      <c r="L124" s="15"/>
      <c r="M124" s="118"/>
      <c r="N124" s="15"/>
      <c r="O124" s="15"/>
      <c r="P124" s="15"/>
      <c r="Q124" s="118"/>
      <c r="R124" s="15"/>
      <c r="S124" s="122"/>
      <c r="T124" s="15"/>
      <c r="U124" s="15"/>
      <c r="V124" s="15"/>
      <c r="W124" s="118"/>
      <c r="X124" s="118"/>
      <c r="Y124" s="118"/>
      <c r="Z124" s="118"/>
      <c r="AA124" s="15"/>
      <c r="AB124" s="15"/>
      <c r="AC124" s="15"/>
      <c r="AD124" s="118"/>
      <c r="AE124" s="118"/>
      <c r="AF124" s="118"/>
      <c r="AG124" s="118"/>
      <c r="AH124" s="122"/>
      <c r="AI124" s="15"/>
      <c r="AJ124" s="15"/>
      <c r="AK124" s="15"/>
      <c r="AL124" s="15"/>
      <c r="AM124" s="118"/>
      <c r="AN124" s="118"/>
      <c r="AO124" s="118"/>
      <c r="AP124" s="118"/>
      <c r="AQ124" s="15"/>
      <c r="AR124" s="15"/>
      <c r="AS124" s="15"/>
      <c r="AT124" s="15"/>
      <c r="AU124" s="15"/>
      <c r="AV124" s="118"/>
      <c r="AW124" s="118"/>
      <c r="AX124" s="118"/>
      <c r="AY124" s="15"/>
    </row>
    <row r="125" spans="1:51">
      <c r="A125" s="15"/>
      <c r="B125" s="15"/>
      <c r="C125" s="15"/>
      <c r="D125" s="15"/>
      <c r="E125" s="15"/>
      <c r="F125" s="15"/>
      <c r="G125" s="15"/>
      <c r="H125" s="15"/>
      <c r="I125" s="118"/>
      <c r="J125" s="15"/>
      <c r="K125" s="15"/>
      <c r="L125" s="15"/>
      <c r="M125" s="118"/>
      <c r="N125" s="15"/>
      <c r="O125" s="15"/>
      <c r="P125" s="15"/>
      <c r="Q125" s="118"/>
      <c r="R125" s="15"/>
      <c r="S125" s="122"/>
      <c r="T125" s="15"/>
      <c r="U125" s="15"/>
      <c r="V125" s="15"/>
      <c r="W125" s="118"/>
      <c r="X125" s="118"/>
      <c r="Y125" s="118"/>
      <c r="Z125" s="118"/>
      <c r="AA125" s="15"/>
      <c r="AB125" s="15"/>
      <c r="AC125" s="15"/>
      <c r="AD125" s="118"/>
      <c r="AE125" s="118"/>
      <c r="AF125" s="118"/>
      <c r="AG125" s="118"/>
      <c r="AH125" s="122"/>
      <c r="AI125" s="15"/>
      <c r="AJ125" s="15"/>
      <c r="AK125" s="15"/>
      <c r="AL125" s="15"/>
      <c r="AM125" s="118"/>
      <c r="AN125" s="118"/>
      <c r="AO125" s="118"/>
      <c r="AP125" s="118"/>
      <c r="AQ125" s="15"/>
      <c r="AR125" s="15"/>
      <c r="AS125" s="15"/>
      <c r="AT125" s="15"/>
      <c r="AU125" s="15"/>
      <c r="AV125" s="118"/>
      <c r="AW125" s="118"/>
      <c r="AX125" s="118"/>
      <c r="AY125" s="15"/>
    </row>
    <row r="126" spans="1:51">
      <c r="A126" s="15"/>
      <c r="B126" s="15"/>
      <c r="C126" s="15"/>
      <c r="D126" s="15"/>
      <c r="E126" s="15"/>
      <c r="F126" s="15"/>
      <c r="G126" s="15"/>
      <c r="H126" s="15"/>
      <c r="I126" s="118"/>
      <c r="J126" s="15"/>
      <c r="K126" s="15"/>
      <c r="L126" s="15"/>
      <c r="M126" s="118"/>
      <c r="N126" s="15"/>
      <c r="O126" s="15"/>
      <c r="P126" s="15"/>
      <c r="Q126" s="118"/>
      <c r="R126" s="15"/>
      <c r="S126" s="122"/>
      <c r="T126" s="15"/>
      <c r="U126" s="15"/>
      <c r="V126" s="15"/>
      <c r="W126" s="118"/>
      <c r="X126" s="118"/>
      <c r="Y126" s="118"/>
      <c r="Z126" s="118"/>
      <c r="AA126" s="15"/>
      <c r="AB126" s="15"/>
      <c r="AC126" s="15"/>
      <c r="AD126" s="118"/>
      <c r="AE126" s="118"/>
      <c r="AF126" s="118"/>
      <c r="AG126" s="118"/>
      <c r="AH126" s="122"/>
      <c r="AI126" s="15"/>
      <c r="AJ126" s="15"/>
      <c r="AK126" s="15"/>
      <c r="AL126" s="15"/>
      <c r="AM126" s="118"/>
      <c r="AN126" s="118"/>
      <c r="AO126" s="118"/>
      <c r="AP126" s="118"/>
      <c r="AQ126" s="15"/>
      <c r="AR126" s="15"/>
      <c r="AS126" s="15"/>
      <c r="AT126" s="15"/>
      <c r="AU126" s="15"/>
      <c r="AV126" s="118"/>
      <c r="AW126" s="118"/>
      <c r="AX126" s="118"/>
      <c r="AY126" s="15"/>
    </row>
    <row r="127" spans="1:51">
      <c r="A127" s="15"/>
      <c r="B127" s="15"/>
      <c r="C127" s="15"/>
      <c r="D127" s="15"/>
      <c r="E127" s="15"/>
      <c r="F127" s="15"/>
      <c r="G127" s="15"/>
      <c r="H127" s="15"/>
      <c r="I127" s="118"/>
      <c r="J127" s="15"/>
      <c r="K127" s="15"/>
      <c r="L127" s="15"/>
      <c r="M127" s="118"/>
      <c r="N127" s="15"/>
      <c r="O127" s="15"/>
      <c r="P127" s="15"/>
      <c r="Q127" s="118"/>
      <c r="R127" s="15"/>
      <c r="S127" s="122"/>
      <c r="T127" s="15"/>
      <c r="U127" s="15"/>
      <c r="V127" s="15"/>
      <c r="W127" s="118"/>
      <c r="X127" s="118"/>
      <c r="Y127" s="118"/>
      <c r="Z127" s="118"/>
      <c r="AA127" s="15"/>
      <c r="AB127" s="15"/>
      <c r="AC127" s="15"/>
      <c r="AD127" s="118"/>
      <c r="AE127" s="118"/>
      <c r="AF127" s="118"/>
      <c r="AG127" s="118"/>
      <c r="AH127" s="122"/>
      <c r="AI127" s="15"/>
      <c r="AJ127" s="15"/>
      <c r="AK127" s="15"/>
      <c r="AL127" s="15"/>
      <c r="AM127" s="118"/>
      <c r="AN127" s="118"/>
      <c r="AO127" s="118"/>
      <c r="AP127" s="118"/>
      <c r="AQ127" s="15"/>
      <c r="AR127" s="15"/>
      <c r="AS127" s="15"/>
      <c r="AT127" s="15"/>
      <c r="AU127" s="15"/>
      <c r="AV127" s="118"/>
      <c r="AW127" s="118"/>
      <c r="AX127" s="118"/>
      <c r="AY127" s="15"/>
    </row>
    <row r="128" spans="1:51">
      <c r="A128" s="15"/>
      <c r="B128" s="15"/>
      <c r="C128" s="15"/>
      <c r="D128" s="15"/>
      <c r="E128" s="15"/>
      <c r="F128" s="15"/>
      <c r="G128" s="15"/>
      <c r="H128" s="15"/>
      <c r="I128" s="118"/>
      <c r="J128" s="15"/>
      <c r="K128" s="15"/>
      <c r="L128" s="15"/>
      <c r="M128" s="118"/>
      <c r="N128" s="15"/>
      <c r="O128" s="15"/>
      <c r="P128" s="15"/>
      <c r="Q128" s="118"/>
      <c r="R128" s="15"/>
      <c r="S128" s="122"/>
      <c r="T128" s="15"/>
      <c r="U128" s="15"/>
      <c r="V128" s="15"/>
      <c r="W128" s="118"/>
      <c r="X128" s="118"/>
      <c r="Y128" s="118"/>
      <c r="Z128" s="118"/>
      <c r="AA128" s="15"/>
      <c r="AB128" s="15"/>
      <c r="AC128" s="15"/>
      <c r="AD128" s="118"/>
      <c r="AE128" s="118"/>
      <c r="AF128" s="118"/>
      <c r="AG128" s="118"/>
      <c r="AH128" s="122"/>
      <c r="AI128" s="15"/>
      <c r="AJ128" s="15"/>
      <c r="AK128" s="15"/>
      <c r="AL128" s="15"/>
      <c r="AM128" s="118"/>
      <c r="AN128" s="118"/>
      <c r="AO128" s="118"/>
      <c r="AP128" s="118"/>
      <c r="AQ128" s="15"/>
      <c r="AR128" s="15"/>
      <c r="AS128" s="15"/>
      <c r="AT128" s="15"/>
      <c r="AU128" s="15"/>
      <c r="AV128" s="118"/>
      <c r="AW128" s="118"/>
      <c r="AX128" s="118"/>
      <c r="AY128" s="15"/>
    </row>
    <row r="129" spans="1:51">
      <c r="A129" s="15"/>
      <c r="B129" s="15"/>
      <c r="C129" s="15"/>
      <c r="D129" s="15"/>
      <c r="E129" s="15"/>
      <c r="F129" s="15"/>
      <c r="G129" s="15"/>
      <c r="H129" s="15"/>
      <c r="I129" s="118"/>
      <c r="J129" s="15"/>
      <c r="K129" s="15"/>
      <c r="L129" s="15"/>
      <c r="M129" s="118"/>
      <c r="N129" s="15"/>
      <c r="O129" s="15"/>
      <c r="P129" s="15"/>
      <c r="Q129" s="118"/>
      <c r="R129" s="15"/>
      <c r="S129" s="122"/>
      <c r="T129" s="15"/>
      <c r="U129" s="15"/>
      <c r="V129" s="15"/>
      <c r="W129" s="118"/>
      <c r="X129" s="118"/>
      <c r="Y129" s="118"/>
      <c r="Z129" s="118"/>
      <c r="AA129" s="15"/>
      <c r="AB129" s="15"/>
      <c r="AC129" s="15"/>
      <c r="AD129" s="118"/>
      <c r="AE129" s="118"/>
      <c r="AF129" s="118"/>
      <c r="AG129" s="118"/>
      <c r="AH129" s="122"/>
      <c r="AI129" s="15"/>
      <c r="AJ129" s="15"/>
      <c r="AK129" s="15"/>
      <c r="AL129" s="15"/>
      <c r="AM129" s="118"/>
      <c r="AN129" s="118"/>
      <c r="AO129" s="118"/>
      <c r="AP129" s="118"/>
      <c r="AQ129" s="15"/>
      <c r="AR129" s="15"/>
      <c r="AS129" s="15"/>
      <c r="AT129" s="15"/>
      <c r="AU129" s="15"/>
      <c r="AV129" s="118"/>
      <c r="AW129" s="118"/>
      <c r="AX129" s="118"/>
      <c r="AY129" s="15"/>
    </row>
    <row r="130" spans="1:51">
      <c r="A130" s="15"/>
      <c r="B130" s="15"/>
      <c r="C130" s="15"/>
      <c r="D130" s="15"/>
      <c r="E130" s="15"/>
      <c r="F130" s="15"/>
      <c r="G130" s="15"/>
      <c r="H130" s="15"/>
      <c r="I130" s="118"/>
      <c r="J130" s="15"/>
      <c r="K130" s="15"/>
      <c r="L130" s="15"/>
      <c r="M130" s="118"/>
      <c r="N130" s="15"/>
      <c r="O130" s="15"/>
      <c r="P130" s="15"/>
      <c r="Q130" s="118"/>
      <c r="R130" s="15"/>
      <c r="S130" s="122"/>
      <c r="T130" s="15"/>
      <c r="U130" s="15"/>
      <c r="V130" s="15"/>
      <c r="W130" s="118"/>
      <c r="X130" s="118"/>
      <c r="Y130" s="118"/>
      <c r="Z130" s="118"/>
      <c r="AA130" s="15"/>
      <c r="AB130" s="15"/>
      <c r="AC130" s="15"/>
      <c r="AD130" s="118"/>
      <c r="AE130" s="118"/>
      <c r="AF130" s="118"/>
      <c r="AG130" s="118"/>
      <c r="AH130" s="122"/>
      <c r="AI130" s="15"/>
      <c r="AJ130" s="15"/>
      <c r="AK130" s="15"/>
      <c r="AL130" s="15"/>
      <c r="AM130" s="118"/>
      <c r="AN130" s="118"/>
      <c r="AO130" s="118"/>
      <c r="AP130" s="118"/>
      <c r="AQ130" s="15"/>
      <c r="AR130" s="15"/>
      <c r="AS130" s="15"/>
      <c r="AT130" s="15"/>
      <c r="AU130" s="15"/>
      <c r="AV130" s="118"/>
      <c r="AW130" s="118"/>
      <c r="AX130" s="118"/>
      <c r="AY130" s="15"/>
    </row>
    <row r="131" spans="1:51">
      <c r="A131" s="15"/>
      <c r="B131" s="15"/>
      <c r="C131" s="15"/>
      <c r="D131" s="15"/>
      <c r="E131" s="15"/>
      <c r="F131" s="15"/>
      <c r="G131" s="15"/>
      <c r="H131" s="15"/>
      <c r="I131" s="118"/>
      <c r="J131" s="15"/>
      <c r="K131" s="15"/>
      <c r="L131" s="15"/>
      <c r="M131" s="118"/>
      <c r="N131" s="15"/>
      <c r="O131" s="15"/>
      <c r="P131" s="15"/>
      <c r="Q131" s="118"/>
      <c r="R131" s="15"/>
      <c r="S131" s="122"/>
      <c r="T131" s="15"/>
      <c r="U131" s="15"/>
      <c r="V131" s="15"/>
      <c r="W131" s="118"/>
      <c r="X131" s="118"/>
      <c r="Y131" s="118"/>
      <c r="Z131" s="118"/>
      <c r="AA131" s="15"/>
      <c r="AB131" s="15"/>
      <c r="AC131" s="15"/>
      <c r="AD131" s="118"/>
      <c r="AE131" s="118"/>
      <c r="AF131" s="118"/>
      <c r="AG131" s="118"/>
      <c r="AH131" s="122"/>
      <c r="AI131" s="15"/>
      <c r="AJ131" s="15"/>
      <c r="AK131" s="15"/>
      <c r="AL131" s="15"/>
      <c r="AM131" s="118"/>
      <c r="AN131" s="118"/>
      <c r="AO131" s="118"/>
      <c r="AP131" s="118"/>
      <c r="AQ131" s="15"/>
      <c r="AR131" s="15"/>
      <c r="AS131" s="15"/>
      <c r="AT131" s="15"/>
      <c r="AU131" s="15"/>
      <c r="AV131" s="118"/>
      <c r="AW131" s="118"/>
      <c r="AX131" s="118"/>
      <c r="AY131" s="15"/>
    </row>
    <row r="132" spans="1:51">
      <c r="A132" s="15"/>
      <c r="B132" s="15"/>
      <c r="C132" s="15"/>
      <c r="D132" s="15"/>
      <c r="E132" s="15"/>
      <c r="F132" s="15"/>
      <c r="G132" s="15"/>
      <c r="H132" s="15"/>
      <c r="I132" s="118"/>
      <c r="J132" s="15"/>
      <c r="K132" s="15"/>
      <c r="L132" s="15"/>
      <c r="M132" s="118"/>
      <c r="N132" s="15"/>
      <c r="O132" s="15"/>
      <c r="P132" s="15"/>
      <c r="Q132" s="118"/>
      <c r="R132" s="15"/>
      <c r="S132" s="122"/>
      <c r="T132" s="15"/>
      <c r="U132" s="15"/>
      <c r="V132" s="15"/>
      <c r="W132" s="118"/>
      <c r="X132" s="118"/>
      <c r="Y132" s="118"/>
      <c r="Z132" s="118"/>
      <c r="AA132" s="15"/>
      <c r="AB132" s="15"/>
      <c r="AC132" s="15"/>
      <c r="AD132" s="118"/>
      <c r="AE132" s="118"/>
      <c r="AF132" s="118"/>
      <c r="AG132" s="118"/>
      <c r="AH132" s="122"/>
      <c r="AI132" s="15"/>
      <c r="AJ132" s="15"/>
      <c r="AK132" s="15"/>
      <c r="AL132" s="15"/>
      <c r="AM132" s="118"/>
      <c r="AN132" s="118"/>
      <c r="AO132" s="118"/>
      <c r="AP132" s="118"/>
      <c r="AQ132" s="15"/>
      <c r="AR132" s="15"/>
      <c r="AS132" s="15"/>
      <c r="AT132" s="15"/>
      <c r="AU132" s="15"/>
      <c r="AV132" s="118"/>
      <c r="AW132" s="118"/>
      <c r="AX132" s="118"/>
      <c r="AY132" s="15"/>
    </row>
    <row r="133" spans="1:51">
      <c r="A133" s="15"/>
      <c r="B133" s="15"/>
      <c r="C133" s="15"/>
      <c r="D133" s="15"/>
      <c r="E133" s="15"/>
      <c r="F133" s="15"/>
      <c r="G133" s="15"/>
      <c r="H133" s="15"/>
      <c r="I133" s="118"/>
      <c r="J133" s="15"/>
      <c r="K133" s="15"/>
      <c r="L133" s="15"/>
      <c r="M133" s="118"/>
      <c r="N133" s="15"/>
      <c r="O133" s="15"/>
      <c r="P133" s="15"/>
      <c r="Q133" s="118"/>
      <c r="R133" s="15"/>
      <c r="S133" s="122"/>
      <c r="T133" s="15"/>
      <c r="U133" s="15"/>
      <c r="V133" s="15"/>
      <c r="W133" s="118"/>
      <c r="X133" s="118"/>
      <c r="Y133" s="118"/>
      <c r="Z133" s="118"/>
      <c r="AA133" s="15"/>
      <c r="AB133" s="15"/>
      <c r="AC133" s="15"/>
      <c r="AD133" s="118"/>
      <c r="AE133" s="118"/>
      <c r="AF133" s="118"/>
      <c r="AG133" s="118"/>
      <c r="AH133" s="122"/>
      <c r="AI133" s="15"/>
      <c r="AJ133" s="15"/>
      <c r="AK133" s="15"/>
      <c r="AL133" s="15"/>
      <c r="AM133" s="118"/>
      <c r="AN133" s="118"/>
      <c r="AO133" s="118"/>
      <c r="AP133" s="118"/>
      <c r="AQ133" s="15"/>
      <c r="AR133" s="15"/>
      <c r="AS133" s="15"/>
      <c r="AT133" s="15"/>
      <c r="AU133" s="15"/>
      <c r="AV133" s="118"/>
      <c r="AW133" s="118"/>
      <c r="AX133" s="118"/>
      <c r="AY133" s="15"/>
    </row>
    <row r="134" spans="1:51">
      <c r="A134" s="15"/>
      <c r="B134" s="15"/>
      <c r="C134" s="15"/>
      <c r="D134" s="15"/>
      <c r="E134" s="15"/>
      <c r="F134" s="15"/>
      <c r="G134" s="15"/>
      <c r="H134" s="15"/>
      <c r="I134" s="118"/>
      <c r="J134" s="15"/>
      <c r="K134" s="15"/>
      <c r="L134" s="15"/>
      <c r="M134" s="118"/>
      <c r="N134" s="15"/>
      <c r="O134" s="15"/>
      <c r="P134" s="15"/>
      <c r="Q134" s="118"/>
      <c r="R134" s="15"/>
      <c r="S134" s="122"/>
      <c r="T134" s="15"/>
      <c r="U134" s="15"/>
      <c r="V134" s="15"/>
      <c r="W134" s="118"/>
      <c r="X134" s="118"/>
      <c r="Y134" s="118"/>
      <c r="Z134" s="118"/>
      <c r="AA134" s="15"/>
      <c r="AB134" s="15"/>
      <c r="AC134" s="15"/>
      <c r="AD134" s="118"/>
      <c r="AE134" s="118"/>
      <c r="AF134" s="118"/>
      <c r="AG134" s="118"/>
      <c r="AH134" s="122"/>
      <c r="AI134" s="15"/>
      <c r="AJ134" s="15"/>
      <c r="AK134" s="15"/>
      <c r="AL134" s="15"/>
      <c r="AM134" s="118"/>
      <c r="AN134" s="118"/>
      <c r="AO134" s="118"/>
      <c r="AP134" s="118"/>
      <c r="AQ134" s="15"/>
      <c r="AR134" s="15"/>
      <c r="AS134" s="15"/>
      <c r="AT134" s="15"/>
      <c r="AU134" s="15"/>
      <c r="AV134" s="118"/>
      <c r="AW134" s="118"/>
      <c r="AX134" s="118"/>
      <c r="AY134" s="15"/>
    </row>
    <row r="135" spans="1:51">
      <c r="A135" s="15"/>
      <c r="B135" s="15"/>
      <c r="C135" s="15"/>
      <c r="D135" s="15"/>
      <c r="E135" s="15"/>
      <c r="F135" s="15"/>
      <c r="G135" s="15"/>
      <c r="H135" s="15"/>
      <c r="I135" s="118"/>
      <c r="J135" s="15"/>
      <c r="K135" s="15"/>
      <c r="L135" s="15"/>
      <c r="M135" s="118"/>
      <c r="N135" s="15"/>
      <c r="O135" s="15"/>
      <c r="P135" s="15"/>
      <c r="Q135" s="118"/>
      <c r="R135" s="15"/>
      <c r="S135" s="122"/>
      <c r="T135" s="15"/>
      <c r="U135" s="15"/>
      <c r="V135" s="15"/>
      <c r="W135" s="118"/>
      <c r="X135" s="118"/>
      <c r="Y135" s="118"/>
      <c r="Z135" s="118"/>
      <c r="AA135" s="15"/>
      <c r="AB135" s="15"/>
      <c r="AC135" s="15"/>
      <c r="AD135" s="118"/>
      <c r="AE135" s="118"/>
      <c r="AF135" s="118"/>
      <c r="AG135" s="118"/>
      <c r="AH135" s="122"/>
      <c r="AI135" s="15"/>
      <c r="AJ135" s="15"/>
      <c r="AK135" s="15"/>
      <c r="AL135" s="15"/>
      <c r="AM135" s="118"/>
      <c r="AN135" s="118"/>
      <c r="AO135" s="118"/>
      <c r="AP135" s="118"/>
      <c r="AQ135" s="15"/>
      <c r="AR135" s="15"/>
      <c r="AS135" s="15"/>
      <c r="AT135" s="15"/>
      <c r="AU135" s="15"/>
      <c r="AV135" s="118"/>
      <c r="AW135" s="118"/>
      <c r="AX135" s="118"/>
      <c r="AY135" s="15"/>
    </row>
    <row r="136" spans="1:51">
      <c r="A136" s="15"/>
      <c r="B136" s="15"/>
      <c r="C136" s="15"/>
      <c r="D136" s="15"/>
      <c r="E136" s="15"/>
      <c r="F136" s="15"/>
      <c r="G136" s="15"/>
      <c r="H136" s="15"/>
      <c r="I136" s="118"/>
      <c r="J136" s="15"/>
      <c r="K136" s="15"/>
      <c r="L136" s="15"/>
      <c r="M136" s="118"/>
      <c r="N136" s="15"/>
      <c r="O136" s="15"/>
      <c r="P136" s="15"/>
      <c r="Q136" s="118"/>
      <c r="R136" s="15"/>
      <c r="S136" s="122"/>
      <c r="T136" s="15"/>
      <c r="U136" s="15"/>
      <c r="V136" s="15"/>
      <c r="W136" s="118"/>
      <c r="X136" s="118"/>
      <c r="Y136" s="118"/>
      <c r="Z136" s="118"/>
      <c r="AA136" s="15"/>
      <c r="AB136" s="15"/>
      <c r="AC136" s="15"/>
      <c r="AD136" s="118"/>
      <c r="AE136" s="118"/>
      <c r="AF136" s="118"/>
      <c r="AG136" s="118"/>
      <c r="AH136" s="122"/>
      <c r="AI136" s="15"/>
      <c r="AJ136" s="15"/>
      <c r="AK136" s="15"/>
      <c r="AL136" s="15"/>
      <c r="AM136" s="118"/>
      <c r="AN136" s="118"/>
      <c r="AO136" s="118"/>
      <c r="AP136" s="118"/>
      <c r="AQ136" s="15"/>
      <c r="AR136" s="15"/>
      <c r="AS136" s="15"/>
      <c r="AT136" s="15"/>
      <c r="AU136" s="15"/>
      <c r="AV136" s="118"/>
      <c r="AW136" s="118"/>
      <c r="AX136" s="118"/>
      <c r="AY136" s="15"/>
    </row>
    <row r="137" spans="1:51">
      <c r="A137" s="15"/>
      <c r="B137" s="15"/>
      <c r="C137" s="15"/>
      <c r="D137" s="15"/>
      <c r="E137" s="15"/>
      <c r="F137" s="15"/>
      <c r="G137" s="15"/>
      <c r="H137" s="15"/>
      <c r="I137" s="118"/>
      <c r="J137" s="15"/>
      <c r="K137" s="15"/>
      <c r="L137" s="15"/>
      <c r="M137" s="118"/>
      <c r="N137" s="15"/>
      <c r="O137" s="15"/>
      <c r="P137" s="15"/>
      <c r="Q137" s="118"/>
      <c r="R137" s="15"/>
      <c r="S137" s="122"/>
      <c r="T137" s="15"/>
      <c r="U137" s="15"/>
      <c r="V137" s="15"/>
      <c r="W137" s="118"/>
      <c r="X137" s="118"/>
      <c r="Y137" s="118"/>
      <c r="Z137" s="118"/>
      <c r="AA137" s="15"/>
      <c r="AB137" s="15"/>
      <c r="AC137" s="15"/>
      <c r="AD137" s="118"/>
      <c r="AE137" s="118"/>
      <c r="AF137" s="118"/>
      <c r="AG137" s="118"/>
      <c r="AH137" s="122"/>
      <c r="AI137" s="15"/>
      <c r="AJ137" s="15"/>
      <c r="AK137" s="15"/>
      <c r="AL137" s="15"/>
      <c r="AM137" s="118"/>
      <c r="AN137" s="118"/>
      <c r="AO137" s="118"/>
      <c r="AP137" s="118"/>
      <c r="AQ137" s="15"/>
      <c r="AR137" s="15"/>
      <c r="AS137" s="15"/>
      <c r="AT137" s="15"/>
      <c r="AU137" s="15"/>
      <c r="AV137" s="118"/>
      <c r="AW137" s="118"/>
      <c r="AX137" s="118"/>
      <c r="AY137" s="15"/>
    </row>
    <row r="138" spans="1:51">
      <c r="A138" s="15"/>
      <c r="B138" s="15"/>
      <c r="C138" s="15"/>
      <c r="D138" s="15"/>
      <c r="E138" s="15"/>
      <c r="F138" s="15"/>
      <c r="G138" s="15"/>
      <c r="H138" s="15"/>
      <c r="I138" s="118"/>
      <c r="J138" s="15"/>
      <c r="K138" s="15"/>
      <c r="L138" s="15"/>
      <c r="M138" s="118"/>
      <c r="N138" s="15"/>
      <c r="O138" s="15"/>
      <c r="P138" s="15"/>
      <c r="Q138" s="118"/>
      <c r="R138" s="15"/>
      <c r="S138" s="122"/>
      <c r="T138" s="15"/>
      <c r="U138" s="15"/>
      <c r="V138" s="15"/>
      <c r="W138" s="118"/>
      <c r="X138" s="118"/>
      <c r="Y138" s="118"/>
      <c r="Z138" s="118"/>
      <c r="AA138" s="15"/>
      <c r="AB138" s="15"/>
      <c r="AC138" s="15"/>
      <c r="AD138" s="118"/>
      <c r="AE138" s="118"/>
      <c r="AF138" s="118"/>
      <c r="AG138" s="118"/>
      <c r="AH138" s="122"/>
      <c r="AI138" s="15"/>
      <c r="AJ138" s="15"/>
      <c r="AK138" s="15"/>
      <c r="AL138" s="15"/>
      <c r="AM138" s="118"/>
      <c r="AN138" s="118"/>
      <c r="AO138" s="118"/>
      <c r="AP138" s="118"/>
      <c r="AQ138" s="15"/>
      <c r="AR138" s="15"/>
      <c r="AS138" s="15"/>
      <c r="AT138" s="15"/>
      <c r="AU138" s="15"/>
      <c r="AV138" s="118"/>
      <c r="AW138" s="118"/>
      <c r="AX138" s="118"/>
      <c r="AY138" s="15"/>
    </row>
    <row r="139" spans="1:51">
      <c r="A139" s="15"/>
      <c r="B139" s="15"/>
      <c r="C139" s="15"/>
      <c r="D139" s="15"/>
      <c r="E139" s="15"/>
      <c r="F139" s="15"/>
      <c r="G139" s="15"/>
      <c r="H139" s="15"/>
      <c r="I139" s="118"/>
      <c r="J139" s="15"/>
      <c r="K139" s="15"/>
      <c r="L139" s="15"/>
      <c r="M139" s="118"/>
      <c r="N139" s="15"/>
      <c r="O139" s="15"/>
      <c r="P139" s="15"/>
      <c r="Q139" s="118"/>
      <c r="R139" s="15"/>
      <c r="S139" s="122"/>
      <c r="T139" s="15"/>
      <c r="U139" s="15"/>
      <c r="V139" s="15"/>
      <c r="W139" s="118"/>
      <c r="X139" s="118"/>
      <c r="Y139" s="118"/>
      <c r="Z139" s="118"/>
      <c r="AA139" s="15"/>
      <c r="AB139" s="15"/>
      <c r="AC139" s="15"/>
      <c r="AD139" s="118"/>
      <c r="AE139" s="118"/>
      <c r="AF139" s="118"/>
      <c r="AG139" s="118"/>
      <c r="AH139" s="122"/>
      <c r="AI139" s="15"/>
      <c r="AJ139" s="15"/>
      <c r="AK139" s="15"/>
      <c r="AL139" s="15"/>
      <c r="AM139" s="118"/>
      <c r="AN139" s="118"/>
      <c r="AO139" s="118"/>
      <c r="AP139" s="118"/>
      <c r="AQ139" s="15"/>
      <c r="AR139" s="15"/>
      <c r="AS139" s="15"/>
      <c r="AT139" s="15"/>
      <c r="AU139" s="15"/>
      <c r="AV139" s="118"/>
      <c r="AW139" s="118"/>
      <c r="AX139" s="118"/>
      <c r="AY139" s="15"/>
    </row>
    <row r="140" spans="1:51">
      <c r="A140" s="15"/>
      <c r="B140" s="15"/>
      <c r="C140" s="15"/>
      <c r="D140" s="15"/>
      <c r="E140" s="15"/>
      <c r="F140" s="15"/>
      <c r="G140" s="15"/>
      <c r="H140" s="15"/>
      <c r="I140" s="118"/>
      <c r="J140" s="15"/>
      <c r="K140" s="15"/>
      <c r="L140" s="15"/>
      <c r="M140" s="118"/>
      <c r="N140" s="15"/>
      <c r="O140" s="15"/>
      <c r="P140" s="15"/>
      <c r="Q140" s="118"/>
      <c r="R140" s="15"/>
      <c r="S140" s="122"/>
      <c r="T140" s="15"/>
      <c r="U140" s="15"/>
      <c r="V140" s="15"/>
      <c r="W140" s="118"/>
      <c r="X140" s="118"/>
      <c r="Y140" s="118"/>
      <c r="Z140" s="118"/>
      <c r="AA140" s="15"/>
      <c r="AB140" s="15"/>
      <c r="AC140" s="15"/>
      <c r="AD140" s="118"/>
      <c r="AE140" s="118"/>
      <c r="AF140" s="118"/>
      <c r="AG140" s="118"/>
      <c r="AH140" s="122"/>
      <c r="AI140" s="15"/>
      <c r="AJ140" s="15"/>
      <c r="AK140" s="15"/>
      <c r="AL140" s="15"/>
      <c r="AM140" s="118"/>
      <c r="AN140" s="118"/>
      <c r="AO140" s="118"/>
      <c r="AP140" s="118"/>
      <c r="AQ140" s="15"/>
      <c r="AR140" s="15"/>
      <c r="AS140" s="15"/>
      <c r="AT140" s="15"/>
      <c r="AU140" s="15"/>
      <c r="AV140" s="118"/>
      <c r="AW140" s="118"/>
      <c r="AX140" s="118"/>
      <c r="AY140" s="15"/>
    </row>
    <row r="141" spans="1:51">
      <c r="A141" s="15"/>
      <c r="B141" s="15"/>
      <c r="C141" s="15"/>
      <c r="D141" s="15"/>
      <c r="E141" s="15"/>
      <c r="F141" s="15"/>
      <c r="G141" s="15"/>
      <c r="H141" s="15"/>
      <c r="I141" s="118"/>
      <c r="J141" s="15"/>
      <c r="K141" s="15"/>
      <c r="L141" s="15"/>
      <c r="M141" s="118"/>
      <c r="N141" s="15"/>
      <c r="O141" s="15"/>
      <c r="P141" s="15"/>
      <c r="Q141" s="118"/>
      <c r="R141" s="15"/>
      <c r="S141" s="122"/>
      <c r="T141" s="15"/>
      <c r="U141" s="15"/>
      <c r="V141" s="15"/>
      <c r="W141" s="118"/>
      <c r="X141" s="118"/>
      <c r="Y141" s="118"/>
      <c r="Z141" s="118"/>
      <c r="AA141" s="15"/>
      <c r="AB141" s="15"/>
      <c r="AC141" s="15"/>
      <c r="AD141" s="118"/>
      <c r="AE141" s="118"/>
      <c r="AF141" s="118"/>
      <c r="AG141" s="118"/>
      <c r="AH141" s="122"/>
      <c r="AI141" s="15"/>
      <c r="AJ141" s="15"/>
      <c r="AK141" s="15"/>
      <c r="AL141" s="15"/>
      <c r="AM141" s="118"/>
      <c r="AN141" s="118"/>
      <c r="AO141" s="118"/>
      <c r="AP141" s="118"/>
      <c r="AQ141" s="15"/>
      <c r="AR141" s="15"/>
      <c r="AS141" s="15"/>
      <c r="AT141" s="15"/>
      <c r="AU141" s="15"/>
      <c r="AV141" s="118"/>
      <c r="AW141" s="118"/>
      <c r="AX141" s="118"/>
      <c r="AY141" s="15"/>
    </row>
    <row r="142" spans="1:51">
      <c r="A142" s="15"/>
      <c r="B142" s="15"/>
      <c r="C142" s="15"/>
      <c r="D142" s="15"/>
      <c r="E142" s="15"/>
      <c r="F142" s="15"/>
      <c r="G142" s="15"/>
      <c r="H142" s="15"/>
      <c r="I142" s="118"/>
      <c r="J142" s="15"/>
      <c r="K142" s="15"/>
      <c r="L142" s="15"/>
      <c r="M142" s="118"/>
      <c r="N142" s="15"/>
      <c r="O142" s="15"/>
      <c r="P142" s="15"/>
      <c r="Q142" s="118"/>
      <c r="R142" s="15"/>
      <c r="S142" s="122"/>
      <c r="T142" s="15"/>
      <c r="U142" s="15"/>
      <c r="V142" s="15"/>
      <c r="W142" s="118"/>
      <c r="X142" s="118"/>
      <c r="Y142" s="118"/>
      <c r="Z142" s="118"/>
      <c r="AA142" s="15"/>
      <c r="AB142" s="15"/>
      <c r="AC142" s="15"/>
      <c r="AD142" s="118"/>
      <c r="AE142" s="118"/>
      <c r="AF142" s="118"/>
      <c r="AG142" s="118"/>
      <c r="AH142" s="122"/>
      <c r="AI142" s="15"/>
      <c r="AJ142" s="15"/>
      <c r="AK142" s="15"/>
      <c r="AL142" s="15"/>
      <c r="AM142" s="118"/>
      <c r="AN142" s="118"/>
      <c r="AO142" s="118"/>
      <c r="AP142" s="118"/>
      <c r="AQ142" s="15"/>
      <c r="AR142" s="15"/>
      <c r="AS142" s="15"/>
      <c r="AT142" s="15"/>
      <c r="AU142" s="15"/>
      <c r="AV142" s="118"/>
      <c r="AW142" s="118"/>
      <c r="AX142" s="118"/>
      <c r="AY142" s="15"/>
    </row>
    <row r="143" spans="1:51">
      <c r="A143" s="15"/>
      <c r="B143" s="15"/>
      <c r="C143" s="15"/>
      <c r="D143" s="15"/>
      <c r="E143" s="15"/>
      <c r="F143" s="15"/>
      <c r="G143" s="15"/>
      <c r="H143" s="15"/>
      <c r="I143" s="118"/>
      <c r="J143" s="15"/>
      <c r="K143" s="15"/>
      <c r="L143" s="15"/>
      <c r="M143" s="118"/>
      <c r="N143" s="15"/>
      <c r="O143" s="15"/>
      <c r="P143" s="15"/>
      <c r="Q143" s="118"/>
      <c r="R143" s="15"/>
      <c r="S143" s="122"/>
      <c r="T143" s="15"/>
      <c r="U143" s="15"/>
      <c r="V143" s="15"/>
      <c r="W143" s="118"/>
      <c r="X143" s="118"/>
      <c r="Y143" s="118"/>
      <c r="Z143" s="118"/>
      <c r="AA143" s="15"/>
      <c r="AB143" s="15"/>
      <c r="AC143" s="15"/>
      <c r="AD143" s="118"/>
      <c r="AE143" s="118"/>
      <c r="AF143" s="118"/>
      <c r="AG143" s="118"/>
      <c r="AH143" s="122"/>
      <c r="AI143" s="15"/>
      <c r="AJ143" s="15"/>
      <c r="AK143" s="15"/>
      <c r="AL143" s="15"/>
      <c r="AM143" s="118"/>
      <c r="AN143" s="118"/>
      <c r="AO143" s="118"/>
      <c r="AP143" s="118"/>
      <c r="AQ143" s="15"/>
      <c r="AR143" s="15"/>
      <c r="AS143" s="15"/>
      <c r="AT143" s="15"/>
      <c r="AU143" s="15"/>
      <c r="AV143" s="118"/>
      <c r="AW143" s="118"/>
      <c r="AX143" s="118"/>
      <c r="AY143" s="15"/>
    </row>
    <row r="144" spans="1:51">
      <c r="A144" s="15"/>
      <c r="B144" s="15"/>
      <c r="C144" s="15"/>
      <c r="D144" s="15"/>
      <c r="E144" s="15"/>
      <c r="F144" s="15"/>
      <c r="G144" s="15"/>
      <c r="H144" s="15"/>
      <c r="I144" s="118"/>
      <c r="J144" s="15"/>
      <c r="K144" s="15"/>
      <c r="L144" s="15"/>
      <c r="M144" s="118"/>
      <c r="N144" s="15"/>
      <c r="O144" s="15"/>
      <c r="P144" s="15"/>
      <c r="Q144" s="118"/>
      <c r="R144" s="15"/>
      <c r="S144" s="122"/>
      <c r="T144" s="15"/>
      <c r="U144" s="15"/>
      <c r="V144" s="15"/>
      <c r="W144" s="118"/>
      <c r="X144" s="118"/>
      <c r="Y144" s="118"/>
      <c r="Z144" s="118"/>
      <c r="AA144" s="15"/>
      <c r="AB144" s="15"/>
      <c r="AC144" s="15"/>
      <c r="AD144" s="118"/>
      <c r="AE144" s="118"/>
      <c r="AF144" s="118"/>
      <c r="AG144" s="118"/>
      <c r="AH144" s="122"/>
      <c r="AI144" s="15"/>
      <c r="AJ144" s="15"/>
      <c r="AK144" s="15"/>
      <c r="AL144" s="15"/>
      <c r="AM144" s="118"/>
      <c r="AN144" s="118"/>
      <c r="AO144" s="118"/>
      <c r="AP144" s="118"/>
      <c r="AQ144" s="15"/>
      <c r="AR144" s="15"/>
      <c r="AS144" s="15"/>
      <c r="AT144" s="15"/>
      <c r="AU144" s="15"/>
      <c r="AV144" s="118"/>
      <c r="AW144" s="118"/>
      <c r="AX144" s="118"/>
      <c r="AY144" s="15"/>
    </row>
    <row r="145" spans="1:51">
      <c r="A145" s="15"/>
      <c r="B145" s="15"/>
      <c r="C145" s="15"/>
      <c r="D145" s="15"/>
      <c r="E145" s="15"/>
      <c r="F145" s="15"/>
      <c r="G145" s="15"/>
      <c r="H145" s="15"/>
      <c r="I145" s="118"/>
      <c r="J145" s="15"/>
      <c r="K145" s="15"/>
      <c r="L145" s="15"/>
      <c r="M145" s="118"/>
      <c r="N145" s="15"/>
      <c r="O145" s="15"/>
      <c r="P145" s="15"/>
      <c r="Q145" s="118"/>
      <c r="R145" s="15"/>
      <c r="S145" s="122"/>
      <c r="T145" s="15"/>
      <c r="U145" s="15"/>
      <c r="V145" s="15"/>
      <c r="W145" s="118"/>
      <c r="X145" s="118"/>
      <c r="Y145" s="118"/>
      <c r="Z145" s="118"/>
      <c r="AA145" s="15"/>
      <c r="AB145" s="15"/>
      <c r="AC145" s="15"/>
      <c r="AD145" s="118"/>
      <c r="AE145" s="118"/>
      <c r="AF145" s="118"/>
      <c r="AG145" s="118"/>
      <c r="AH145" s="122"/>
      <c r="AI145" s="15"/>
      <c r="AJ145" s="15"/>
      <c r="AK145" s="15"/>
      <c r="AL145" s="15"/>
      <c r="AM145" s="118"/>
      <c r="AN145" s="118"/>
      <c r="AO145" s="118"/>
      <c r="AP145" s="118"/>
      <c r="AQ145" s="15"/>
      <c r="AR145" s="15"/>
      <c r="AS145" s="15"/>
      <c r="AT145" s="15"/>
      <c r="AU145" s="15"/>
      <c r="AV145" s="118"/>
      <c r="AW145" s="118"/>
      <c r="AX145" s="118"/>
      <c r="AY145" s="15"/>
    </row>
    <row r="146" spans="1:51">
      <c r="A146" s="15"/>
      <c r="B146" s="15"/>
      <c r="C146" s="15"/>
      <c r="D146" s="15"/>
      <c r="E146" s="15"/>
      <c r="F146" s="15"/>
      <c r="G146" s="15"/>
      <c r="H146" s="15"/>
      <c r="I146" s="118"/>
      <c r="J146" s="15"/>
      <c r="K146" s="15"/>
      <c r="L146" s="15"/>
      <c r="M146" s="118"/>
      <c r="N146" s="15"/>
      <c r="O146" s="15"/>
      <c r="P146" s="15"/>
      <c r="Q146" s="118"/>
      <c r="R146" s="15"/>
      <c r="S146" s="122"/>
      <c r="T146" s="15"/>
      <c r="U146" s="15"/>
      <c r="V146" s="15"/>
      <c r="W146" s="118"/>
      <c r="X146" s="118"/>
      <c r="Y146" s="118"/>
      <c r="Z146" s="118"/>
      <c r="AA146" s="15"/>
      <c r="AB146" s="15"/>
      <c r="AC146" s="15"/>
      <c r="AD146" s="118"/>
      <c r="AE146" s="118"/>
      <c r="AF146" s="118"/>
      <c r="AG146" s="118"/>
      <c r="AH146" s="122"/>
      <c r="AI146" s="15"/>
      <c r="AJ146" s="15"/>
      <c r="AK146" s="15"/>
      <c r="AL146" s="15"/>
      <c r="AM146" s="118"/>
      <c r="AN146" s="118"/>
      <c r="AO146" s="118"/>
      <c r="AP146" s="118"/>
      <c r="AQ146" s="15"/>
      <c r="AR146" s="15"/>
      <c r="AS146" s="15"/>
      <c r="AT146" s="15"/>
      <c r="AU146" s="15"/>
      <c r="AV146" s="118"/>
      <c r="AW146" s="118"/>
      <c r="AX146" s="118"/>
      <c r="AY146" s="15"/>
    </row>
    <row r="147" spans="1:51">
      <c r="A147" s="15"/>
      <c r="B147" s="15"/>
      <c r="C147" s="15"/>
      <c r="D147" s="15"/>
      <c r="E147" s="15"/>
      <c r="F147" s="15"/>
      <c r="G147" s="15"/>
      <c r="H147" s="15"/>
      <c r="I147" s="118"/>
      <c r="J147" s="15"/>
      <c r="K147" s="15"/>
      <c r="L147" s="15"/>
      <c r="M147" s="118"/>
      <c r="N147" s="15"/>
      <c r="O147" s="15"/>
      <c r="P147" s="15"/>
      <c r="Q147" s="118"/>
      <c r="R147" s="15"/>
      <c r="S147" s="122"/>
      <c r="T147" s="15"/>
      <c r="U147" s="15"/>
      <c r="V147" s="15"/>
      <c r="W147" s="118"/>
      <c r="X147" s="118"/>
      <c r="Y147" s="118"/>
      <c r="Z147" s="118"/>
      <c r="AA147" s="15"/>
      <c r="AB147" s="15"/>
      <c r="AC147" s="15"/>
      <c r="AD147" s="118"/>
      <c r="AE147" s="118"/>
      <c r="AF147" s="118"/>
      <c r="AG147" s="118"/>
      <c r="AH147" s="122"/>
      <c r="AI147" s="15"/>
      <c r="AJ147" s="15"/>
      <c r="AK147" s="15"/>
      <c r="AL147" s="15"/>
      <c r="AM147" s="118"/>
      <c r="AN147" s="118"/>
      <c r="AO147" s="118"/>
      <c r="AP147" s="118"/>
      <c r="AQ147" s="15"/>
      <c r="AR147" s="15"/>
      <c r="AS147" s="15"/>
      <c r="AT147" s="15"/>
      <c r="AU147" s="15"/>
      <c r="AV147" s="118"/>
      <c r="AW147" s="118"/>
      <c r="AX147" s="118"/>
      <c r="AY147" s="15"/>
    </row>
    <row r="148" spans="1:51">
      <c r="A148" s="15"/>
      <c r="B148" s="15"/>
      <c r="C148" s="15"/>
      <c r="D148" s="15"/>
      <c r="E148" s="15"/>
      <c r="F148" s="15"/>
      <c r="G148" s="15"/>
      <c r="H148" s="15"/>
      <c r="I148" s="118"/>
      <c r="J148" s="15"/>
      <c r="K148" s="15"/>
      <c r="L148" s="15"/>
      <c r="M148" s="118"/>
      <c r="N148" s="15"/>
      <c r="O148" s="15"/>
      <c r="P148" s="15"/>
      <c r="Q148" s="118"/>
      <c r="R148" s="15"/>
      <c r="S148" s="122"/>
      <c r="T148" s="15"/>
      <c r="U148" s="15"/>
      <c r="V148" s="15"/>
      <c r="W148" s="118"/>
      <c r="X148" s="118"/>
      <c r="Y148" s="118"/>
      <c r="Z148" s="118"/>
      <c r="AA148" s="15"/>
      <c r="AB148" s="15"/>
      <c r="AC148" s="15"/>
      <c r="AD148" s="118"/>
      <c r="AE148" s="118"/>
      <c r="AF148" s="118"/>
      <c r="AG148" s="118"/>
      <c r="AH148" s="122"/>
      <c r="AI148" s="15"/>
      <c r="AJ148" s="15"/>
      <c r="AK148" s="15"/>
      <c r="AL148" s="15"/>
      <c r="AM148" s="118"/>
      <c r="AN148" s="118"/>
      <c r="AO148" s="118"/>
      <c r="AP148" s="118"/>
      <c r="AQ148" s="15"/>
      <c r="AR148" s="15"/>
      <c r="AS148" s="15"/>
      <c r="AT148" s="15"/>
      <c r="AU148" s="15"/>
      <c r="AV148" s="118"/>
      <c r="AW148" s="118"/>
      <c r="AX148" s="118"/>
      <c r="AY148" s="15"/>
    </row>
    <row r="149" spans="1:51">
      <c r="A149" s="15"/>
      <c r="B149" s="15"/>
      <c r="C149" s="15"/>
      <c r="D149" s="15"/>
      <c r="E149" s="15"/>
      <c r="F149" s="15"/>
      <c r="G149" s="15"/>
      <c r="H149" s="15"/>
      <c r="I149" s="118"/>
      <c r="J149" s="15"/>
      <c r="K149" s="15"/>
      <c r="L149" s="15"/>
      <c r="M149" s="118"/>
      <c r="N149" s="15"/>
      <c r="O149" s="15"/>
      <c r="P149" s="15"/>
      <c r="Q149" s="118"/>
      <c r="R149" s="15"/>
      <c r="S149" s="122"/>
      <c r="T149" s="15"/>
      <c r="U149" s="15"/>
      <c r="V149" s="15"/>
      <c r="W149" s="118"/>
      <c r="X149" s="118"/>
      <c r="Y149" s="118"/>
      <c r="Z149" s="118"/>
      <c r="AA149" s="15"/>
      <c r="AB149" s="15"/>
      <c r="AC149" s="15"/>
      <c r="AD149" s="118"/>
      <c r="AE149" s="118"/>
      <c r="AF149" s="118"/>
      <c r="AG149" s="118"/>
      <c r="AH149" s="122"/>
      <c r="AI149" s="15"/>
      <c r="AJ149" s="15"/>
      <c r="AK149" s="15"/>
      <c r="AL149" s="15"/>
      <c r="AM149" s="118"/>
      <c r="AN149" s="118"/>
      <c r="AO149" s="118"/>
      <c r="AP149" s="118"/>
      <c r="AQ149" s="15"/>
      <c r="AR149" s="15"/>
      <c r="AS149" s="15"/>
      <c r="AT149" s="15"/>
      <c r="AU149" s="15"/>
      <c r="AV149" s="118"/>
      <c r="AW149" s="118"/>
      <c r="AX149" s="118"/>
      <c r="AY149" s="15"/>
    </row>
    <row r="150" spans="1:51">
      <c r="A150" s="15"/>
      <c r="B150" s="15"/>
      <c r="C150" s="15"/>
      <c r="D150" s="15"/>
      <c r="E150" s="15"/>
      <c r="F150" s="15"/>
      <c r="G150" s="15"/>
      <c r="H150" s="15"/>
      <c r="I150" s="118"/>
      <c r="J150" s="15"/>
      <c r="K150" s="15"/>
      <c r="L150" s="15"/>
      <c r="M150" s="118"/>
      <c r="N150" s="15"/>
      <c r="O150" s="15"/>
      <c r="P150" s="15"/>
      <c r="Q150" s="118"/>
      <c r="R150" s="15"/>
      <c r="S150" s="122"/>
      <c r="T150" s="15"/>
      <c r="U150" s="15"/>
      <c r="V150" s="15"/>
      <c r="W150" s="118"/>
      <c r="X150" s="118"/>
      <c r="Y150" s="118"/>
      <c r="Z150" s="118"/>
      <c r="AA150" s="15"/>
      <c r="AB150" s="15"/>
      <c r="AC150" s="15"/>
      <c r="AD150" s="118"/>
      <c r="AE150" s="118"/>
      <c r="AF150" s="118"/>
      <c r="AG150" s="118"/>
      <c r="AH150" s="122"/>
      <c r="AI150" s="15"/>
      <c r="AJ150" s="15"/>
      <c r="AK150" s="15"/>
      <c r="AL150" s="15"/>
      <c r="AM150" s="118"/>
      <c r="AN150" s="118"/>
      <c r="AO150" s="118"/>
      <c r="AP150" s="118"/>
      <c r="AQ150" s="15"/>
      <c r="AR150" s="15"/>
      <c r="AS150" s="15"/>
      <c r="AT150" s="15"/>
      <c r="AU150" s="15"/>
      <c r="AV150" s="118"/>
      <c r="AW150" s="118"/>
      <c r="AX150" s="118"/>
      <c r="AY150" s="15"/>
    </row>
    <row r="151" spans="1:51">
      <c r="A151" s="15"/>
      <c r="B151" s="15"/>
      <c r="C151" s="15"/>
      <c r="D151" s="15"/>
      <c r="E151" s="15"/>
      <c r="F151" s="15"/>
      <c r="G151" s="15"/>
      <c r="H151" s="15"/>
      <c r="I151" s="118"/>
      <c r="J151" s="15"/>
      <c r="K151" s="15"/>
      <c r="L151" s="15"/>
      <c r="M151" s="118"/>
      <c r="N151" s="15"/>
      <c r="O151" s="15"/>
      <c r="P151" s="15"/>
      <c r="Q151" s="118"/>
      <c r="R151" s="15"/>
      <c r="S151" s="122"/>
      <c r="T151" s="15"/>
      <c r="U151" s="15"/>
      <c r="V151" s="15"/>
      <c r="W151" s="118"/>
      <c r="X151" s="118"/>
      <c r="Y151" s="118"/>
      <c r="Z151" s="118"/>
      <c r="AA151" s="15"/>
      <c r="AB151" s="15"/>
      <c r="AC151" s="15"/>
      <c r="AD151" s="118"/>
      <c r="AE151" s="118"/>
      <c r="AF151" s="118"/>
      <c r="AG151" s="118"/>
      <c r="AH151" s="122"/>
      <c r="AI151" s="15"/>
      <c r="AJ151" s="15"/>
      <c r="AK151" s="15"/>
      <c r="AL151" s="15"/>
      <c r="AM151" s="118"/>
      <c r="AN151" s="118"/>
      <c r="AO151" s="118"/>
      <c r="AP151" s="118"/>
      <c r="AQ151" s="15"/>
      <c r="AR151" s="15"/>
      <c r="AS151" s="15"/>
      <c r="AT151" s="15"/>
      <c r="AU151" s="15"/>
      <c r="AV151" s="118"/>
      <c r="AW151" s="118"/>
      <c r="AX151" s="118"/>
      <c r="AY151" s="15"/>
    </row>
    <row r="152" spans="1:51">
      <c r="A152" s="15"/>
      <c r="B152" s="15"/>
      <c r="C152" s="15"/>
      <c r="D152" s="15"/>
      <c r="E152" s="15"/>
      <c r="F152" s="15"/>
      <c r="G152" s="15"/>
      <c r="H152" s="15"/>
      <c r="I152" s="118"/>
      <c r="J152" s="15"/>
      <c r="K152" s="15"/>
      <c r="L152" s="15"/>
      <c r="M152" s="118"/>
      <c r="N152" s="15"/>
      <c r="O152" s="15"/>
      <c r="P152" s="15"/>
      <c r="Q152" s="118"/>
      <c r="R152" s="15"/>
      <c r="S152" s="122"/>
      <c r="T152" s="15"/>
      <c r="U152" s="15"/>
      <c r="V152" s="15"/>
      <c r="W152" s="118"/>
      <c r="X152" s="118"/>
      <c r="Y152" s="118"/>
      <c r="Z152" s="118"/>
      <c r="AA152" s="15"/>
      <c r="AB152" s="15"/>
      <c r="AC152" s="15"/>
      <c r="AD152" s="118"/>
      <c r="AE152" s="118"/>
      <c r="AF152" s="118"/>
      <c r="AG152" s="118"/>
      <c r="AH152" s="122"/>
      <c r="AI152" s="15"/>
      <c r="AJ152" s="15"/>
      <c r="AK152" s="15"/>
      <c r="AL152" s="15"/>
      <c r="AM152" s="118"/>
      <c r="AN152" s="118"/>
      <c r="AO152" s="118"/>
      <c r="AP152" s="118"/>
      <c r="AQ152" s="15"/>
      <c r="AR152" s="15"/>
      <c r="AS152" s="15"/>
      <c r="AT152" s="15"/>
      <c r="AU152" s="15"/>
      <c r="AV152" s="118"/>
      <c r="AW152" s="118"/>
      <c r="AX152" s="118"/>
      <c r="AY152" s="15"/>
    </row>
    <row r="153" spans="1:51">
      <c r="A153" s="15"/>
      <c r="B153" s="15"/>
      <c r="C153" s="15"/>
      <c r="D153" s="15"/>
      <c r="E153" s="15"/>
      <c r="F153" s="15"/>
      <c r="G153" s="15"/>
      <c r="H153" s="15"/>
      <c r="I153" s="118"/>
      <c r="J153" s="15"/>
      <c r="K153" s="15"/>
      <c r="L153" s="15"/>
      <c r="M153" s="118"/>
      <c r="N153" s="15"/>
      <c r="O153" s="15"/>
      <c r="P153" s="15"/>
      <c r="Q153" s="118"/>
      <c r="R153" s="15"/>
      <c r="S153" s="122"/>
      <c r="T153" s="15"/>
      <c r="U153" s="15"/>
      <c r="V153" s="15"/>
      <c r="W153" s="118"/>
      <c r="X153" s="118"/>
      <c r="Y153" s="118"/>
      <c r="Z153" s="118"/>
      <c r="AA153" s="15"/>
      <c r="AB153" s="15"/>
      <c r="AC153" s="15"/>
      <c r="AD153" s="118"/>
      <c r="AE153" s="118"/>
      <c r="AF153" s="118"/>
      <c r="AG153" s="118"/>
      <c r="AH153" s="122"/>
      <c r="AI153" s="15"/>
      <c r="AJ153" s="15"/>
      <c r="AK153" s="15"/>
      <c r="AL153" s="15"/>
      <c r="AM153" s="118"/>
      <c r="AN153" s="118"/>
      <c r="AO153" s="118"/>
      <c r="AP153" s="118"/>
      <c r="AQ153" s="15"/>
      <c r="AR153" s="15"/>
      <c r="AS153" s="15"/>
      <c r="AT153" s="15"/>
      <c r="AU153" s="15"/>
      <c r="AV153" s="118"/>
      <c r="AW153" s="118"/>
      <c r="AX153" s="118"/>
      <c r="AY153" s="15"/>
    </row>
    <row r="154" spans="1:51">
      <c r="A154" s="15"/>
      <c r="B154" s="15"/>
      <c r="C154" s="15"/>
      <c r="D154" s="15"/>
      <c r="E154" s="15"/>
      <c r="F154" s="15"/>
      <c r="G154" s="15"/>
      <c r="H154" s="15"/>
      <c r="I154" s="118"/>
      <c r="J154" s="15"/>
      <c r="K154" s="15"/>
      <c r="L154" s="15"/>
      <c r="M154" s="118"/>
      <c r="N154" s="15"/>
      <c r="O154" s="15"/>
      <c r="P154" s="15"/>
      <c r="Q154" s="118"/>
      <c r="R154" s="15"/>
      <c r="S154" s="122"/>
      <c r="T154" s="15"/>
      <c r="U154" s="15"/>
      <c r="V154" s="15"/>
      <c r="W154" s="118"/>
      <c r="X154" s="118"/>
      <c r="Y154" s="118"/>
      <c r="Z154" s="118"/>
      <c r="AA154" s="15"/>
      <c r="AB154" s="15"/>
      <c r="AC154" s="15"/>
      <c r="AD154" s="118"/>
      <c r="AE154" s="118"/>
      <c r="AF154" s="118"/>
      <c r="AG154" s="118"/>
      <c r="AH154" s="122"/>
      <c r="AI154" s="15"/>
      <c r="AJ154" s="15"/>
      <c r="AK154" s="15"/>
      <c r="AL154" s="15"/>
      <c r="AM154" s="118"/>
      <c r="AN154" s="118"/>
      <c r="AO154" s="118"/>
      <c r="AP154" s="118"/>
      <c r="AQ154" s="15"/>
      <c r="AR154" s="15"/>
      <c r="AS154" s="15"/>
      <c r="AT154" s="15"/>
      <c r="AU154" s="15"/>
      <c r="AV154" s="118"/>
      <c r="AW154" s="118"/>
      <c r="AX154" s="118"/>
      <c r="AY154" s="15"/>
    </row>
    <row r="155" spans="1:51">
      <c r="A155" s="15"/>
      <c r="B155" s="15"/>
      <c r="C155" s="15"/>
      <c r="D155" s="15"/>
      <c r="E155" s="15"/>
      <c r="F155" s="15"/>
      <c r="G155" s="15"/>
      <c r="H155" s="15"/>
      <c r="I155" s="118"/>
      <c r="J155" s="15"/>
      <c r="K155" s="15"/>
      <c r="L155" s="15"/>
      <c r="M155" s="118"/>
      <c r="N155" s="15"/>
      <c r="O155" s="15"/>
      <c r="P155" s="15"/>
      <c r="Q155" s="118"/>
      <c r="R155" s="15"/>
      <c r="S155" s="122"/>
      <c r="T155" s="15"/>
      <c r="U155" s="15"/>
      <c r="V155" s="15"/>
      <c r="W155" s="118"/>
      <c r="X155" s="118"/>
      <c r="Y155" s="118"/>
      <c r="Z155" s="118"/>
      <c r="AA155" s="15"/>
      <c r="AB155" s="15"/>
      <c r="AC155" s="15"/>
      <c r="AD155" s="118"/>
      <c r="AE155" s="118"/>
      <c r="AF155" s="118"/>
      <c r="AG155" s="118"/>
      <c r="AH155" s="122"/>
      <c r="AI155" s="15"/>
      <c r="AJ155" s="15"/>
      <c r="AK155" s="15"/>
      <c r="AL155" s="15"/>
      <c r="AM155" s="118"/>
      <c r="AN155" s="118"/>
      <c r="AO155" s="118"/>
      <c r="AP155" s="118"/>
      <c r="AQ155" s="15"/>
      <c r="AR155" s="15"/>
      <c r="AS155" s="15"/>
      <c r="AT155" s="15"/>
      <c r="AU155" s="15"/>
      <c r="AV155" s="118"/>
      <c r="AW155" s="118"/>
      <c r="AX155" s="118"/>
      <c r="AY155" s="15"/>
    </row>
    <row r="156" spans="1:51">
      <c r="A156" s="15"/>
      <c r="B156" s="15"/>
      <c r="C156" s="15"/>
      <c r="D156" s="15"/>
      <c r="E156" s="15"/>
      <c r="F156" s="15"/>
      <c r="G156" s="15"/>
      <c r="H156" s="15"/>
      <c r="I156" s="118"/>
      <c r="J156" s="15"/>
      <c r="K156" s="15"/>
      <c r="L156" s="15"/>
      <c r="M156" s="118"/>
      <c r="N156" s="15"/>
      <c r="O156" s="15"/>
      <c r="P156" s="15"/>
      <c r="Q156" s="118"/>
      <c r="R156" s="15"/>
      <c r="S156" s="122"/>
      <c r="T156" s="15"/>
      <c r="U156" s="15"/>
      <c r="V156" s="15"/>
      <c r="W156" s="118"/>
      <c r="X156" s="118"/>
      <c r="Y156" s="118"/>
      <c r="Z156" s="118"/>
      <c r="AA156" s="15"/>
      <c r="AB156" s="15"/>
      <c r="AC156" s="15"/>
      <c r="AD156" s="118"/>
      <c r="AE156" s="118"/>
      <c r="AF156" s="118"/>
      <c r="AG156" s="118"/>
      <c r="AH156" s="122"/>
      <c r="AI156" s="15"/>
      <c r="AJ156" s="15"/>
      <c r="AK156" s="15"/>
      <c r="AL156" s="15"/>
      <c r="AM156" s="118"/>
      <c r="AN156" s="118"/>
      <c r="AO156" s="118"/>
      <c r="AP156" s="118"/>
      <c r="AQ156" s="15"/>
      <c r="AR156" s="15"/>
      <c r="AS156" s="15"/>
      <c r="AT156" s="15"/>
      <c r="AU156" s="15"/>
      <c r="AV156" s="118"/>
      <c r="AW156" s="118"/>
      <c r="AX156" s="118"/>
      <c r="AY156" s="15"/>
    </row>
    <row r="157" spans="1:51">
      <c r="A157" s="15"/>
      <c r="B157" s="15"/>
      <c r="C157" s="15"/>
      <c r="D157" s="15"/>
      <c r="E157" s="15"/>
      <c r="F157" s="15"/>
      <c r="G157" s="15"/>
      <c r="H157" s="15"/>
      <c r="I157" s="118"/>
      <c r="J157" s="15"/>
      <c r="K157" s="15"/>
      <c r="L157" s="15"/>
      <c r="M157" s="118"/>
      <c r="N157" s="15"/>
      <c r="O157" s="15"/>
      <c r="P157" s="15"/>
      <c r="Q157" s="118"/>
      <c r="R157" s="15"/>
      <c r="S157" s="122"/>
      <c r="T157" s="15"/>
      <c r="U157" s="15"/>
      <c r="V157" s="15"/>
      <c r="W157" s="118"/>
      <c r="X157" s="118"/>
      <c r="Y157" s="118"/>
      <c r="Z157" s="118"/>
      <c r="AA157" s="15"/>
      <c r="AB157" s="15"/>
      <c r="AC157" s="15"/>
      <c r="AD157" s="118"/>
      <c r="AE157" s="118"/>
      <c r="AF157" s="118"/>
      <c r="AG157" s="118"/>
      <c r="AH157" s="122"/>
      <c r="AI157" s="15"/>
      <c r="AJ157" s="15"/>
      <c r="AK157" s="15"/>
      <c r="AL157" s="15"/>
      <c r="AM157" s="118"/>
      <c r="AN157" s="118"/>
      <c r="AO157" s="118"/>
      <c r="AP157" s="118"/>
      <c r="AQ157" s="15"/>
      <c r="AR157" s="15"/>
      <c r="AS157" s="15"/>
      <c r="AT157" s="15"/>
      <c r="AU157" s="15"/>
      <c r="AV157" s="118"/>
      <c r="AW157" s="118"/>
      <c r="AX157" s="118"/>
      <c r="AY157" s="15"/>
    </row>
    <row r="158" spans="1:51">
      <c r="A158" s="15"/>
      <c r="B158" s="15"/>
      <c r="C158" s="15"/>
      <c r="D158" s="15"/>
      <c r="E158" s="15"/>
      <c r="F158" s="15"/>
      <c r="G158" s="15"/>
      <c r="H158" s="15"/>
      <c r="I158" s="118"/>
      <c r="J158" s="15"/>
      <c r="K158" s="15"/>
      <c r="L158" s="15"/>
      <c r="M158" s="118"/>
      <c r="N158" s="15"/>
      <c r="O158" s="15"/>
      <c r="P158" s="15"/>
      <c r="Q158" s="118"/>
      <c r="R158" s="15"/>
      <c r="S158" s="122"/>
      <c r="T158" s="15"/>
      <c r="U158" s="15"/>
      <c r="V158" s="15"/>
      <c r="W158" s="118"/>
      <c r="X158" s="118"/>
      <c r="Y158" s="118"/>
      <c r="Z158" s="118"/>
      <c r="AA158" s="15"/>
      <c r="AB158" s="15"/>
      <c r="AC158" s="15"/>
      <c r="AD158" s="118"/>
      <c r="AE158" s="118"/>
      <c r="AF158" s="118"/>
      <c r="AG158" s="118"/>
      <c r="AH158" s="122"/>
      <c r="AI158" s="15"/>
      <c r="AJ158" s="15"/>
      <c r="AK158" s="15"/>
      <c r="AL158" s="15"/>
      <c r="AM158" s="118"/>
      <c r="AN158" s="118"/>
      <c r="AO158" s="118"/>
      <c r="AP158" s="118"/>
      <c r="AQ158" s="15"/>
      <c r="AR158" s="15"/>
      <c r="AS158" s="15"/>
      <c r="AT158" s="15"/>
      <c r="AU158" s="15"/>
      <c r="AV158" s="118"/>
      <c r="AW158" s="118"/>
      <c r="AX158" s="118"/>
      <c r="AY158" s="15"/>
    </row>
    <row r="159" spans="1:51">
      <c r="A159" s="15"/>
      <c r="B159" s="15"/>
      <c r="C159" s="15"/>
      <c r="D159" s="15"/>
      <c r="E159" s="15"/>
      <c r="F159" s="15"/>
      <c r="G159" s="15"/>
      <c r="H159" s="15"/>
      <c r="I159" s="118"/>
      <c r="J159" s="15"/>
      <c r="K159" s="15"/>
      <c r="L159" s="15"/>
      <c r="M159" s="118"/>
      <c r="N159" s="15"/>
      <c r="O159" s="15"/>
      <c r="P159" s="15"/>
      <c r="Q159" s="118"/>
      <c r="R159" s="15"/>
      <c r="S159" s="122"/>
      <c r="T159" s="15"/>
      <c r="U159" s="15"/>
      <c r="V159" s="15"/>
      <c r="W159" s="118"/>
      <c r="X159" s="118"/>
      <c r="Y159" s="118"/>
      <c r="Z159" s="118"/>
      <c r="AA159" s="15"/>
      <c r="AB159" s="15"/>
      <c r="AC159" s="15"/>
      <c r="AD159" s="118"/>
      <c r="AE159" s="118"/>
      <c r="AF159" s="118"/>
      <c r="AG159" s="118"/>
      <c r="AH159" s="122"/>
      <c r="AI159" s="15"/>
      <c r="AJ159" s="15"/>
      <c r="AK159" s="15"/>
      <c r="AL159" s="15"/>
      <c r="AM159" s="118"/>
      <c r="AN159" s="118"/>
      <c r="AO159" s="118"/>
      <c r="AP159" s="118"/>
      <c r="AQ159" s="15"/>
      <c r="AR159" s="15"/>
      <c r="AS159" s="15"/>
      <c r="AT159" s="15"/>
      <c r="AU159" s="15"/>
      <c r="AV159" s="118"/>
      <c r="AW159" s="118"/>
      <c r="AX159" s="118"/>
      <c r="AY159" s="15"/>
    </row>
    <row r="160" spans="1:51">
      <c r="A160" s="15"/>
      <c r="B160" s="15"/>
      <c r="C160" s="15"/>
      <c r="D160" s="15"/>
      <c r="E160" s="15"/>
      <c r="F160" s="15"/>
      <c r="G160" s="15"/>
      <c r="H160" s="15"/>
      <c r="I160" s="118"/>
      <c r="J160" s="15"/>
      <c r="K160" s="15"/>
      <c r="L160" s="15"/>
      <c r="M160" s="118"/>
      <c r="N160" s="15"/>
      <c r="O160" s="15"/>
      <c r="P160" s="15"/>
      <c r="Q160" s="118"/>
      <c r="R160" s="15"/>
      <c r="S160" s="122"/>
      <c r="T160" s="15"/>
      <c r="U160" s="15"/>
      <c r="V160" s="15"/>
      <c r="W160" s="118"/>
      <c r="X160" s="118"/>
      <c r="Y160" s="118"/>
      <c r="Z160" s="118"/>
      <c r="AA160" s="15"/>
      <c r="AB160" s="15"/>
      <c r="AC160" s="15"/>
      <c r="AD160" s="118"/>
      <c r="AE160" s="118"/>
      <c r="AF160" s="118"/>
      <c r="AG160" s="118"/>
      <c r="AH160" s="122"/>
      <c r="AI160" s="15"/>
      <c r="AJ160" s="15"/>
      <c r="AK160" s="15"/>
      <c r="AL160" s="15"/>
      <c r="AM160" s="118"/>
      <c r="AN160" s="118"/>
      <c r="AO160" s="118"/>
      <c r="AP160" s="118"/>
      <c r="AQ160" s="15"/>
      <c r="AR160" s="15"/>
      <c r="AS160" s="15"/>
      <c r="AT160" s="15"/>
      <c r="AU160" s="15"/>
      <c r="AV160" s="118"/>
      <c r="AW160" s="118"/>
      <c r="AX160" s="118"/>
      <c r="AY160" s="15"/>
    </row>
    <row r="161" spans="1:51">
      <c r="A161" s="15"/>
      <c r="B161" s="15"/>
      <c r="C161" s="15"/>
      <c r="D161" s="15"/>
      <c r="E161" s="15"/>
      <c r="F161" s="15"/>
      <c r="G161" s="15"/>
      <c r="H161" s="15"/>
      <c r="I161" s="118"/>
      <c r="J161" s="15"/>
      <c r="K161" s="15"/>
      <c r="L161" s="15"/>
      <c r="M161" s="118"/>
      <c r="N161" s="15"/>
      <c r="O161" s="15"/>
      <c r="P161" s="15"/>
      <c r="Q161" s="118"/>
      <c r="R161" s="15"/>
      <c r="S161" s="122"/>
      <c r="T161" s="15"/>
      <c r="U161" s="15"/>
      <c r="V161" s="15"/>
      <c r="W161" s="118"/>
      <c r="X161" s="118"/>
      <c r="Y161" s="118"/>
      <c r="Z161" s="118"/>
      <c r="AA161" s="15"/>
      <c r="AB161" s="15"/>
      <c r="AC161" s="15"/>
      <c r="AD161" s="118"/>
      <c r="AE161" s="118"/>
      <c r="AF161" s="118"/>
      <c r="AG161" s="118"/>
      <c r="AH161" s="122"/>
      <c r="AI161" s="15"/>
      <c r="AJ161" s="15"/>
      <c r="AK161" s="15"/>
      <c r="AL161" s="15"/>
      <c r="AM161" s="118"/>
      <c r="AN161" s="118"/>
      <c r="AO161" s="118"/>
      <c r="AP161" s="118"/>
      <c r="AQ161" s="15"/>
      <c r="AR161" s="15"/>
      <c r="AS161" s="15"/>
      <c r="AT161" s="15"/>
      <c r="AU161" s="15"/>
      <c r="AV161" s="118"/>
      <c r="AW161" s="118"/>
      <c r="AX161" s="118"/>
      <c r="AY161" s="15"/>
    </row>
    <row r="162" spans="1:51">
      <c r="A162" s="15"/>
      <c r="B162" s="15"/>
      <c r="C162" s="15"/>
      <c r="D162" s="15"/>
      <c r="E162" s="15"/>
      <c r="F162" s="15"/>
      <c r="G162" s="15"/>
      <c r="H162" s="15"/>
      <c r="I162" s="118"/>
      <c r="J162" s="15"/>
      <c r="K162" s="15"/>
      <c r="L162" s="15"/>
      <c r="M162" s="118"/>
      <c r="N162" s="15"/>
      <c r="O162" s="15"/>
      <c r="P162" s="15"/>
      <c r="Q162" s="118"/>
      <c r="R162" s="15"/>
      <c r="S162" s="122"/>
      <c r="T162" s="15"/>
      <c r="U162" s="15"/>
      <c r="V162" s="15"/>
      <c r="W162" s="118"/>
      <c r="X162" s="118"/>
      <c r="Y162" s="118"/>
      <c r="Z162" s="118"/>
      <c r="AA162" s="15"/>
      <c r="AB162" s="15"/>
      <c r="AC162" s="15"/>
      <c r="AD162" s="118"/>
      <c r="AE162" s="118"/>
      <c r="AF162" s="118"/>
      <c r="AG162" s="118"/>
      <c r="AH162" s="122"/>
      <c r="AI162" s="15"/>
      <c r="AJ162" s="15"/>
      <c r="AK162" s="15"/>
      <c r="AL162" s="15"/>
      <c r="AM162" s="118"/>
      <c r="AN162" s="118"/>
      <c r="AO162" s="118"/>
      <c r="AP162" s="118"/>
      <c r="AQ162" s="15"/>
      <c r="AR162" s="15"/>
      <c r="AS162" s="15"/>
      <c r="AT162" s="15"/>
      <c r="AU162" s="15"/>
      <c r="AV162" s="118"/>
      <c r="AW162" s="118"/>
      <c r="AX162" s="118"/>
      <c r="AY162" s="15"/>
    </row>
    <row r="163" spans="1:51">
      <c r="A163" s="15"/>
      <c r="B163" s="15"/>
      <c r="C163" s="15"/>
      <c r="D163" s="15"/>
      <c r="E163" s="15"/>
      <c r="F163" s="15"/>
      <c r="G163" s="15"/>
      <c r="H163" s="15"/>
      <c r="I163" s="118"/>
      <c r="J163" s="15"/>
      <c r="K163" s="15"/>
      <c r="L163" s="15"/>
      <c r="M163" s="118"/>
      <c r="N163" s="15"/>
      <c r="O163" s="15"/>
      <c r="P163" s="15"/>
      <c r="Q163" s="118"/>
      <c r="R163" s="15"/>
      <c r="S163" s="122"/>
      <c r="T163" s="15"/>
      <c r="U163" s="15"/>
      <c r="V163" s="15"/>
      <c r="W163" s="118"/>
      <c r="X163" s="118"/>
      <c r="Y163" s="118"/>
      <c r="Z163" s="118"/>
      <c r="AA163" s="15"/>
      <c r="AB163" s="15"/>
      <c r="AC163" s="15"/>
      <c r="AD163" s="118"/>
      <c r="AE163" s="118"/>
      <c r="AF163" s="118"/>
      <c r="AG163" s="118"/>
      <c r="AH163" s="122"/>
      <c r="AI163" s="15"/>
      <c r="AJ163" s="15"/>
      <c r="AK163" s="15"/>
      <c r="AL163" s="15"/>
      <c r="AM163" s="118"/>
      <c r="AN163" s="118"/>
      <c r="AO163" s="118"/>
      <c r="AP163" s="118"/>
      <c r="AQ163" s="15"/>
      <c r="AR163" s="15"/>
      <c r="AS163" s="15"/>
      <c r="AT163" s="15"/>
      <c r="AU163" s="15"/>
      <c r="AV163" s="118"/>
      <c r="AW163" s="118"/>
      <c r="AX163" s="118"/>
      <c r="AY163" s="15"/>
    </row>
    <row r="164" spans="1:51">
      <c r="A164" s="15"/>
      <c r="B164" s="15"/>
      <c r="C164" s="15"/>
      <c r="D164" s="15"/>
      <c r="E164" s="15"/>
      <c r="F164" s="15"/>
      <c r="G164" s="15"/>
      <c r="H164" s="15"/>
      <c r="I164" s="118"/>
      <c r="J164" s="15"/>
      <c r="K164" s="15"/>
      <c r="L164" s="15"/>
      <c r="M164" s="118"/>
      <c r="N164" s="15"/>
      <c r="O164" s="15"/>
      <c r="P164" s="15"/>
      <c r="Q164" s="118"/>
      <c r="R164" s="15"/>
      <c r="S164" s="122"/>
      <c r="T164" s="15"/>
      <c r="U164" s="15"/>
      <c r="V164" s="15"/>
      <c r="W164" s="118"/>
      <c r="X164" s="118"/>
      <c r="Y164" s="118"/>
      <c r="Z164" s="118"/>
      <c r="AA164" s="15"/>
      <c r="AB164" s="15"/>
      <c r="AC164" s="15"/>
      <c r="AD164" s="118"/>
      <c r="AE164" s="118"/>
      <c r="AF164" s="118"/>
      <c r="AG164" s="118"/>
      <c r="AH164" s="122"/>
      <c r="AI164" s="15"/>
      <c r="AJ164" s="15"/>
      <c r="AK164" s="15"/>
      <c r="AL164" s="15"/>
      <c r="AM164" s="118"/>
      <c r="AN164" s="118"/>
      <c r="AO164" s="118"/>
      <c r="AP164" s="118"/>
      <c r="AQ164" s="15"/>
      <c r="AR164" s="15"/>
      <c r="AS164" s="15"/>
      <c r="AT164" s="15"/>
      <c r="AU164" s="15"/>
      <c r="AV164" s="118"/>
      <c r="AW164" s="118"/>
      <c r="AX164" s="118"/>
      <c r="AY164" s="15"/>
    </row>
    <row r="165" spans="1:51">
      <c r="A165" s="15"/>
      <c r="B165" s="15"/>
      <c r="C165" s="15"/>
      <c r="D165" s="15"/>
      <c r="E165" s="15"/>
      <c r="F165" s="15"/>
      <c r="G165" s="15"/>
      <c r="H165" s="15"/>
      <c r="I165" s="118"/>
      <c r="J165" s="15"/>
      <c r="K165" s="15"/>
      <c r="L165" s="15"/>
      <c r="M165" s="118"/>
      <c r="N165" s="15"/>
      <c r="O165" s="15"/>
      <c r="P165" s="15"/>
      <c r="Q165" s="118"/>
      <c r="R165" s="15"/>
      <c r="S165" s="122"/>
      <c r="T165" s="15"/>
      <c r="U165" s="15"/>
      <c r="V165" s="15"/>
      <c r="W165" s="118"/>
      <c r="X165" s="118"/>
      <c r="Y165" s="118"/>
      <c r="Z165" s="118"/>
      <c r="AA165" s="15"/>
      <c r="AB165" s="15"/>
      <c r="AC165" s="15"/>
      <c r="AD165" s="118"/>
      <c r="AE165" s="118"/>
      <c r="AF165" s="118"/>
      <c r="AG165" s="118"/>
      <c r="AH165" s="122"/>
      <c r="AI165" s="15"/>
      <c r="AJ165" s="15"/>
      <c r="AK165" s="15"/>
      <c r="AL165" s="15"/>
      <c r="AM165" s="118"/>
      <c r="AN165" s="118"/>
      <c r="AO165" s="118"/>
      <c r="AP165" s="118"/>
      <c r="AQ165" s="15"/>
      <c r="AR165" s="15"/>
      <c r="AS165" s="15"/>
      <c r="AT165" s="15"/>
      <c r="AU165" s="15"/>
      <c r="AV165" s="118"/>
      <c r="AW165" s="118"/>
      <c r="AX165" s="118"/>
      <c r="AY165" s="15"/>
    </row>
    <row r="166" spans="1:51">
      <c r="A166" s="15"/>
      <c r="B166" s="15"/>
      <c r="C166" s="15"/>
      <c r="D166" s="15"/>
      <c r="E166" s="15"/>
      <c r="F166" s="15"/>
      <c r="G166" s="15"/>
      <c r="H166" s="15"/>
      <c r="I166" s="118"/>
      <c r="J166" s="15"/>
      <c r="K166" s="15"/>
      <c r="L166" s="15"/>
      <c r="M166" s="118"/>
      <c r="N166" s="15"/>
      <c r="O166" s="15"/>
      <c r="P166" s="15"/>
      <c r="Q166" s="118"/>
      <c r="R166" s="15"/>
      <c r="S166" s="122"/>
      <c r="T166" s="15"/>
      <c r="U166" s="15"/>
      <c r="V166" s="15"/>
      <c r="W166" s="118"/>
      <c r="X166" s="118"/>
      <c r="Y166" s="118"/>
      <c r="Z166" s="118"/>
      <c r="AA166" s="15"/>
      <c r="AB166" s="15"/>
      <c r="AC166" s="15"/>
      <c r="AD166" s="118"/>
      <c r="AE166" s="118"/>
      <c r="AF166" s="118"/>
      <c r="AG166" s="118"/>
      <c r="AH166" s="122"/>
      <c r="AI166" s="15"/>
      <c r="AJ166" s="15"/>
      <c r="AK166" s="15"/>
      <c r="AL166" s="15"/>
      <c r="AM166" s="118"/>
      <c r="AN166" s="118"/>
      <c r="AO166" s="118"/>
      <c r="AP166" s="118"/>
      <c r="AQ166" s="15"/>
      <c r="AR166" s="15"/>
      <c r="AS166" s="15"/>
      <c r="AT166" s="15"/>
      <c r="AU166" s="15"/>
      <c r="AV166" s="118"/>
      <c r="AW166" s="118"/>
      <c r="AX166" s="118"/>
      <c r="AY166" s="15"/>
    </row>
    <row r="167" spans="1:51">
      <c r="A167" s="15"/>
      <c r="B167" s="15"/>
      <c r="C167" s="15"/>
      <c r="D167" s="15"/>
      <c r="E167" s="15"/>
      <c r="F167" s="15"/>
      <c r="G167" s="15"/>
      <c r="H167" s="15"/>
      <c r="I167" s="118"/>
      <c r="J167" s="15"/>
      <c r="K167" s="15"/>
      <c r="L167" s="15"/>
      <c r="M167" s="118"/>
      <c r="N167" s="15"/>
      <c r="O167" s="15"/>
      <c r="P167" s="15"/>
      <c r="Q167" s="118"/>
      <c r="R167" s="15"/>
      <c r="S167" s="122"/>
      <c r="T167" s="15"/>
      <c r="U167" s="15"/>
      <c r="V167" s="15"/>
      <c r="W167" s="118"/>
      <c r="X167" s="118"/>
      <c r="Y167" s="118"/>
      <c r="Z167" s="118"/>
      <c r="AA167" s="15"/>
      <c r="AB167" s="15"/>
      <c r="AC167" s="15"/>
      <c r="AD167" s="118"/>
      <c r="AE167" s="118"/>
      <c r="AF167" s="118"/>
      <c r="AG167" s="118"/>
      <c r="AH167" s="122"/>
      <c r="AI167" s="15"/>
      <c r="AJ167" s="15"/>
      <c r="AK167" s="15"/>
      <c r="AL167" s="15"/>
      <c r="AM167" s="118"/>
      <c r="AN167" s="118"/>
      <c r="AO167" s="118"/>
      <c r="AP167" s="118"/>
      <c r="AQ167" s="15"/>
      <c r="AR167" s="15"/>
      <c r="AS167" s="15"/>
      <c r="AT167" s="15"/>
      <c r="AU167" s="15"/>
      <c r="AV167" s="118"/>
      <c r="AW167" s="118"/>
      <c r="AX167" s="118"/>
      <c r="AY167" s="15"/>
    </row>
    <row r="168" spans="1:51">
      <c r="A168" s="15"/>
      <c r="B168" s="15"/>
      <c r="C168" s="15"/>
      <c r="D168" s="15"/>
      <c r="E168" s="15"/>
      <c r="F168" s="15"/>
      <c r="G168" s="15"/>
      <c r="H168" s="15"/>
      <c r="I168" s="118"/>
      <c r="J168" s="15"/>
      <c r="K168" s="15"/>
      <c r="L168" s="15"/>
      <c r="M168" s="118"/>
      <c r="N168" s="15"/>
      <c r="O168" s="15"/>
      <c r="P168" s="15"/>
      <c r="Q168" s="118"/>
      <c r="R168" s="15"/>
      <c r="S168" s="122"/>
      <c r="T168" s="15"/>
      <c r="U168" s="15"/>
      <c r="V168" s="15"/>
      <c r="W168" s="118"/>
      <c r="X168" s="118"/>
      <c r="Y168" s="118"/>
      <c r="Z168" s="118"/>
      <c r="AA168" s="15"/>
      <c r="AB168" s="15"/>
      <c r="AC168" s="15"/>
      <c r="AD168" s="118"/>
      <c r="AE168" s="118"/>
      <c r="AF168" s="118"/>
      <c r="AG168" s="118"/>
      <c r="AH168" s="122"/>
      <c r="AI168" s="15"/>
      <c r="AJ168" s="15"/>
      <c r="AK168" s="15"/>
      <c r="AL168" s="15"/>
      <c r="AM168" s="118"/>
      <c r="AN168" s="118"/>
      <c r="AO168" s="118"/>
      <c r="AP168" s="118"/>
      <c r="AQ168" s="15"/>
      <c r="AR168" s="15"/>
      <c r="AS168" s="15"/>
      <c r="AT168" s="15"/>
      <c r="AU168" s="15"/>
      <c r="AV168" s="118"/>
      <c r="AW168" s="118"/>
      <c r="AX168" s="118"/>
      <c r="AY168" s="15"/>
    </row>
    <row r="169" spans="1:51">
      <c r="A169" s="15"/>
      <c r="B169" s="15"/>
      <c r="C169" s="15"/>
      <c r="D169" s="15"/>
      <c r="E169" s="15"/>
      <c r="F169" s="15"/>
      <c r="G169" s="15"/>
      <c r="H169" s="15"/>
      <c r="I169" s="118"/>
      <c r="J169" s="15"/>
      <c r="K169" s="15"/>
      <c r="L169" s="15"/>
      <c r="M169" s="118"/>
      <c r="N169" s="15"/>
      <c r="O169" s="15"/>
      <c r="P169" s="15"/>
      <c r="Q169" s="118"/>
      <c r="R169" s="15"/>
      <c r="S169" s="122"/>
      <c r="T169" s="15"/>
      <c r="U169" s="15"/>
      <c r="V169" s="15"/>
      <c r="W169" s="118"/>
      <c r="X169" s="118"/>
      <c r="Y169" s="118"/>
      <c r="Z169" s="118"/>
      <c r="AA169" s="15"/>
      <c r="AB169" s="15"/>
      <c r="AC169" s="15"/>
      <c r="AD169" s="118"/>
      <c r="AE169" s="118"/>
      <c r="AF169" s="118"/>
      <c r="AG169" s="118"/>
      <c r="AH169" s="122"/>
      <c r="AI169" s="15"/>
      <c r="AJ169" s="15"/>
      <c r="AK169" s="15"/>
      <c r="AL169" s="15"/>
      <c r="AM169" s="118"/>
      <c r="AN169" s="118"/>
      <c r="AO169" s="118"/>
      <c r="AP169" s="118"/>
      <c r="AQ169" s="15"/>
      <c r="AR169" s="15"/>
      <c r="AS169" s="15"/>
      <c r="AT169" s="15"/>
      <c r="AU169" s="15"/>
      <c r="AV169" s="118"/>
      <c r="AW169" s="118"/>
      <c r="AX169" s="118"/>
      <c r="AY169" s="15"/>
    </row>
    <row r="170" spans="1:51">
      <c r="A170" s="15"/>
      <c r="B170" s="15"/>
      <c r="C170" s="15"/>
      <c r="D170" s="15"/>
      <c r="E170" s="15"/>
      <c r="F170" s="15"/>
      <c r="G170" s="15"/>
      <c r="H170" s="15"/>
      <c r="I170" s="118"/>
      <c r="J170" s="15"/>
      <c r="K170" s="15"/>
      <c r="L170" s="15"/>
      <c r="M170" s="118"/>
      <c r="N170" s="15"/>
      <c r="O170" s="15"/>
      <c r="P170" s="15"/>
      <c r="Q170" s="118"/>
      <c r="R170" s="15"/>
      <c r="S170" s="122"/>
      <c r="T170" s="15"/>
      <c r="U170" s="15"/>
      <c r="V170" s="15"/>
      <c r="W170" s="118"/>
      <c r="X170" s="118"/>
      <c r="Y170" s="118"/>
      <c r="Z170" s="118"/>
      <c r="AA170" s="15"/>
      <c r="AB170" s="15"/>
      <c r="AC170" s="15"/>
      <c r="AD170" s="118"/>
      <c r="AE170" s="118"/>
      <c r="AF170" s="118"/>
      <c r="AG170" s="118"/>
      <c r="AH170" s="122"/>
      <c r="AI170" s="15"/>
      <c r="AJ170" s="15"/>
      <c r="AK170" s="15"/>
      <c r="AL170" s="15"/>
      <c r="AM170" s="118"/>
      <c r="AN170" s="118"/>
      <c r="AO170" s="118"/>
      <c r="AP170" s="118"/>
      <c r="AQ170" s="15"/>
      <c r="AR170" s="15"/>
      <c r="AS170" s="15"/>
      <c r="AT170" s="15"/>
      <c r="AU170" s="15"/>
      <c r="AV170" s="118"/>
      <c r="AW170" s="118"/>
      <c r="AX170" s="118"/>
      <c r="AY170" s="15"/>
    </row>
    <row r="171" spans="1:51">
      <c r="A171" s="15"/>
      <c r="B171" s="15"/>
      <c r="C171" s="15"/>
      <c r="D171" s="15"/>
      <c r="E171" s="15"/>
      <c r="F171" s="15"/>
      <c r="G171" s="15"/>
      <c r="H171" s="15"/>
      <c r="I171" s="118"/>
      <c r="J171" s="15"/>
      <c r="K171" s="15"/>
      <c r="L171" s="15"/>
      <c r="M171" s="118"/>
      <c r="N171" s="15"/>
      <c r="O171" s="15"/>
      <c r="P171" s="15"/>
      <c r="Q171" s="118"/>
      <c r="R171" s="15"/>
      <c r="S171" s="122"/>
      <c r="T171" s="15"/>
      <c r="U171" s="15"/>
      <c r="V171" s="15"/>
      <c r="W171" s="118"/>
      <c r="X171" s="118"/>
      <c r="Y171" s="118"/>
      <c r="Z171" s="118"/>
      <c r="AA171" s="15"/>
      <c r="AB171" s="15"/>
      <c r="AC171" s="15"/>
      <c r="AD171" s="118"/>
      <c r="AE171" s="118"/>
      <c r="AF171" s="118"/>
      <c r="AG171" s="118"/>
      <c r="AH171" s="122"/>
      <c r="AI171" s="15"/>
      <c r="AJ171" s="15"/>
      <c r="AK171" s="15"/>
      <c r="AL171" s="15"/>
      <c r="AM171" s="118"/>
      <c r="AN171" s="118"/>
      <c r="AO171" s="118"/>
      <c r="AP171" s="118"/>
      <c r="AQ171" s="15"/>
      <c r="AR171" s="15"/>
      <c r="AS171" s="15"/>
      <c r="AT171" s="15"/>
      <c r="AU171" s="15"/>
      <c r="AV171" s="118"/>
      <c r="AW171" s="118"/>
      <c r="AX171" s="118"/>
      <c r="AY171" s="15"/>
    </row>
    <row r="172" spans="1:51">
      <c r="A172" s="15"/>
      <c r="B172" s="15"/>
      <c r="C172" s="15"/>
      <c r="D172" s="15"/>
      <c r="E172" s="15"/>
      <c r="F172" s="15"/>
      <c r="G172" s="15"/>
      <c r="H172" s="15"/>
      <c r="I172" s="118"/>
      <c r="J172" s="15"/>
      <c r="K172" s="15"/>
      <c r="L172" s="15"/>
      <c r="M172" s="118"/>
      <c r="N172" s="15"/>
      <c r="O172" s="15"/>
      <c r="P172" s="15"/>
      <c r="Q172" s="118"/>
      <c r="R172" s="15"/>
      <c r="S172" s="122"/>
      <c r="T172" s="15"/>
      <c r="U172" s="15"/>
      <c r="V172" s="15"/>
      <c r="W172" s="118"/>
      <c r="X172" s="118"/>
      <c r="Y172" s="118"/>
      <c r="Z172" s="118"/>
      <c r="AA172" s="15"/>
      <c r="AB172" s="15"/>
      <c r="AC172" s="15"/>
      <c r="AD172" s="118"/>
      <c r="AE172" s="118"/>
      <c r="AF172" s="118"/>
      <c r="AG172" s="118"/>
      <c r="AH172" s="122"/>
      <c r="AI172" s="15"/>
      <c r="AJ172" s="15"/>
      <c r="AK172" s="15"/>
      <c r="AL172" s="15"/>
      <c r="AM172" s="118"/>
      <c r="AN172" s="118"/>
      <c r="AO172" s="118"/>
      <c r="AP172" s="118"/>
      <c r="AQ172" s="15"/>
      <c r="AR172" s="15"/>
      <c r="AS172" s="15"/>
      <c r="AT172" s="15"/>
      <c r="AU172" s="15"/>
      <c r="AV172" s="118"/>
      <c r="AW172" s="118"/>
      <c r="AX172" s="118"/>
      <c r="AY172" s="15"/>
    </row>
    <row r="173" spans="1:51">
      <c r="A173" s="15"/>
      <c r="B173" s="15"/>
      <c r="C173" s="15"/>
      <c r="D173" s="15"/>
      <c r="E173" s="15"/>
      <c r="F173" s="15"/>
      <c r="G173" s="15"/>
      <c r="H173" s="15"/>
      <c r="I173" s="118"/>
      <c r="J173" s="15"/>
      <c r="K173" s="15"/>
      <c r="L173" s="15"/>
      <c r="M173" s="118"/>
      <c r="N173" s="15"/>
      <c r="O173" s="15"/>
      <c r="P173" s="15"/>
      <c r="Q173" s="118"/>
      <c r="R173" s="15"/>
      <c r="S173" s="122"/>
      <c r="T173" s="15"/>
      <c r="U173" s="15"/>
      <c r="V173" s="15"/>
      <c r="W173" s="118"/>
      <c r="X173" s="118"/>
      <c r="Y173" s="118"/>
      <c r="Z173" s="118"/>
      <c r="AA173" s="15"/>
      <c r="AB173" s="15"/>
      <c r="AC173" s="15"/>
      <c r="AD173" s="118"/>
      <c r="AE173" s="118"/>
      <c r="AF173" s="118"/>
      <c r="AG173" s="118"/>
      <c r="AH173" s="122"/>
      <c r="AI173" s="15"/>
      <c r="AJ173" s="15"/>
      <c r="AK173" s="15"/>
      <c r="AL173" s="15"/>
      <c r="AM173" s="118"/>
      <c r="AN173" s="118"/>
      <c r="AO173" s="118"/>
      <c r="AP173" s="118"/>
      <c r="AQ173" s="15"/>
      <c r="AR173" s="15"/>
      <c r="AS173" s="15"/>
      <c r="AT173" s="15"/>
      <c r="AU173" s="15"/>
      <c r="AV173" s="118"/>
      <c r="AW173" s="118"/>
      <c r="AX173" s="118"/>
      <c r="AY173" s="15"/>
    </row>
    <row r="174" spans="1:51">
      <c r="A174" s="15"/>
      <c r="B174" s="15"/>
      <c r="C174" s="15"/>
      <c r="D174" s="15"/>
      <c r="E174" s="15"/>
      <c r="F174" s="15"/>
      <c r="G174" s="15"/>
      <c r="H174" s="15"/>
      <c r="I174" s="118"/>
      <c r="J174" s="15"/>
      <c r="K174" s="15"/>
      <c r="L174" s="15"/>
      <c r="M174" s="118"/>
      <c r="N174" s="15"/>
      <c r="O174" s="15"/>
      <c r="P174" s="15"/>
      <c r="Q174" s="118"/>
      <c r="R174" s="15"/>
      <c r="S174" s="122"/>
      <c r="T174" s="15"/>
      <c r="U174" s="15"/>
      <c r="V174" s="15"/>
      <c r="W174" s="118"/>
      <c r="X174" s="118"/>
      <c r="Y174" s="118"/>
      <c r="Z174" s="118"/>
      <c r="AA174" s="15"/>
      <c r="AB174" s="15"/>
      <c r="AC174" s="15"/>
      <c r="AD174" s="118"/>
      <c r="AE174" s="118"/>
      <c r="AF174" s="118"/>
      <c r="AG174" s="118"/>
      <c r="AH174" s="122"/>
      <c r="AI174" s="15"/>
      <c r="AJ174" s="15"/>
      <c r="AK174" s="15"/>
      <c r="AL174" s="15"/>
      <c r="AM174" s="118"/>
      <c r="AN174" s="118"/>
      <c r="AO174" s="118"/>
      <c r="AP174" s="118"/>
      <c r="AQ174" s="15"/>
      <c r="AR174" s="15"/>
      <c r="AS174" s="15"/>
      <c r="AT174" s="15"/>
      <c r="AU174" s="15"/>
      <c r="AV174" s="118"/>
      <c r="AW174" s="118"/>
      <c r="AX174" s="118"/>
      <c r="AY174" s="15"/>
    </row>
    <row r="175" spans="1:51">
      <c r="A175" s="15"/>
      <c r="B175" s="15"/>
      <c r="C175" s="15"/>
      <c r="D175" s="15"/>
      <c r="E175" s="15"/>
      <c r="F175" s="15"/>
      <c r="G175" s="15"/>
      <c r="H175" s="15"/>
      <c r="I175" s="118"/>
      <c r="J175" s="15"/>
      <c r="K175" s="15"/>
      <c r="L175" s="15"/>
      <c r="M175" s="118"/>
      <c r="N175" s="15"/>
      <c r="O175" s="15"/>
      <c r="P175" s="15"/>
      <c r="Q175" s="118"/>
      <c r="R175" s="15"/>
      <c r="S175" s="122"/>
      <c r="T175" s="15"/>
      <c r="U175" s="15"/>
      <c r="V175" s="15"/>
      <c r="W175" s="118"/>
      <c r="X175" s="118"/>
      <c r="Y175" s="118"/>
      <c r="Z175" s="118"/>
      <c r="AA175" s="15"/>
      <c r="AB175" s="15"/>
      <c r="AC175" s="15"/>
      <c r="AD175" s="118"/>
      <c r="AE175" s="118"/>
      <c r="AF175" s="118"/>
      <c r="AG175" s="118"/>
      <c r="AH175" s="122"/>
      <c r="AI175" s="15"/>
      <c r="AJ175" s="15"/>
      <c r="AK175" s="15"/>
      <c r="AL175" s="15"/>
      <c r="AM175" s="118"/>
      <c r="AN175" s="118"/>
      <c r="AO175" s="118"/>
      <c r="AP175" s="118"/>
      <c r="AQ175" s="15"/>
      <c r="AR175" s="15"/>
      <c r="AS175" s="15"/>
      <c r="AT175" s="15"/>
      <c r="AU175" s="15"/>
      <c r="AV175" s="118"/>
      <c r="AW175" s="118"/>
      <c r="AX175" s="118"/>
      <c r="AY175" s="15"/>
    </row>
    <row r="176" spans="1:51">
      <c r="A176" s="15"/>
      <c r="B176" s="15"/>
      <c r="C176" s="15"/>
      <c r="D176" s="15"/>
      <c r="E176" s="15"/>
      <c r="F176" s="15"/>
      <c r="G176" s="15"/>
      <c r="H176" s="15"/>
      <c r="I176" s="118"/>
      <c r="J176" s="15"/>
      <c r="K176" s="15"/>
      <c r="L176" s="15"/>
      <c r="M176" s="118"/>
      <c r="N176" s="15"/>
      <c r="O176" s="15"/>
      <c r="P176" s="15"/>
      <c r="Q176" s="118"/>
      <c r="R176" s="15"/>
      <c r="S176" s="122"/>
      <c r="T176" s="15"/>
      <c r="U176" s="15"/>
      <c r="V176" s="15"/>
      <c r="W176" s="118"/>
      <c r="X176" s="118"/>
      <c r="Y176" s="118"/>
      <c r="Z176" s="118"/>
      <c r="AA176" s="15"/>
      <c r="AB176" s="15"/>
      <c r="AC176" s="15"/>
      <c r="AD176" s="118"/>
      <c r="AE176" s="118"/>
      <c r="AF176" s="118"/>
      <c r="AG176" s="118"/>
      <c r="AH176" s="122"/>
      <c r="AI176" s="15"/>
      <c r="AJ176" s="15"/>
      <c r="AK176" s="15"/>
      <c r="AL176" s="15"/>
      <c r="AM176" s="118"/>
      <c r="AN176" s="118"/>
      <c r="AO176" s="118"/>
      <c r="AP176" s="118"/>
      <c r="AQ176" s="15"/>
      <c r="AR176" s="15"/>
      <c r="AS176" s="15"/>
      <c r="AT176" s="15"/>
      <c r="AU176" s="15"/>
      <c r="AV176" s="118"/>
      <c r="AW176" s="118"/>
      <c r="AX176" s="118"/>
      <c r="AY176" s="15"/>
    </row>
    <row r="177" spans="1:51">
      <c r="A177" s="15"/>
      <c r="B177" s="15"/>
      <c r="C177" s="15"/>
      <c r="D177" s="15"/>
      <c r="E177" s="15"/>
      <c r="F177" s="15"/>
      <c r="G177" s="15"/>
      <c r="H177" s="15"/>
      <c r="I177" s="118"/>
      <c r="J177" s="15"/>
      <c r="K177" s="15"/>
      <c r="L177" s="15"/>
      <c r="M177" s="118"/>
      <c r="N177" s="15"/>
      <c r="O177" s="15"/>
      <c r="P177" s="15"/>
      <c r="Q177" s="118"/>
      <c r="R177" s="15"/>
      <c r="S177" s="122"/>
      <c r="T177" s="15"/>
      <c r="U177" s="15"/>
      <c r="V177" s="15"/>
      <c r="W177" s="118"/>
      <c r="X177" s="118"/>
      <c r="Y177" s="118"/>
      <c r="Z177" s="118"/>
      <c r="AA177" s="15"/>
      <c r="AB177" s="15"/>
      <c r="AC177" s="15"/>
      <c r="AD177" s="118"/>
      <c r="AE177" s="118"/>
      <c r="AF177" s="118"/>
      <c r="AG177" s="118"/>
      <c r="AH177" s="122"/>
      <c r="AI177" s="15"/>
      <c r="AJ177" s="15"/>
      <c r="AK177" s="15"/>
      <c r="AL177" s="15"/>
      <c r="AM177" s="118"/>
      <c r="AN177" s="118"/>
      <c r="AO177" s="118"/>
      <c r="AP177" s="118"/>
      <c r="AQ177" s="15"/>
      <c r="AR177" s="15"/>
      <c r="AS177" s="15"/>
      <c r="AT177" s="15"/>
      <c r="AU177" s="15"/>
      <c r="AV177" s="118"/>
      <c r="AW177" s="118"/>
      <c r="AX177" s="118"/>
      <c r="AY177" s="15"/>
    </row>
    <row r="178" spans="1:51">
      <c r="A178" s="15"/>
      <c r="B178" s="15"/>
      <c r="C178" s="15"/>
      <c r="D178" s="15"/>
      <c r="E178" s="15"/>
      <c r="F178" s="15"/>
      <c r="G178" s="15"/>
      <c r="H178" s="15"/>
      <c r="I178" s="118"/>
      <c r="J178" s="15"/>
      <c r="K178" s="15"/>
      <c r="L178" s="15"/>
      <c r="M178" s="118"/>
      <c r="N178" s="15"/>
      <c r="O178" s="15"/>
      <c r="P178" s="15"/>
      <c r="Q178" s="118"/>
      <c r="R178" s="15"/>
      <c r="S178" s="122"/>
      <c r="T178" s="15"/>
      <c r="U178" s="15"/>
      <c r="V178" s="15"/>
      <c r="W178" s="118"/>
      <c r="X178" s="118"/>
      <c r="Y178" s="118"/>
      <c r="Z178" s="118"/>
      <c r="AA178" s="15"/>
      <c r="AB178" s="15"/>
      <c r="AC178" s="15"/>
      <c r="AD178" s="118"/>
      <c r="AE178" s="118"/>
      <c r="AF178" s="118"/>
      <c r="AG178" s="118"/>
      <c r="AH178" s="122"/>
      <c r="AI178" s="15"/>
      <c r="AJ178" s="15"/>
      <c r="AK178" s="15"/>
      <c r="AL178" s="15"/>
      <c r="AM178" s="118"/>
      <c r="AN178" s="118"/>
      <c r="AO178" s="118"/>
      <c r="AP178" s="118"/>
      <c r="AQ178" s="15"/>
      <c r="AR178" s="15"/>
      <c r="AS178" s="15"/>
      <c r="AT178" s="15"/>
      <c r="AU178" s="15"/>
      <c r="AV178" s="118"/>
      <c r="AW178" s="118"/>
      <c r="AX178" s="118"/>
      <c r="AY178" s="15"/>
    </row>
    <row r="179" spans="1:51">
      <c r="A179" s="15"/>
      <c r="B179" s="15"/>
      <c r="C179" s="15"/>
      <c r="D179" s="15"/>
      <c r="E179" s="15"/>
      <c r="F179" s="15"/>
      <c r="G179" s="15"/>
      <c r="H179" s="15"/>
      <c r="I179" s="118"/>
      <c r="J179" s="15"/>
      <c r="K179" s="15"/>
      <c r="L179" s="15"/>
      <c r="M179" s="118"/>
      <c r="N179" s="15"/>
      <c r="O179" s="15"/>
      <c r="P179" s="15"/>
      <c r="Q179" s="118"/>
      <c r="R179" s="15"/>
      <c r="S179" s="122"/>
      <c r="T179" s="15"/>
      <c r="U179" s="15"/>
      <c r="V179" s="15"/>
      <c r="W179" s="118"/>
      <c r="X179" s="118"/>
      <c r="Y179" s="118"/>
      <c r="Z179" s="118"/>
      <c r="AA179" s="15"/>
      <c r="AB179" s="15"/>
      <c r="AC179" s="15"/>
      <c r="AD179" s="118"/>
      <c r="AE179" s="118"/>
      <c r="AF179" s="118"/>
      <c r="AG179" s="118"/>
      <c r="AH179" s="122"/>
      <c r="AI179" s="15"/>
      <c r="AJ179" s="15"/>
      <c r="AK179" s="15"/>
      <c r="AL179" s="15"/>
      <c r="AM179" s="118"/>
      <c r="AN179" s="118"/>
      <c r="AO179" s="118"/>
      <c r="AP179" s="118"/>
      <c r="AQ179" s="15"/>
      <c r="AR179" s="15"/>
      <c r="AS179" s="15"/>
      <c r="AT179" s="15"/>
      <c r="AU179" s="15"/>
      <c r="AV179" s="118"/>
      <c r="AW179" s="118"/>
      <c r="AX179" s="118"/>
      <c r="AY179" s="15"/>
    </row>
    <row r="180" spans="1:51">
      <c r="A180" s="15"/>
      <c r="B180" s="15"/>
      <c r="C180" s="15"/>
      <c r="D180" s="15"/>
      <c r="E180" s="15"/>
      <c r="F180" s="15"/>
      <c r="G180" s="15"/>
      <c r="H180" s="15"/>
      <c r="I180" s="118"/>
      <c r="J180" s="15"/>
      <c r="K180" s="15"/>
      <c r="L180" s="15"/>
      <c r="M180" s="118"/>
      <c r="N180" s="15"/>
      <c r="O180" s="15"/>
      <c r="P180" s="15"/>
      <c r="Q180" s="118"/>
      <c r="R180" s="15"/>
      <c r="S180" s="122"/>
      <c r="T180" s="15"/>
      <c r="U180" s="15"/>
      <c r="V180" s="15"/>
      <c r="W180" s="118"/>
      <c r="X180" s="118"/>
      <c r="Y180" s="118"/>
      <c r="Z180" s="118"/>
      <c r="AA180" s="15"/>
      <c r="AB180" s="15"/>
      <c r="AC180" s="15"/>
      <c r="AD180" s="118"/>
      <c r="AE180" s="118"/>
      <c r="AF180" s="118"/>
      <c r="AG180" s="118"/>
      <c r="AH180" s="122"/>
      <c r="AI180" s="15"/>
      <c r="AJ180" s="15"/>
      <c r="AK180" s="15"/>
      <c r="AL180" s="15"/>
      <c r="AM180" s="118"/>
      <c r="AN180" s="118"/>
      <c r="AO180" s="118"/>
      <c r="AP180" s="118"/>
      <c r="AQ180" s="15"/>
      <c r="AR180" s="15"/>
      <c r="AS180" s="15"/>
      <c r="AT180" s="15"/>
      <c r="AU180" s="15"/>
      <c r="AV180" s="118"/>
      <c r="AW180" s="118"/>
      <c r="AX180" s="118"/>
      <c r="AY180" s="15"/>
    </row>
    <row r="181" spans="1:51">
      <c r="A181" s="15"/>
      <c r="B181" s="15"/>
      <c r="C181" s="15"/>
      <c r="D181" s="15"/>
      <c r="E181" s="15"/>
      <c r="F181" s="15"/>
      <c r="G181" s="15"/>
      <c r="H181" s="15"/>
      <c r="I181" s="118"/>
      <c r="J181" s="15"/>
      <c r="K181" s="15"/>
      <c r="L181" s="15"/>
      <c r="M181" s="118"/>
      <c r="N181" s="15"/>
      <c r="O181" s="15"/>
      <c r="P181" s="15"/>
      <c r="Q181" s="118"/>
      <c r="R181" s="15"/>
      <c r="S181" s="122"/>
      <c r="T181" s="15"/>
      <c r="U181" s="15"/>
      <c r="V181" s="15"/>
      <c r="W181" s="118"/>
      <c r="X181" s="118"/>
      <c r="Y181" s="118"/>
      <c r="Z181" s="118"/>
      <c r="AA181" s="15"/>
      <c r="AB181" s="15"/>
      <c r="AC181" s="15"/>
      <c r="AD181" s="118"/>
      <c r="AE181" s="118"/>
      <c r="AF181" s="118"/>
      <c r="AG181" s="118"/>
      <c r="AH181" s="122"/>
      <c r="AI181" s="15"/>
      <c r="AJ181" s="15"/>
      <c r="AK181" s="15"/>
      <c r="AL181" s="15"/>
      <c r="AM181" s="118"/>
      <c r="AN181" s="118"/>
      <c r="AO181" s="118"/>
      <c r="AP181" s="118"/>
      <c r="AQ181" s="15"/>
      <c r="AR181" s="15"/>
      <c r="AS181" s="15"/>
      <c r="AT181" s="15"/>
      <c r="AU181" s="15"/>
      <c r="AV181" s="118"/>
      <c r="AW181" s="118"/>
      <c r="AX181" s="118"/>
      <c r="AY181" s="15"/>
    </row>
    <row r="182" spans="1:51">
      <c r="A182" s="15"/>
      <c r="B182" s="15"/>
      <c r="C182" s="15"/>
      <c r="D182" s="15"/>
      <c r="E182" s="15"/>
      <c r="F182" s="15"/>
      <c r="G182" s="15"/>
      <c r="H182" s="15"/>
      <c r="I182" s="118"/>
      <c r="J182" s="15"/>
      <c r="K182" s="15"/>
      <c r="L182" s="15"/>
      <c r="M182" s="118"/>
      <c r="N182" s="15"/>
      <c r="O182" s="15"/>
      <c r="P182" s="15"/>
      <c r="Q182" s="118"/>
      <c r="R182" s="15"/>
      <c r="S182" s="122"/>
      <c r="T182" s="15"/>
      <c r="U182" s="15"/>
      <c r="V182" s="15"/>
      <c r="W182" s="118"/>
      <c r="X182" s="118"/>
      <c r="Y182" s="118"/>
      <c r="Z182" s="118"/>
      <c r="AA182" s="15"/>
      <c r="AB182" s="15"/>
      <c r="AC182" s="15"/>
      <c r="AD182" s="118"/>
      <c r="AE182" s="118"/>
      <c r="AF182" s="118"/>
      <c r="AG182" s="118"/>
      <c r="AH182" s="122"/>
      <c r="AI182" s="15"/>
      <c r="AJ182" s="15"/>
      <c r="AK182" s="15"/>
      <c r="AL182" s="15"/>
      <c r="AM182" s="118"/>
      <c r="AN182" s="118"/>
      <c r="AO182" s="118"/>
      <c r="AP182" s="118"/>
      <c r="AQ182" s="15"/>
      <c r="AR182" s="15"/>
      <c r="AS182" s="15"/>
      <c r="AT182" s="15"/>
      <c r="AU182" s="15"/>
      <c r="AV182" s="118"/>
      <c r="AW182" s="118"/>
      <c r="AX182" s="118"/>
      <c r="AY182" s="15"/>
    </row>
    <row r="183" spans="1:51">
      <c r="A183" s="15"/>
      <c r="B183" s="15"/>
      <c r="C183" s="15"/>
      <c r="D183" s="15"/>
      <c r="E183" s="15"/>
      <c r="F183" s="15"/>
      <c r="G183" s="15"/>
      <c r="H183" s="15"/>
      <c r="I183" s="118"/>
      <c r="J183" s="15"/>
      <c r="K183" s="15"/>
      <c r="L183" s="15"/>
      <c r="M183" s="118"/>
      <c r="N183" s="15"/>
      <c r="O183" s="15"/>
      <c r="P183" s="15"/>
      <c r="Q183" s="118"/>
      <c r="R183" s="15"/>
      <c r="S183" s="122"/>
      <c r="T183" s="15"/>
      <c r="U183" s="15"/>
      <c r="V183" s="15"/>
      <c r="W183" s="118"/>
      <c r="X183" s="118"/>
      <c r="Y183" s="118"/>
      <c r="Z183" s="118"/>
      <c r="AA183" s="15"/>
      <c r="AB183" s="15"/>
      <c r="AC183" s="15"/>
      <c r="AD183" s="118"/>
      <c r="AE183" s="118"/>
      <c r="AF183" s="118"/>
      <c r="AG183" s="118"/>
      <c r="AH183" s="122"/>
      <c r="AI183" s="15"/>
      <c r="AJ183" s="15"/>
      <c r="AK183" s="15"/>
      <c r="AL183" s="15"/>
      <c r="AM183" s="118"/>
      <c r="AN183" s="118"/>
      <c r="AO183" s="118"/>
      <c r="AP183" s="118"/>
      <c r="AQ183" s="15"/>
      <c r="AR183" s="15"/>
      <c r="AS183" s="15"/>
      <c r="AT183" s="15"/>
      <c r="AU183" s="15"/>
      <c r="AV183" s="118"/>
      <c r="AW183" s="118"/>
      <c r="AX183" s="118"/>
      <c r="AY183" s="15"/>
    </row>
    <row r="184" spans="1:51">
      <c r="A184" s="15"/>
      <c r="B184" s="15"/>
      <c r="C184" s="15"/>
      <c r="D184" s="15"/>
      <c r="E184" s="15"/>
      <c r="F184" s="15"/>
      <c r="G184" s="15"/>
      <c r="H184" s="15"/>
      <c r="I184" s="118"/>
      <c r="J184" s="15"/>
      <c r="K184" s="15"/>
      <c r="L184" s="15"/>
      <c r="M184" s="118"/>
      <c r="N184" s="15"/>
      <c r="O184" s="15"/>
      <c r="P184" s="15"/>
      <c r="Q184" s="118"/>
      <c r="R184" s="15"/>
      <c r="S184" s="122"/>
      <c r="T184" s="15"/>
      <c r="U184" s="15"/>
      <c r="V184" s="15"/>
      <c r="W184" s="118"/>
      <c r="X184" s="118"/>
      <c r="Y184" s="118"/>
      <c r="Z184" s="118"/>
      <c r="AA184" s="15"/>
      <c r="AB184" s="15"/>
      <c r="AC184" s="15"/>
      <c r="AD184" s="118"/>
      <c r="AE184" s="118"/>
      <c r="AF184" s="118"/>
      <c r="AG184" s="118"/>
      <c r="AH184" s="122"/>
      <c r="AI184" s="15"/>
      <c r="AJ184" s="15"/>
      <c r="AK184" s="15"/>
      <c r="AL184" s="15"/>
      <c r="AM184" s="118"/>
      <c r="AN184" s="118"/>
      <c r="AO184" s="118"/>
      <c r="AP184" s="118"/>
      <c r="AQ184" s="15"/>
      <c r="AR184" s="15"/>
      <c r="AS184" s="15"/>
      <c r="AT184" s="15"/>
      <c r="AU184" s="15"/>
      <c r="AV184" s="118"/>
      <c r="AW184" s="118"/>
      <c r="AX184" s="118"/>
      <c r="AY184" s="15"/>
    </row>
    <row r="185" spans="1:51">
      <c r="A185" s="15"/>
      <c r="B185" s="15"/>
      <c r="C185" s="15"/>
      <c r="D185" s="15"/>
      <c r="E185" s="15"/>
      <c r="F185" s="15"/>
      <c r="G185" s="15"/>
      <c r="H185" s="15"/>
      <c r="I185" s="118"/>
      <c r="J185" s="15"/>
      <c r="K185" s="15"/>
      <c r="L185" s="15"/>
      <c r="M185" s="118"/>
      <c r="N185" s="15"/>
      <c r="O185" s="15"/>
      <c r="P185" s="15"/>
      <c r="Q185" s="118"/>
      <c r="R185" s="15"/>
      <c r="S185" s="122"/>
      <c r="T185" s="15"/>
      <c r="U185" s="15"/>
      <c r="V185" s="15"/>
      <c r="W185" s="118"/>
      <c r="X185" s="118"/>
      <c r="Y185" s="118"/>
      <c r="Z185" s="118"/>
      <c r="AA185" s="15"/>
      <c r="AB185" s="15"/>
      <c r="AC185" s="15"/>
      <c r="AD185" s="118"/>
      <c r="AE185" s="118"/>
      <c r="AF185" s="118"/>
      <c r="AG185" s="118"/>
      <c r="AH185" s="122"/>
      <c r="AI185" s="15"/>
      <c r="AJ185" s="15"/>
      <c r="AK185" s="15"/>
      <c r="AL185" s="15"/>
      <c r="AM185" s="118"/>
      <c r="AN185" s="118"/>
      <c r="AO185" s="118"/>
      <c r="AP185" s="118"/>
      <c r="AQ185" s="15"/>
      <c r="AR185" s="15"/>
      <c r="AS185" s="15"/>
      <c r="AT185" s="15"/>
      <c r="AU185" s="15"/>
      <c r="AV185" s="118"/>
      <c r="AW185" s="118"/>
      <c r="AX185" s="118"/>
      <c r="AY185" s="15"/>
    </row>
    <row r="186" spans="1:51">
      <c r="A186" s="15"/>
      <c r="B186" s="15"/>
      <c r="C186" s="15"/>
      <c r="D186" s="15"/>
      <c r="E186" s="15"/>
      <c r="F186" s="15"/>
      <c r="G186" s="15"/>
      <c r="H186" s="15"/>
      <c r="I186" s="118"/>
      <c r="J186" s="15"/>
      <c r="K186" s="15"/>
      <c r="L186" s="15"/>
      <c r="M186" s="118"/>
      <c r="N186" s="15"/>
      <c r="O186" s="15"/>
      <c r="P186" s="15"/>
      <c r="Q186" s="118"/>
      <c r="R186" s="15"/>
      <c r="S186" s="122"/>
      <c r="T186" s="15"/>
      <c r="U186" s="15"/>
      <c r="V186" s="15"/>
      <c r="W186" s="118"/>
      <c r="X186" s="118"/>
      <c r="Y186" s="118"/>
      <c r="Z186" s="118"/>
      <c r="AA186" s="15"/>
      <c r="AB186" s="15"/>
      <c r="AC186" s="15"/>
      <c r="AD186" s="118"/>
      <c r="AE186" s="118"/>
      <c r="AF186" s="118"/>
      <c r="AG186" s="118"/>
      <c r="AH186" s="122"/>
      <c r="AI186" s="15"/>
      <c r="AJ186" s="15"/>
      <c r="AK186" s="15"/>
      <c r="AL186" s="15"/>
      <c r="AM186" s="118"/>
      <c r="AN186" s="118"/>
      <c r="AO186" s="118"/>
      <c r="AP186" s="118"/>
      <c r="AQ186" s="15"/>
      <c r="AR186" s="15"/>
      <c r="AS186" s="15"/>
      <c r="AT186" s="15"/>
      <c r="AU186" s="15"/>
      <c r="AV186" s="118"/>
      <c r="AW186" s="118"/>
      <c r="AX186" s="118"/>
      <c r="AY186" s="15"/>
    </row>
    <row r="187" spans="1:51">
      <c r="A187" s="15"/>
      <c r="B187" s="15"/>
      <c r="C187" s="15"/>
      <c r="D187" s="15"/>
      <c r="E187" s="15"/>
      <c r="F187" s="15"/>
      <c r="G187" s="15"/>
      <c r="H187" s="15"/>
      <c r="I187" s="118"/>
      <c r="J187" s="15"/>
      <c r="K187" s="15"/>
      <c r="L187" s="15"/>
      <c r="M187" s="118"/>
      <c r="N187" s="15"/>
      <c r="O187" s="15"/>
      <c r="P187" s="15"/>
      <c r="Q187" s="118"/>
      <c r="R187" s="15"/>
      <c r="S187" s="122"/>
      <c r="T187" s="15"/>
      <c r="U187" s="15"/>
      <c r="V187" s="15"/>
      <c r="W187" s="118"/>
      <c r="X187" s="118"/>
      <c r="Y187" s="118"/>
      <c r="Z187" s="118"/>
      <c r="AA187" s="15"/>
      <c r="AB187" s="15"/>
      <c r="AC187" s="15"/>
      <c r="AD187" s="118"/>
      <c r="AE187" s="118"/>
      <c r="AF187" s="118"/>
      <c r="AG187" s="118"/>
      <c r="AH187" s="122"/>
      <c r="AI187" s="15"/>
      <c r="AJ187" s="15"/>
      <c r="AK187" s="15"/>
      <c r="AL187" s="15"/>
      <c r="AM187" s="118"/>
      <c r="AN187" s="118"/>
      <c r="AO187" s="118"/>
      <c r="AP187" s="118"/>
      <c r="AQ187" s="15"/>
      <c r="AR187" s="15"/>
      <c r="AS187" s="15"/>
      <c r="AT187" s="15"/>
      <c r="AU187" s="15"/>
      <c r="AV187" s="118"/>
      <c r="AW187" s="118"/>
      <c r="AX187" s="118"/>
      <c r="AY187" s="15"/>
    </row>
    <row r="188" spans="1:51">
      <c r="A188" s="15"/>
      <c r="B188" s="15"/>
      <c r="C188" s="15"/>
      <c r="D188" s="15"/>
      <c r="E188" s="15"/>
      <c r="F188" s="15"/>
      <c r="G188" s="15"/>
      <c r="H188" s="15"/>
      <c r="I188" s="118"/>
      <c r="J188" s="15"/>
      <c r="K188" s="15"/>
      <c r="L188" s="15"/>
      <c r="M188" s="118"/>
      <c r="N188" s="15"/>
      <c r="O188" s="15"/>
      <c r="P188" s="15"/>
      <c r="Q188" s="118"/>
      <c r="R188" s="15"/>
      <c r="S188" s="122"/>
      <c r="T188" s="15"/>
      <c r="U188" s="15"/>
      <c r="V188" s="15"/>
      <c r="W188" s="118"/>
      <c r="X188" s="118"/>
      <c r="Y188" s="118"/>
      <c r="Z188" s="118"/>
      <c r="AA188" s="15"/>
      <c r="AB188" s="15"/>
      <c r="AC188" s="15"/>
      <c r="AD188" s="118"/>
      <c r="AE188" s="118"/>
      <c r="AF188" s="118"/>
      <c r="AG188" s="118"/>
      <c r="AH188" s="122"/>
      <c r="AI188" s="15"/>
      <c r="AJ188" s="15"/>
      <c r="AK188" s="15"/>
      <c r="AL188" s="15"/>
      <c r="AM188" s="118"/>
      <c r="AN188" s="118"/>
      <c r="AO188" s="118"/>
      <c r="AP188" s="118"/>
      <c r="AQ188" s="15"/>
      <c r="AR188" s="15"/>
      <c r="AS188" s="15"/>
      <c r="AT188" s="15"/>
      <c r="AU188" s="15"/>
      <c r="AV188" s="118"/>
      <c r="AW188" s="118"/>
      <c r="AX188" s="118"/>
      <c r="AY188" s="15"/>
    </row>
    <row r="189" spans="1:51">
      <c r="A189" s="15"/>
      <c r="B189" s="15"/>
      <c r="C189" s="15"/>
      <c r="D189" s="15"/>
      <c r="E189" s="15"/>
      <c r="F189" s="15"/>
      <c r="G189" s="15"/>
      <c r="H189" s="15"/>
      <c r="I189" s="118"/>
      <c r="J189" s="15"/>
      <c r="K189" s="15"/>
      <c r="L189" s="15"/>
      <c r="M189" s="118"/>
      <c r="N189" s="15"/>
      <c r="O189" s="15"/>
      <c r="P189" s="15"/>
      <c r="Q189" s="118"/>
      <c r="R189" s="15"/>
      <c r="S189" s="122"/>
      <c r="T189" s="15"/>
      <c r="U189" s="15"/>
      <c r="V189" s="15"/>
      <c r="W189" s="118"/>
      <c r="X189" s="118"/>
      <c r="Y189" s="118"/>
      <c r="Z189" s="118"/>
      <c r="AA189" s="15"/>
      <c r="AB189" s="15"/>
      <c r="AC189" s="15"/>
      <c r="AD189" s="118"/>
      <c r="AE189" s="118"/>
      <c r="AF189" s="118"/>
      <c r="AG189" s="118"/>
      <c r="AH189" s="122"/>
      <c r="AI189" s="15"/>
      <c r="AJ189" s="15"/>
      <c r="AK189" s="15"/>
      <c r="AL189" s="15"/>
      <c r="AM189" s="118"/>
      <c r="AN189" s="118"/>
      <c r="AO189" s="118"/>
      <c r="AP189" s="118"/>
      <c r="AQ189" s="15"/>
      <c r="AR189" s="15"/>
      <c r="AS189" s="15"/>
      <c r="AT189" s="15"/>
      <c r="AU189" s="15"/>
      <c r="AV189" s="118"/>
      <c r="AW189" s="118"/>
      <c r="AX189" s="118"/>
      <c r="AY189" s="15"/>
    </row>
    <row r="190" spans="1:51">
      <c r="A190" s="15"/>
      <c r="B190" s="15"/>
      <c r="C190" s="15"/>
      <c r="D190" s="15"/>
      <c r="E190" s="15"/>
      <c r="F190" s="15"/>
      <c r="G190" s="15"/>
      <c r="H190" s="15"/>
      <c r="I190" s="118"/>
      <c r="J190" s="15"/>
      <c r="K190" s="15"/>
      <c r="L190" s="15"/>
      <c r="M190" s="118"/>
      <c r="N190" s="15"/>
      <c r="O190" s="15"/>
      <c r="P190" s="15"/>
      <c r="Q190" s="118"/>
      <c r="R190" s="15"/>
      <c r="S190" s="122"/>
      <c r="T190" s="15"/>
      <c r="U190" s="15"/>
      <c r="V190" s="15"/>
      <c r="W190" s="118"/>
      <c r="X190" s="118"/>
      <c r="Y190" s="118"/>
      <c r="Z190" s="118"/>
      <c r="AA190" s="15"/>
      <c r="AB190" s="15"/>
      <c r="AC190" s="15"/>
      <c r="AD190" s="118"/>
      <c r="AE190" s="118"/>
      <c r="AF190" s="118"/>
      <c r="AG190" s="118"/>
      <c r="AH190" s="122"/>
      <c r="AI190" s="15"/>
      <c r="AJ190" s="15"/>
      <c r="AK190" s="15"/>
      <c r="AL190" s="15"/>
      <c r="AM190" s="118"/>
      <c r="AN190" s="118"/>
      <c r="AO190" s="118"/>
      <c r="AP190" s="118"/>
      <c r="AQ190" s="15"/>
      <c r="AR190" s="15"/>
      <c r="AS190" s="15"/>
      <c r="AT190" s="15"/>
      <c r="AU190" s="15"/>
      <c r="AV190" s="118"/>
      <c r="AW190" s="118"/>
      <c r="AX190" s="118"/>
      <c r="AY190" s="15"/>
    </row>
    <row r="191" spans="1:51">
      <c r="A191" s="15"/>
      <c r="B191" s="15"/>
      <c r="C191" s="15"/>
      <c r="D191" s="15"/>
      <c r="E191" s="15"/>
      <c r="F191" s="15"/>
      <c r="G191" s="15"/>
      <c r="H191" s="15"/>
      <c r="I191" s="118"/>
      <c r="J191" s="15"/>
      <c r="K191" s="15"/>
      <c r="L191" s="15"/>
      <c r="M191" s="118"/>
      <c r="N191" s="15"/>
      <c r="O191" s="15"/>
      <c r="P191" s="15"/>
      <c r="Q191" s="118"/>
      <c r="R191" s="15"/>
      <c r="S191" s="122"/>
      <c r="T191" s="15"/>
      <c r="U191" s="15"/>
      <c r="V191" s="15"/>
      <c r="W191" s="118"/>
      <c r="X191" s="118"/>
      <c r="Y191" s="118"/>
      <c r="Z191" s="118"/>
      <c r="AA191" s="15"/>
      <c r="AB191" s="15"/>
      <c r="AC191" s="15"/>
      <c r="AD191" s="118"/>
      <c r="AE191" s="118"/>
      <c r="AF191" s="118"/>
      <c r="AG191" s="118"/>
      <c r="AH191" s="122"/>
      <c r="AI191" s="15"/>
      <c r="AJ191" s="15"/>
      <c r="AK191" s="15"/>
      <c r="AL191" s="15"/>
      <c r="AM191" s="118"/>
      <c r="AN191" s="118"/>
      <c r="AO191" s="118"/>
      <c r="AP191" s="118"/>
      <c r="AQ191" s="15"/>
      <c r="AR191" s="15"/>
      <c r="AS191" s="15"/>
      <c r="AT191" s="15"/>
      <c r="AU191" s="15"/>
      <c r="AV191" s="118"/>
      <c r="AW191" s="118"/>
      <c r="AX191" s="118"/>
      <c r="AY191" s="15"/>
    </row>
    <row r="192" spans="1:51">
      <c r="A192" s="15"/>
      <c r="B192" s="15"/>
      <c r="C192" s="15"/>
      <c r="D192" s="15"/>
      <c r="E192" s="15"/>
      <c r="F192" s="15"/>
      <c r="G192" s="15"/>
      <c r="H192" s="15"/>
      <c r="I192" s="118"/>
      <c r="J192" s="15"/>
      <c r="K192" s="15"/>
      <c r="L192" s="15"/>
      <c r="M192" s="118"/>
      <c r="N192" s="15"/>
      <c r="O192" s="15"/>
      <c r="P192" s="15"/>
      <c r="Q192" s="118"/>
      <c r="R192" s="15"/>
      <c r="S192" s="122"/>
      <c r="T192" s="15"/>
      <c r="U192" s="15"/>
      <c r="V192" s="15"/>
      <c r="W192" s="118"/>
      <c r="X192" s="118"/>
      <c r="Y192" s="118"/>
      <c r="Z192" s="118"/>
      <c r="AA192" s="15"/>
      <c r="AB192" s="15"/>
      <c r="AC192" s="15"/>
      <c r="AD192" s="118"/>
      <c r="AE192" s="118"/>
      <c r="AF192" s="118"/>
      <c r="AG192" s="118"/>
      <c r="AH192" s="122"/>
      <c r="AI192" s="15"/>
      <c r="AJ192" s="15"/>
      <c r="AK192" s="15"/>
      <c r="AL192" s="15"/>
      <c r="AM192" s="118"/>
      <c r="AN192" s="118"/>
      <c r="AO192" s="118"/>
      <c r="AP192" s="118"/>
      <c r="AQ192" s="15"/>
      <c r="AR192" s="15"/>
      <c r="AS192" s="15"/>
      <c r="AT192" s="15"/>
      <c r="AU192" s="15"/>
      <c r="AV192" s="118"/>
      <c r="AW192" s="118"/>
      <c r="AX192" s="118"/>
      <c r="AY192" s="15"/>
    </row>
    <row r="193" spans="1:51">
      <c r="A193" s="15"/>
      <c r="B193" s="15"/>
      <c r="C193" s="15"/>
      <c r="D193" s="15"/>
      <c r="E193" s="15"/>
      <c r="F193" s="15"/>
      <c r="G193" s="15"/>
      <c r="H193" s="15"/>
      <c r="I193" s="118"/>
      <c r="J193" s="15"/>
      <c r="K193" s="15"/>
      <c r="L193" s="15"/>
      <c r="M193" s="118"/>
      <c r="N193" s="15"/>
      <c r="O193" s="15"/>
      <c r="P193" s="15"/>
      <c r="Q193" s="118"/>
      <c r="R193" s="15"/>
      <c r="S193" s="122"/>
      <c r="T193" s="15"/>
      <c r="U193" s="15"/>
      <c r="V193" s="15"/>
      <c r="W193" s="118"/>
      <c r="X193" s="118"/>
      <c r="Y193" s="118"/>
      <c r="Z193" s="118"/>
      <c r="AA193" s="15"/>
      <c r="AB193" s="15"/>
      <c r="AC193" s="15"/>
      <c r="AD193" s="118"/>
      <c r="AE193" s="118"/>
      <c r="AF193" s="118"/>
      <c r="AG193" s="118"/>
      <c r="AH193" s="122"/>
      <c r="AI193" s="15"/>
      <c r="AJ193" s="15"/>
      <c r="AK193" s="15"/>
      <c r="AL193" s="15"/>
      <c r="AM193" s="118"/>
      <c r="AN193" s="118"/>
      <c r="AO193" s="118"/>
      <c r="AP193" s="118"/>
      <c r="AQ193" s="15"/>
      <c r="AR193" s="15"/>
      <c r="AS193" s="15"/>
      <c r="AT193" s="15"/>
      <c r="AU193" s="15"/>
      <c r="AV193" s="118"/>
      <c r="AW193" s="118"/>
      <c r="AX193" s="118"/>
      <c r="AY193" s="15"/>
    </row>
    <row r="194" spans="1:51">
      <c r="A194" s="15"/>
      <c r="B194" s="15"/>
      <c r="C194" s="15"/>
      <c r="D194" s="15"/>
      <c r="E194" s="15"/>
      <c r="F194" s="15"/>
      <c r="G194" s="15"/>
      <c r="H194" s="15"/>
      <c r="I194" s="118"/>
      <c r="J194" s="15"/>
      <c r="K194" s="15"/>
      <c r="L194" s="15"/>
      <c r="M194" s="118"/>
      <c r="N194" s="15"/>
      <c r="O194" s="15"/>
      <c r="P194" s="15"/>
      <c r="Q194" s="118"/>
      <c r="R194" s="15"/>
      <c r="S194" s="122"/>
      <c r="T194" s="15"/>
      <c r="U194" s="15"/>
      <c r="V194" s="15"/>
      <c r="W194" s="118"/>
      <c r="X194" s="118"/>
      <c r="Y194" s="118"/>
      <c r="Z194" s="118"/>
      <c r="AA194" s="15"/>
      <c r="AB194" s="15"/>
      <c r="AC194" s="15"/>
      <c r="AD194" s="118"/>
      <c r="AE194" s="118"/>
      <c r="AF194" s="118"/>
      <c r="AG194" s="118"/>
      <c r="AH194" s="122"/>
      <c r="AI194" s="15"/>
      <c r="AJ194" s="15"/>
      <c r="AK194" s="15"/>
      <c r="AL194" s="15"/>
      <c r="AM194" s="118"/>
      <c r="AN194" s="118"/>
      <c r="AO194" s="118"/>
      <c r="AP194" s="118"/>
      <c r="AQ194" s="15"/>
      <c r="AR194" s="15"/>
      <c r="AS194" s="15"/>
      <c r="AT194" s="15"/>
      <c r="AU194" s="15"/>
      <c r="AV194" s="118"/>
      <c r="AW194" s="118"/>
      <c r="AX194" s="118"/>
      <c r="AY194" s="15"/>
    </row>
    <row r="195" spans="1:51">
      <c r="A195" s="15"/>
      <c r="B195" s="15"/>
      <c r="C195" s="15"/>
      <c r="D195" s="15"/>
      <c r="E195" s="15"/>
      <c r="F195" s="15"/>
      <c r="G195" s="15"/>
      <c r="H195" s="15"/>
      <c r="I195" s="118"/>
      <c r="J195" s="15"/>
      <c r="K195" s="15"/>
      <c r="L195" s="15"/>
      <c r="M195" s="118"/>
      <c r="N195" s="15"/>
      <c r="O195" s="15"/>
      <c r="P195" s="15"/>
      <c r="Q195" s="118"/>
      <c r="R195" s="15"/>
      <c r="S195" s="122"/>
      <c r="T195" s="15"/>
      <c r="U195" s="15"/>
      <c r="V195" s="15"/>
      <c r="W195" s="118"/>
      <c r="X195" s="118"/>
      <c r="Y195" s="118"/>
      <c r="Z195" s="118"/>
      <c r="AA195" s="15"/>
      <c r="AB195" s="15"/>
      <c r="AC195" s="15"/>
      <c r="AD195" s="118"/>
      <c r="AE195" s="118"/>
      <c r="AF195" s="118"/>
      <c r="AG195" s="118"/>
      <c r="AH195" s="122"/>
      <c r="AI195" s="15"/>
      <c r="AJ195" s="15"/>
      <c r="AK195" s="15"/>
      <c r="AL195" s="15"/>
      <c r="AM195" s="118"/>
      <c r="AN195" s="118"/>
      <c r="AO195" s="118"/>
      <c r="AP195" s="118"/>
      <c r="AQ195" s="15"/>
      <c r="AR195" s="15"/>
      <c r="AS195" s="15"/>
      <c r="AT195" s="15"/>
      <c r="AU195" s="15"/>
      <c r="AV195" s="118"/>
      <c r="AW195" s="118"/>
      <c r="AX195" s="118"/>
      <c r="AY195" s="15"/>
    </row>
    <row r="196" spans="1:51">
      <c r="A196" s="15"/>
      <c r="B196" s="15"/>
      <c r="C196" s="15"/>
      <c r="D196" s="15"/>
      <c r="E196" s="15"/>
      <c r="F196" s="15"/>
      <c r="G196" s="15"/>
      <c r="H196" s="15"/>
      <c r="I196" s="118"/>
      <c r="J196" s="15"/>
      <c r="K196" s="15"/>
      <c r="L196" s="15"/>
      <c r="M196" s="118"/>
      <c r="N196" s="15"/>
      <c r="O196" s="15"/>
      <c r="P196" s="15"/>
      <c r="Q196" s="118"/>
      <c r="R196" s="15"/>
      <c r="S196" s="122"/>
      <c r="T196" s="15"/>
      <c r="U196" s="15"/>
      <c r="V196" s="15"/>
      <c r="W196" s="118"/>
      <c r="X196" s="118"/>
      <c r="Y196" s="118"/>
      <c r="Z196" s="118"/>
      <c r="AA196" s="15"/>
      <c r="AB196" s="15"/>
      <c r="AC196" s="15"/>
      <c r="AD196" s="118"/>
      <c r="AE196" s="118"/>
      <c r="AF196" s="118"/>
      <c r="AG196" s="118"/>
      <c r="AH196" s="122"/>
      <c r="AI196" s="15"/>
      <c r="AJ196" s="15"/>
      <c r="AK196" s="15"/>
      <c r="AL196" s="15"/>
      <c r="AM196" s="118"/>
      <c r="AN196" s="118"/>
      <c r="AO196" s="118"/>
      <c r="AP196" s="118"/>
      <c r="AQ196" s="15"/>
      <c r="AR196" s="15"/>
      <c r="AS196" s="15"/>
      <c r="AT196" s="15"/>
      <c r="AU196" s="15"/>
      <c r="AV196" s="118"/>
      <c r="AW196" s="118"/>
      <c r="AX196" s="118"/>
      <c r="AY196" s="15"/>
    </row>
    <row r="197" spans="1:51">
      <c r="A197" s="15"/>
      <c r="B197" s="15"/>
      <c r="C197" s="15"/>
      <c r="D197" s="15"/>
      <c r="E197" s="15"/>
      <c r="F197" s="15"/>
      <c r="G197" s="15"/>
      <c r="H197" s="15"/>
      <c r="I197" s="118"/>
      <c r="J197" s="15"/>
      <c r="K197" s="15"/>
      <c r="L197" s="15"/>
      <c r="M197" s="118"/>
      <c r="N197" s="15"/>
      <c r="O197" s="15"/>
      <c r="P197" s="15"/>
      <c r="Q197" s="118"/>
      <c r="R197" s="15"/>
      <c r="S197" s="122"/>
      <c r="T197" s="15"/>
      <c r="U197" s="15"/>
      <c r="V197" s="15"/>
      <c r="W197" s="118"/>
      <c r="X197" s="118"/>
      <c r="Y197" s="118"/>
      <c r="Z197" s="118"/>
      <c r="AA197" s="15"/>
      <c r="AB197" s="15"/>
      <c r="AC197" s="15"/>
      <c r="AD197" s="118"/>
      <c r="AE197" s="118"/>
      <c r="AF197" s="118"/>
      <c r="AG197" s="118"/>
      <c r="AH197" s="122"/>
      <c r="AI197" s="15"/>
      <c r="AJ197" s="15"/>
      <c r="AK197" s="15"/>
      <c r="AL197" s="15"/>
      <c r="AM197" s="118"/>
      <c r="AN197" s="118"/>
      <c r="AO197" s="118"/>
      <c r="AP197" s="118"/>
      <c r="AQ197" s="15"/>
      <c r="AR197" s="15"/>
      <c r="AS197" s="15"/>
      <c r="AT197" s="15"/>
      <c r="AU197" s="15"/>
      <c r="AV197" s="118"/>
      <c r="AW197" s="118"/>
      <c r="AX197" s="118"/>
      <c r="AY197" s="15"/>
    </row>
    <row r="198" spans="1:51">
      <c r="A198" s="15"/>
      <c r="B198" s="15"/>
      <c r="C198" s="15"/>
      <c r="D198" s="15"/>
      <c r="E198" s="15"/>
      <c r="F198" s="15"/>
      <c r="G198" s="15"/>
      <c r="H198" s="15"/>
      <c r="I198" s="118"/>
      <c r="J198" s="15"/>
      <c r="K198" s="15"/>
      <c r="L198" s="15"/>
      <c r="M198" s="118"/>
      <c r="N198" s="15"/>
      <c r="O198" s="15"/>
      <c r="P198" s="15"/>
      <c r="Q198" s="118"/>
      <c r="R198" s="15"/>
      <c r="S198" s="122"/>
      <c r="T198" s="15"/>
      <c r="U198" s="15"/>
      <c r="V198" s="15"/>
      <c r="W198" s="118"/>
      <c r="X198" s="118"/>
      <c r="Y198" s="118"/>
      <c r="Z198" s="118"/>
      <c r="AA198" s="15"/>
      <c r="AB198" s="15"/>
      <c r="AC198" s="15"/>
      <c r="AD198" s="118"/>
      <c r="AE198" s="118"/>
      <c r="AF198" s="118"/>
      <c r="AG198" s="118"/>
      <c r="AH198" s="122"/>
      <c r="AI198" s="15"/>
      <c r="AJ198" s="15"/>
      <c r="AK198" s="15"/>
      <c r="AL198" s="15"/>
      <c r="AM198" s="118"/>
      <c r="AN198" s="118"/>
      <c r="AO198" s="118"/>
      <c r="AP198" s="118"/>
      <c r="AQ198" s="15"/>
      <c r="AR198" s="15"/>
      <c r="AS198" s="15"/>
      <c r="AT198" s="15"/>
      <c r="AU198" s="15"/>
      <c r="AV198" s="118"/>
      <c r="AW198" s="118"/>
      <c r="AX198" s="118"/>
      <c r="AY198" s="15"/>
    </row>
    <row r="199" spans="1:51">
      <c r="A199" s="15"/>
      <c r="B199" s="15"/>
      <c r="C199" s="15"/>
      <c r="D199" s="15"/>
      <c r="E199" s="15"/>
      <c r="F199" s="15"/>
      <c r="G199" s="15"/>
      <c r="H199" s="15"/>
      <c r="I199" s="118"/>
      <c r="J199" s="15"/>
      <c r="K199" s="15"/>
      <c r="L199" s="15"/>
      <c r="M199" s="118"/>
      <c r="N199" s="15"/>
      <c r="O199" s="15"/>
      <c r="P199" s="15"/>
      <c r="Q199" s="118"/>
      <c r="R199" s="15"/>
      <c r="S199" s="122"/>
      <c r="T199" s="15"/>
      <c r="U199" s="15"/>
      <c r="V199" s="15"/>
      <c r="W199" s="118"/>
      <c r="X199" s="118"/>
      <c r="Y199" s="118"/>
      <c r="Z199" s="118"/>
      <c r="AA199" s="15"/>
      <c r="AB199" s="15"/>
      <c r="AC199" s="15"/>
      <c r="AD199" s="118"/>
      <c r="AE199" s="118"/>
      <c r="AF199" s="118"/>
      <c r="AG199" s="118"/>
      <c r="AH199" s="122"/>
      <c r="AI199" s="15"/>
      <c r="AJ199" s="15"/>
      <c r="AK199" s="15"/>
      <c r="AL199" s="15"/>
      <c r="AM199" s="118"/>
      <c r="AN199" s="118"/>
      <c r="AO199" s="118"/>
      <c r="AP199" s="118"/>
      <c r="AQ199" s="15"/>
      <c r="AR199" s="15"/>
      <c r="AS199" s="15"/>
      <c r="AT199" s="15"/>
      <c r="AU199" s="15"/>
      <c r="AV199" s="118"/>
      <c r="AW199" s="118"/>
      <c r="AX199" s="118"/>
      <c r="AY199" s="15"/>
    </row>
    <row r="200" spans="1:51">
      <c r="A200" s="15"/>
      <c r="B200" s="15"/>
      <c r="C200" s="15"/>
      <c r="D200" s="15"/>
      <c r="E200" s="15"/>
      <c r="F200" s="15"/>
      <c r="G200" s="15"/>
      <c r="H200" s="15"/>
      <c r="I200" s="118"/>
      <c r="J200" s="15"/>
      <c r="K200" s="15"/>
      <c r="L200" s="15"/>
      <c r="M200" s="118"/>
      <c r="N200" s="15"/>
      <c r="O200" s="15"/>
      <c r="P200" s="15"/>
      <c r="Q200" s="118"/>
      <c r="R200" s="15"/>
      <c r="S200" s="122"/>
      <c r="T200" s="15"/>
      <c r="U200" s="15"/>
      <c r="V200" s="15"/>
      <c r="W200" s="118"/>
      <c r="X200" s="118"/>
      <c r="Y200" s="118"/>
      <c r="Z200" s="118"/>
      <c r="AA200" s="15"/>
      <c r="AB200" s="15"/>
      <c r="AC200" s="15"/>
      <c r="AD200" s="118"/>
      <c r="AE200" s="118"/>
      <c r="AF200" s="118"/>
      <c r="AG200" s="118"/>
      <c r="AH200" s="122"/>
      <c r="AI200" s="15"/>
      <c r="AJ200" s="15"/>
      <c r="AK200" s="15"/>
      <c r="AL200" s="15"/>
      <c r="AM200" s="118"/>
      <c r="AN200" s="118"/>
      <c r="AO200" s="118"/>
      <c r="AP200" s="118"/>
      <c r="AQ200" s="15"/>
      <c r="AR200" s="15"/>
      <c r="AS200" s="15"/>
      <c r="AT200" s="15"/>
      <c r="AU200" s="15"/>
      <c r="AV200" s="118"/>
      <c r="AW200" s="118"/>
      <c r="AX200" s="118"/>
      <c r="AY200" s="15"/>
    </row>
    <row r="201" spans="1:51">
      <c r="A201" s="15"/>
      <c r="B201" s="15"/>
      <c r="C201" s="15"/>
      <c r="D201" s="15"/>
      <c r="E201" s="15"/>
      <c r="F201" s="15"/>
      <c r="G201" s="15"/>
      <c r="H201" s="15"/>
      <c r="I201" s="118"/>
      <c r="J201" s="15"/>
      <c r="K201" s="15"/>
      <c r="L201" s="15"/>
      <c r="M201" s="118"/>
      <c r="N201" s="15"/>
      <c r="O201" s="15"/>
      <c r="P201" s="15"/>
      <c r="Q201" s="118"/>
      <c r="R201" s="15"/>
      <c r="S201" s="122"/>
      <c r="T201" s="15"/>
      <c r="U201" s="15"/>
      <c r="V201" s="15"/>
      <c r="W201" s="118"/>
      <c r="X201" s="118"/>
      <c r="Y201" s="118"/>
      <c r="Z201" s="118"/>
      <c r="AA201" s="15"/>
      <c r="AB201" s="15"/>
      <c r="AC201" s="15"/>
      <c r="AD201" s="118"/>
      <c r="AE201" s="118"/>
      <c r="AF201" s="118"/>
      <c r="AG201" s="118"/>
      <c r="AH201" s="122"/>
      <c r="AI201" s="15"/>
      <c r="AJ201" s="15"/>
      <c r="AK201" s="15"/>
      <c r="AL201" s="15"/>
      <c r="AM201" s="118"/>
      <c r="AN201" s="118"/>
      <c r="AO201" s="118"/>
      <c r="AP201" s="118"/>
      <c r="AQ201" s="15"/>
      <c r="AR201" s="15"/>
      <c r="AS201" s="15"/>
      <c r="AT201" s="15"/>
      <c r="AU201" s="15"/>
      <c r="AV201" s="118"/>
      <c r="AW201" s="118"/>
      <c r="AX201" s="118"/>
      <c r="AY201" s="15"/>
    </row>
    <row r="202" spans="1:51">
      <c r="A202" s="15"/>
      <c r="B202" s="15"/>
      <c r="C202" s="15"/>
      <c r="D202" s="15"/>
      <c r="E202" s="15"/>
      <c r="F202" s="15"/>
      <c r="G202" s="15"/>
      <c r="H202" s="15"/>
      <c r="I202" s="118"/>
      <c r="J202" s="15"/>
      <c r="K202" s="15"/>
      <c r="L202" s="15"/>
      <c r="M202" s="118"/>
      <c r="N202" s="15"/>
      <c r="O202" s="15"/>
      <c r="P202" s="15"/>
      <c r="Q202" s="118"/>
      <c r="R202" s="15"/>
      <c r="S202" s="122"/>
      <c r="T202" s="15"/>
      <c r="U202" s="15"/>
      <c r="V202" s="15"/>
      <c r="W202" s="118"/>
      <c r="X202" s="118"/>
      <c r="Y202" s="118"/>
      <c r="Z202" s="118"/>
      <c r="AA202" s="15"/>
      <c r="AB202" s="15"/>
      <c r="AC202" s="15"/>
      <c r="AD202" s="118"/>
      <c r="AE202" s="118"/>
      <c r="AF202" s="118"/>
      <c r="AG202" s="118"/>
      <c r="AH202" s="122"/>
      <c r="AI202" s="15"/>
      <c r="AJ202" s="15"/>
      <c r="AK202" s="15"/>
      <c r="AL202" s="15"/>
      <c r="AM202" s="118"/>
      <c r="AN202" s="118"/>
      <c r="AO202" s="118"/>
      <c r="AP202" s="118"/>
      <c r="AQ202" s="15"/>
      <c r="AR202" s="15"/>
      <c r="AS202" s="15"/>
      <c r="AT202" s="15"/>
      <c r="AU202" s="15"/>
      <c r="AV202" s="118"/>
      <c r="AW202" s="118"/>
      <c r="AX202" s="118"/>
      <c r="AY202" s="15"/>
    </row>
    <row r="203" spans="1:51">
      <c r="A203" s="15"/>
      <c r="B203" s="15"/>
      <c r="C203" s="15"/>
      <c r="D203" s="15"/>
      <c r="E203" s="15"/>
      <c r="F203" s="15"/>
      <c r="G203" s="15"/>
      <c r="H203" s="15"/>
      <c r="I203" s="118"/>
      <c r="J203" s="15"/>
      <c r="K203" s="15"/>
      <c r="L203" s="15"/>
      <c r="M203" s="118"/>
      <c r="N203" s="15"/>
      <c r="O203" s="15"/>
      <c r="P203" s="15"/>
      <c r="Q203" s="118"/>
      <c r="R203" s="15"/>
      <c r="S203" s="122"/>
      <c r="T203" s="15"/>
      <c r="U203" s="15"/>
      <c r="V203" s="15"/>
      <c r="W203" s="118"/>
      <c r="X203" s="118"/>
      <c r="Y203" s="118"/>
      <c r="Z203" s="118"/>
      <c r="AA203" s="15"/>
      <c r="AB203" s="15"/>
      <c r="AC203" s="15"/>
      <c r="AD203" s="118"/>
      <c r="AE203" s="118"/>
      <c r="AF203" s="118"/>
      <c r="AG203" s="118"/>
      <c r="AH203" s="122"/>
      <c r="AI203" s="15"/>
      <c r="AJ203" s="15"/>
      <c r="AK203" s="15"/>
      <c r="AL203" s="15"/>
      <c r="AM203" s="118"/>
      <c r="AN203" s="118"/>
      <c r="AO203" s="118"/>
      <c r="AP203" s="118"/>
      <c r="AQ203" s="15"/>
      <c r="AR203" s="15"/>
      <c r="AS203" s="15"/>
      <c r="AT203" s="15"/>
      <c r="AU203" s="15"/>
      <c r="AV203" s="118"/>
      <c r="AW203" s="118"/>
      <c r="AX203" s="118"/>
      <c r="AY203" s="15"/>
    </row>
    <row r="204" spans="1:51">
      <c r="A204" s="15"/>
      <c r="B204" s="15"/>
      <c r="C204" s="15"/>
      <c r="D204" s="15"/>
      <c r="E204" s="15"/>
      <c r="F204" s="15"/>
      <c r="G204" s="15"/>
      <c r="H204" s="15"/>
      <c r="I204" s="118"/>
      <c r="J204" s="15"/>
      <c r="K204" s="15"/>
      <c r="L204" s="15"/>
      <c r="M204" s="118"/>
      <c r="N204" s="15"/>
      <c r="O204" s="15"/>
      <c r="P204" s="15"/>
      <c r="Q204" s="118"/>
      <c r="R204" s="15"/>
      <c r="S204" s="122"/>
      <c r="T204" s="15"/>
      <c r="U204" s="15"/>
      <c r="V204" s="15"/>
      <c r="W204" s="118"/>
      <c r="X204" s="118"/>
      <c r="Y204" s="118"/>
      <c r="Z204" s="118"/>
      <c r="AA204" s="15"/>
      <c r="AB204" s="15"/>
      <c r="AC204" s="15"/>
      <c r="AD204" s="118"/>
      <c r="AE204" s="118"/>
      <c r="AF204" s="118"/>
      <c r="AG204" s="118"/>
      <c r="AH204" s="122"/>
      <c r="AI204" s="15"/>
      <c r="AJ204" s="15"/>
      <c r="AK204" s="15"/>
      <c r="AL204" s="15"/>
      <c r="AM204" s="118"/>
      <c r="AN204" s="118"/>
      <c r="AO204" s="118"/>
      <c r="AP204" s="118"/>
      <c r="AQ204" s="15"/>
      <c r="AR204" s="15"/>
      <c r="AS204" s="15"/>
      <c r="AT204" s="15"/>
      <c r="AU204" s="15"/>
      <c r="AV204" s="118"/>
      <c r="AW204" s="118"/>
      <c r="AX204" s="118"/>
      <c r="AY204" s="15"/>
    </row>
    <row r="205" spans="1:51">
      <c r="A205" s="15"/>
      <c r="B205" s="15"/>
      <c r="C205" s="15"/>
      <c r="D205" s="15"/>
      <c r="E205" s="15"/>
      <c r="F205" s="15"/>
      <c r="G205" s="15"/>
      <c r="H205" s="15"/>
      <c r="I205" s="118"/>
      <c r="J205" s="15"/>
      <c r="K205" s="15"/>
      <c r="L205" s="15"/>
      <c r="M205" s="118"/>
      <c r="N205" s="15"/>
      <c r="O205" s="15"/>
      <c r="P205" s="15"/>
      <c r="Q205" s="118"/>
      <c r="R205" s="15"/>
      <c r="S205" s="122"/>
      <c r="T205" s="15"/>
      <c r="U205" s="15"/>
      <c r="V205" s="15"/>
      <c r="W205" s="118"/>
      <c r="X205" s="118"/>
      <c r="Y205" s="118"/>
      <c r="Z205" s="118"/>
      <c r="AA205" s="15"/>
      <c r="AB205" s="15"/>
      <c r="AC205" s="15"/>
      <c r="AD205" s="118"/>
      <c r="AE205" s="118"/>
      <c r="AF205" s="118"/>
      <c r="AG205" s="118"/>
      <c r="AH205" s="122"/>
      <c r="AI205" s="15"/>
      <c r="AJ205" s="15"/>
      <c r="AK205" s="15"/>
      <c r="AL205" s="15"/>
      <c r="AM205" s="118"/>
      <c r="AN205" s="118"/>
      <c r="AO205" s="118"/>
      <c r="AP205" s="118"/>
      <c r="AQ205" s="15"/>
      <c r="AR205" s="15"/>
      <c r="AS205" s="15"/>
      <c r="AT205" s="15"/>
      <c r="AU205" s="15"/>
      <c r="AV205" s="118"/>
      <c r="AW205" s="118"/>
      <c r="AX205" s="118"/>
      <c r="AY205" s="15"/>
    </row>
    <row r="206" spans="1:51">
      <c r="A206" s="15"/>
      <c r="B206" s="15"/>
      <c r="C206" s="15"/>
      <c r="D206" s="15"/>
      <c r="E206" s="15"/>
      <c r="F206" s="15"/>
      <c r="G206" s="15"/>
      <c r="H206" s="15"/>
      <c r="I206" s="118"/>
      <c r="J206" s="15"/>
      <c r="K206" s="15"/>
      <c r="L206" s="15"/>
      <c r="M206" s="118"/>
      <c r="N206" s="15"/>
      <c r="O206" s="15"/>
      <c r="P206" s="15"/>
      <c r="Q206" s="118"/>
      <c r="R206" s="15"/>
      <c r="S206" s="122"/>
      <c r="T206" s="15"/>
      <c r="U206" s="15"/>
      <c r="V206" s="15"/>
      <c r="W206" s="118"/>
      <c r="X206" s="118"/>
      <c r="Y206" s="118"/>
      <c r="Z206" s="118"/>
      <c r="AA206" s="15"/>
      <c r="AB206" s="15"/>
      <c r="AC206" s="15"/>
      <c r="AD206" s="118"/>
      <c r="AE206" s="118"/>
      <c r="AF206" s="118"/>
      <c r="AG206" s="118"/>
      <c r="AH206" s="122"/>
      <c r="AI206" s="15"/>
      <c r="AJ206" s="15"/>
      <c r="AK206" s="15"/>
      <c r="AL206" s="15"/>
      <c r="AM206" s="118"/>
      <c r="AN206" s="118"/>
      <c r="AO206" s="118"/>
      <c r="AP206" s="118"/>
      <c r="AQ206" s="15"/>
      <c r="AR206" s="15"/>
      <c r="AS206" s="15"/>
      <c r="AT206" s="15"/>
      <c r="AU206" s="15"/>
      <c r="AV206" s="118"/>
      <c r="AW206" s="118"/>
      <c r="AX206" s="118"/>
      <c r="AY206" s="15"/>
    </row>
    <row r="207" spans="1:51">
      <c r="A207" s="15"/>
      <c r="B207" s="15"/>
      <c r="C207" s="15"/>
      <c r="D207" s="15"/>
      <c r="E207" s="15"/>
      <c r="F207" s="15"/>
      <c r="G207" s="15"/>
      <c r="H207" s="15"/>
      <c r="I207" s="118"/>
      <c r="J207" s="15"/>
      <c r="K207" s="15"/>
      <c r="L207" s="15"/>
      <c r="M207" s="118"/>
      <c r="N207" s="15"/>
      <c r="O207" s="15"/>
      <c r="P207" s="15"/>
      <c r="Q207" s="118"/>
      <c r="R207" s="15"/>
      <c r="S207" s="122"/>
      <c r="T207" s="15"/>
      <c r="U207" s="15"/>
      <c r="V207" s="15"/>
      <c r="W207" s="118"/>
      <c r="X207" s="118"/>
      <c r="Y207" s="118"/>
      <c r="Z207" s="118"/>
      <c r="AA207" s="15"/>
      <c r="AB207" s="15"/>
      <c r="AC207" s="15"/>
      <c r="AD207" s="118"/>
      <c r="AE207" s="118"/>
      <c r="AF207" s="118"/>
      <c r="AG207" s="118"/>
      <c r="AH207" s="122"/>
      <c r="AI207" s="15"/>
      <c r="AJ207" s="15"/>
      <c r="AK207" s="15"/>
      <c r="AL207" s="15"/>
      <c r="AM207" s="118"/>
      <c r="AN207" s="118"/>
      <c r="AO207" s="118"/>
      <c r="AP207" s="118"/>
      <c r="AQ207" s="15"/>
      <c r="AR207" s="15"/>
      <c r="AS207" s="15"/>
      <c r="AT207" s="15"/>
      <c r="AU207" s="15"/>
      <c r="AV207" s="118"/>
      <c r="AW207" s="118"/>
      <c r="AX207" s="118"/>
      <c r="AY207" s="15"/>
    </row>
    <row r="208" spans="1:51">
      <c r="A208" s="15"/>
      <c r="B208" s="15"/>
      <c r="C208" s="15"/>
      <c r="D208" s="15"/>
      <c r="E208" s="15"/>
      <c r="F208" s="15"/>
      <c r="G208" s="15"/>
      <c r="H208" s="15"/>
      <c r="I208" s="118"/>
      <c r="J208" s="15"/>
      <c r="K208" s="15"/>
      <c r="L208" s="15"/>
      <c r="M208" s="118"/>
      <c r="N208" s="15"/>
      <c r="O208" s="15"/>
      <c r="P208" s="15"/>
      <c r="Q208" s="118"/>
      <c r="R208" s="15"/>
      <c r="S208" s="122"/>
      <c r="T208" s="15"/>
      <c r="U208" s="15"/>
      <c r="V208" s="15"/>
      <c r="W208" s="118"/>
      <c r="X208" s="118"/>
      <c r="Y208" s="118"/>
      <c r="Z208" s="118"/>
      <c r="AA208" s="15"/>
      <c r="AB208" s="15"/>
      <c r="AC208" s="15"/>
      <c r="AD208" s="118"/>
      <c r="AE208" s="118"/>
      <c r="AF208" s="118"/>
      <c r="AG208" s="118"/>
      <c r="AH208" s="122"/>
      <c r="AI208" s="15"/>
      <c r="AJ208" s="15"/>
      <c r="AK208" s="15"/>
      <c r="AL208" s="15"/>
      <c r="AM208" s="118"/>
      <c r="AN208" s="118"/>
      <c r="AO208" s="118"/>
      <c r="AP208" s="118"/>
      <c r="AQ208" s="15"/>
      <c r="AR208" s="15"/>
      <c r="AS208" s="15"/>
      <c r="AT208" s="15"/>
      <c r="AU208" s="15"/>
      <c r="AV208" s="118"/>
      <c r="AW208" s="118"/>
      <c r="AX208" s="118"/>
      <c r="AY208" s="15"/>
    </row>
    <row r="209" spans="1:51">
      <c r="A209" s="15"/>
      <c r="B209" s="15"/>
      <c r="C209" s="15"/>
      <c r="D209" s="15"/>
      <c r="E209" s="15"/>
      <c r="F209" s="15"/>
      <c r="G209" s="15"/>
      <c r="H209" s="15"/>
      <c r="I209" s="118"/>
      <c r="J209" s="15"/>
      <c r="K209" s="15"/>
      <c r="L209" s="15"/>
      <c r="M209" s="118"/>
      <c r="N209" s="15"/>
      <c r="O209" s="15"/>
      <c r="P209" s="15"/>
      <c r="Q209" s="118"/>
      <c r="R209" s="15"/>
      <c r="S209" s="122"/>
      <c r="T209" s="15"/>
      <c r="U209" s="15"/>
      <c r="V209" s="15"/>
      <c r="W209" s="118"/>
      <c r="X209" s="118"/>
      <c r="Y209" s="118"/>
      <c r="Z209" s="118"/>
      <c r="AA209" s="15"/>
      <c r="AB209" s="15"/>
      <c r="AC209" s="15"/>
      <c r="AD209" s="118"/>
      <c r="AE209" s="118"/>
      <c r="AF209" s="118"/>
      <c r="AG209" s="118"/>
      <c r="AH209" s="122"/>
      <c r="AI209" s="15"/>
      <c r="AJ209" s="15"/>
      <c r="AK209" s="15"/>
      <c r="AL209" s="15"/>
      <c r="AM209" s="118"/>
      <c r="AN209" s="118"/>
      <c r="AO209" s="118"/>
      <c r="AP209" s="118"/>
      <c r="AQ209" s="15"/>
      <c r="AR209" s="15"/>
      <c r="AS209" s="15"/>
      <c r="AT209" s="15"/>
      <c r="AU209" s="15"/>
      <c r="AV209" s="118"/>
      <c r="AW209" s="118"/>
      <c r="AX209" s="118"/>
      <c r="AY209" s="15"/>
    </row>
    <row r="210" spans="1:51">
      <c r="A210" s="15"/>
      <c r="B210" s="15"/>
      <c r="C210" s="15"/>
      <c r="D210" s="15"/>
      <c r="E210" s="15"/>
      <c r="F210" s="15"/>
      <c r="G210" s="15"/>
      <c r="H210" s="15"/>
      <c r="I210" s="118"/>
      <c r="J210" s="15"/>
      <c r="K210" s="15"/>
      <c r="L210" s="15"/>
      <c r="M210" s="118"/>
      <c r="N210" s="15"/>
      <c r="O210" s="15"/>
      <c r="P210" s="15"/>
      <c r="Q210" s="118"/>
      <c r="R210" s="15"/>
      <c r="S210" s="122"/>
      <c r="T210" s="15"/>
      <c r="U210" s="15"/>
      <c r="V210" s="15"/>
      <c r="W210" s="118"/>
      <c r="X210" s="118"/>
      <c r="Y210" s="118"/>
      <c r="Z210" s="118"/>
      <c r="AA210" s="15"/>
      <c r="AB210" s="15"/>
      <c r="AC210" s="15"/>
      <c r="AD210" s="118"/>
      <c r="AE210" s="118"/>
      <c r="AF210" s="118"/>
      <c r="AG210" s="118"/>
      <c r="AH210" s="122"/>
      <c r="AI210" s="15"/>
      <c r="AJ210" s="15"/>
      <c r="AK210" s="15"/>
      <c r="AL210" s="15"/>
      <c r="AM210" s="118"/>
      <c r="AN210" s="118"/>
      <c r="AO210" s="118"/>
      <c r="AP210" s="118"/>
      <c r="AQ210" s="15"/>
      <c r="AR210" s="15"/>
      <c r="AS210" s="15"/>
      <c r="AT210" s="15"/>
      <c r="AU210" s="15"/>
      <c r="AV210" s="118"/>
      <c r="AW210" s="118"/>
      <c r="AX210" s="118"/>
      <c r="AY210" s="15"/>
    </row>
    <row r="211" spans="1:51">
      <c r="A211" s="15"/>
      <c r="B211" s="15"/>
      <c r="C211" s="15"/>
      <c r="D211" s="15"/>
      <c r="E211" s="15"/>
      <c r="F211" s="15"/>
      <c r="G211" s="15"/>
      <c r="H211" s="15"/>
      <c r="I211" s="118"/>
      <c r="J211" s="15"/>
      <c r="K211" s="15"/>
      <c r="L211" s="15"/>
      <c r="M211" s="118"/>
      <c r="N211" s="15"/>
      <c r="O211" s="15"/>
      <c r="P211" s="15"/>
      <c r="Q211" s="118"/>
      <c r="R211" s="15"/>
      <c r="S211" s="122"/>
      <c r="T211" s="15"/>
      <c r="U211" s="15"/>
      <c r="V211" s="15"/>
      <c r="W211" s="118"/>
      <c r="X211" s="118"/>
      <c r="Y211" s="118"/>
      <c r="Z211" s="118"/>
      <c r="AA211" s="15"/>
      <c r="AB211" s="15"/>
      <c r="AC211" s="15"/>
      <c r="AD211" s="118"/>
      <c r="AE211" s="118"/>
      <c r="AF211" s="118"/>
      <c r="AG211" s="118"/>
      <c r="AH211" s="122"/>
      <c r="AI211" s="15"/>
      <c r="AJ211" s="15"/>
      <c r="AK211" s="15"/>
      <c r="AL211" s="15"/>
      <c r="AM211" s="118"/>
      <c r="AN211" s="118"/>
      <c r="AO211" s="118"/>
      <c r="AP211" s="118"/>
      <c r="AQ211" s="15"/>
      <c r="AR211" s="15"/>
      <c r="AS211" s="15"/>
      <c r="AT211" s="15"/>
      <c r="AU211" s="15"/>
      <c r="AV211" s="118"/>
      <c r="AW211" s="118"/>
      <c r="AX211" s="118"/>
      <c r="AY211" s="15"/>
    </row>
    <row r="212" spans="1:51">
      <c r="A212" s="15"/>
      <c r="B212" s="15"/>
      <c r="C212" s="15"/>
      <c r="D212" s="15"/>
      <c r="E212" s="15"/>
      <c r="F212" s="15"/>
      <c r="G212" s="15"/>
      <c r="H212" s="15"/>
      <c r="I212" s="118"/>
      <c r="J212" s="15"/>
      <c r="K212" s="15"/>
      <c r="L212" s="15"/>
      <c r="M212" s="118"/>
      <c r="N212" s="15"/>
      <c r="O212" s="15"/>
      <c r="P212" s="15"/>
      <c r="Q212" s="118"/>
      <c r="R212" s="15"/>
      <c r="S212" s="122"/>
      <c r="T212" s="15"/>
      <c r="U212" s="15"/>
      <c r="V212" s="15"/>
      <c r="W212" s="118"/>
      <c r="X212" s="118"/>
      <c r="Y212" s="118"/>
      <c r="Z212" s="118"/>
      <c r="AA212" s="15"/>
      <c r="AB212" s="15"/>
      <c r="AC212" s="15"/>
      <c r="AD212" s="118"/>
      <c r="AE212" s="118"/>
      <c r="AF212" s="118"/>
      <c r="AG212" s="118"/>
      <c r="AH212" s="122"/>
      <c r="AI212" s="15"/>
      <c r="AJ212" s="15"/>
      <c r="AK212" s="15"/>
      <c r="AL212" s="15"/>
      <c r="AM212" s="118"/>
      <c r="AN212" s="118"/>
      <c r="AO212" s="118"/>
      <c r="AP212" s="118"/>
      <c r="AQ212" s="15"/>
      <c r="AR212" s="15"/>
      <c r="AS212" s="15"/>
      <c r="AT212" s="15"/>
      <c r="AU212" s="15"/>
      <c r="AV212" s="118"/>
      <c r="AW212" s="118"/>
      <c r="AX212" s="118"/>
      <c r="AY212" s="15"/>
    </row>
    <row r="213" spans="1:51">
      <c r="A213" s="15"/>
      <c r="B213" s="15"/>
      <c r="C213" s="15"/>
      <c r="D213" s="15"/>
      <c r="E213" s="15"/>
      <c r="F213" s="15"/>
      <c r="G213" s="15"/>
      <c r="H213" s="15"/>
      <c r="I213" s="118"/>
      <c r="J213" s="15"/>
      <c r="K213" s="15"/>
      <c r="L213" s="15"/>
      <c r="M213" s="118"/>
      <c r="N213" s="15"/>
      <c r="O213" s="15"/>
      <c r="P213" s="15"/>
      <c r="Q213" s="118"/>
      <c r="R213" s="15"/>
      <c r="S213" s="122"/>
      <c r="T213" s="15"/>
      <c r="U213" s="15"/>
      <c r="V213" s="15"/>
      <c r="W213" s="118"/>
      <c r="X213" s="118"/>
      <c r="Y213" s="118"/>
      <c r="Z213" s="118"/>
      <c r="AA213" s="15"/>
      <c r="AB213" s="15"/>
      <c r="AC213" s="15"/>
      <c r="AD213" s="118"/>
      <c r="AE213" s="118"/>
      <c r="AF213" s="118"/>
      <c r="AG213" s="118"/>
      <c r="AH213" s="122"/>
      <c r="AI213" s="15"/>
      <c r="AJ213" s="15"/>
      <c r="AK213" s="15"/>
      <c r="AL213" s="15"/>
      <c r="AM213" s="118"/>
      <c r="AN213" s="118"/>
      <c r="AO213" s="118"/>
      <c r="AP213" s="118"/>
      <c r="AQ213" s="15"/>
      <c r="AR213" s="15"/>
      <c r="AS213" s="15"/>
      <c r="AT213" s="15"/>
      <c r="AU213" s="15"/>
      <c r="AV213" s="118"/>
      <c r="AW213" s="118"/>
      <c r="AX213" s="118"/>
      <c r="AY213" s="15"/>
    </row>
    <row r="214" spans="1:51">
      <c r="A214" s="15"/>
      <c r="B214" s="15"/>
      <c r="C214" s="15"/>
      <c r="D214" s="15"/>
      <c r="E214" s="15"/>
      <c r="F214" s="15"/>
      <c r="G214" s="15"/>
      <c r="H214" s="15"/>
      <c r="I214" s="118"/>
      <c r="J214" s="15"/>
      <c r="K214" s="15"/>
      <c r="L214" s="15"/>
      <c r="M214" s="118"/>
      <c r="N214" s="15"/>
      <c r="O214" s="15"/>
      <c r="P214" s="15"/>
      <c r="Q214" s="118"/>
      <c r="R214" s="15"/>
      <c r="S214" s="122"/>
      <c r="T214" s="15"/>
      <c r="U214" s="15"/>
      <c r="V214" s="15"/>
      <c r="W214" s="118"/>
      <c r="X214" s="118"/>
      <c r="Y214" s="118"/>
      <c r="Z214" s="118"/>
      <c r="AA214" s="15"/>
      <c r="AB214" s="15"/>
      <c r="AC214" s="15"/>
      <c r="AD214" s="118"/>
      <c r="AE214" s="118"/>
      <c r="AF214" s="118"/>
      <c r="AG214" s="118"/>
      <c r="AH214" s="122"/>
      <c r="AI214" s="15"/>
      <c r="AJ214" s="15"/>
      <c r="AK214" s="15"/>
      <c r="AL214" s="15"/>
      <c r="AM214" s="118"/>
      <c r="AN214" s="118"/>
      <c r="AO214" s="118"/>
      <c r="AP214" s="118"/>
      <c r="AQ214" s="15"/>
      <c r="AR214" s="15"/>
      <c r="AS214" s="15"/>
      <c r="AT214" s="15"/>
      <c r="AU214" s="15"/>
      <c r="AV214" s="118"/>
      <c r="AW214" s="118"/>
      <c r="AX214" s="118"/>
      <c r="AY214" s="15"/>
    </row>
    <row r="215" spans="1:51">
      <c r="A215" s="15"/>
      <c r="B215" s="15"/>
      <c r="C215" s="15"/>
      <c r="D215" s="15"/>
      <c r="E215" s="15"/>
      <c r="F215" s="15"/>
      <c r="G215" s="15"/>
      <c r="H215" s="15"/>
      <c r="I215" s="118"/>
      <c r="J215" s="15"/>
      <c r="K215" s="15"/>
      <c r="L215" s="15"/>
      <c r="M215" s="118"/>
      <c r="N215" s="15"/>
      <c r="O215" s="15"/>
      <c r="P215" s="15"/>
      <c r="Q215" s="118"/>
      <c r="R215" s="15"/>
      <c r="S215" s="122"/>
      <c r="T215" s="15"/>
      <c r="U215" s="15"/>
      <c r="V215" s="15"/>
      <c r="W215" s="118"/>
      <c r="X215" s="118"/>
      <c r="Y215" s="118"/>
      <c r="Z215" s="118"/>
      <c r="AA215" s="15"/>
      <c r="AB215" s="15"/>
      <c r="AC215" s="15"/>
      <c r="AD215" s="118"/>
      <c r="AE215" s="118"/>
      <c r="AF215" s="118"/>
      <c r="AG215" s="118"/>
      <c r="AH215" s="122"/>
      <c r="AI215" s="15"/>
      <c r="AJ215" s="15"/>
      <c r="AK215" s="15"/>
      <c r="AL215" s="15"/>
      <c r="AM215" s="118"/>
      <c r="AN215" s="118"/>
      <c r="AO215" s="118"/>
      <c r="AP215" s="118"/>
      <c r="AQ215" s="15"/>
      <c r="AR215" s="15"/>
      <c r="AS215" s="15"/>
      <c r="AT215" s="15"/>
      <c r="AU215" s="15"/>
      <c r="AV215" s="118"/>
      <c r="AW215" s="118"/>
      <c r="AX215" s="118"/>
      <c r="AY215" s="15"/>
    </row>
    <row r="216" spans="1:51">
      <c r="A216" s="15"/>
      <c r="B216" s="15"/>
      <c r="C216" s="15"/>
      <c r="D216" s="15"/>
      <c r="E216" s="15"/>
      <c r="F216" s="15"/>
      <c r="G216" s="15"/>
      <c r="H216" s="15"/>
      <c r="I216" s="118"/>
      <c r="J216" s="15"/>
      <c r="K216" s="15"/>
      <c r="L216" s="15"/>
      <c r="M216" s="118"/>
      <c r="N216" s="15"/>
      <c r="O216" s="15"/>
      <c r="P216" s="15"/>
      <c r="Q216" s="118"/>
      <c r="R216" s="15"/>
      <c r="S216" s="122"/>
      <c r="T216" s="15"/>
      <c r="U216" s="15"/>
      <c r="V216" s="15"/>
      <c r="W216" s="118"/>
      <c r="X216" s="118"/>
      <c r="Y216" s="118"/>
      <c r="Z216" s="118"/>
      <c r="AA216" s="15"/>
      <c r="AB216" s="15"/>
      <c r="AC216" s="15"/>
      <c r="AD216" s="118"/>
      <c r="AE216" s="118"/>
      <c r="AF216" s="118"/>
      <c r="AG216" s="118"/>
      <c r="AH216" s="122"/>
      <c r="AI216" s="15"/>
      <c r="AJ216" s="15"/>
      <c r="AK216" s="15"/>
      <c r="AL216" s="15"/>
      <c r="AM216" s="118"/>
      <c r="AN216" s="118"/>
      <c r="AO216" s="118"/>
      <c r="AP216" s="118"/>
      <c r="AQ216" s="15"/>
      <c r="AR216" s="15"/>
      <c r="AS216" s="15"/>
      <c r="AT216" s="15"/>
      <c r="AU216" s="15"/>
      <c r="AV216" s="118"/>
      <c r="AW216" s="118"/>
      <c r="AX216" s="118"/>
      <c r="AY216" s="15"/>
    </row>
    <row r="217" spans="1:51">
      <c r="A217" s="15"/>
      <c r="B217" s="15"/>
      <c r="C217" s="15"/>
      <c r="D217" s="15"/>
      <c r="E217" s="15"/>
      <c r="F217" s="15"/>
      <c r="G217" s="15"/>
      <c r="H217" s="15"/>
      <c r="I217" s="118"/>
      <c r="J217" s="15"/>
      <c r="K217" s="15"/>
      <c r="L217" s="15"/>
      <c r="M217" s="118"/>
      <c r="N217" s="15"/>
      <c r="O217" s="15"/>
      <c r="P217" s="15"/>
      <c r="Q217" s="118"/>
      <c r="R217" s="15"/>
      <c r="S217" s="122"/>
      <c r="T217" s="15"/>
      <c r="U217" s="15"/>
      <c r="V217" s="15"/>
      <c r="W217" s="118"/>
      <c r="X217" s="118"/>
      <c r="Y217" s="118"/>
      <c r="Z217" s="118"/>
      <c r="AA217" s="15"/>
      <c r="AB217" s="15"/>
      <c r="AC217" s="15"/>
      <c r="AD217" s="118"/>
      <c r="AE217" s="118"/>
      <c r="AF217" s="118"/>
      <c r="AG217" s="118"/>
      <c r="AH217" s="122"/>
      <c r="AI217" s="15"/>
      <c r="AJ217" s="15"/>
      <c r="AK217" s="15"/>
      <c r="AL217" s="15"/>
      <c r="AM217" s="118"/>
      <c r="AN217" s="118"/>
      <c r="AO217" s="118"/>
      <c r="AP217" s="118"/>
      <c r="AQ217" s="15"/>
      <c r="AR217" s="15"/>
      <c r="AS217" s="15"/>
      <c r="AT217" s="15"/>
      <c r="AU217" s="15"/>
      <c r="AV217" s="118"/>
      <c r="AW217" s="118"/>
      <c r="AX217" s="118"/>
      <c r="AY217" s="15"/>
    </row>
    <row r="218" spans="1:51">
      <c r="A218" s="15"/>
      <c r="B218" s="15"/>
      <c r="C218" s="15"/>
      <c r="D218" s="15"/>
      <c r="E218" s="15"/>
      <c r="F218" s="15"/>
      <c r="G218" s="15"/>
      <c r="H218" s="15"/>
      <c r="I218" s="118"/>
      <c r="J218" s="15"/>
      <c r="K218" s="15"/>
      <c r="L218" s="15"/>
      <c r="M218" s="118"/>
      <c r="N218" s="15"/>
      <c r="O218" s="15"/>
      <c r="P218" s="15"/>
      <c r="Q218" s="118"/>
      <c r="R218" s="15"/>
      <c r="S218" s="122"/>
      <c r="T218" s="15"/>
      <c r="U218" s="15"/>
      <c r="V218" s="15"/>
      <c r="W218" s="118"/>
      <c r="X218" s="118"/>
      <c r="Y218" s="118"/>
      <c r="Z218" s="118"/>
      <c r="AA218" s="15"/>
      <c r="AB218" s="15"/>
      <c r="AC218" s="15"/>
      <c r="AD218" s="118"/>
      <c r="AE218" s="118"/>
      <c r="AF218" s="118"/>
      <c r="AG218" s="118"/>
      <c r="AH218" s="122"/>
      <c r="AI218" s="15"/>
      <c r="AJ218" s="15"/>
      <c r="AK218" s="15"/>
      <c r="AL218" s="15"/>
      <c r="AM218" s="118"/>
      <c r="AN218" s="118"/>
      <c r="AO218" s="118"/>
      <c r="AP218" s="118"/>
      <c r="AQ218" s="15"/>
      <c r="AR218" s="15"/>
      <c r="AS218" s="15"/>
      <c r="AT218" s="15"/>
      <c r="AU218" s="15"/>
      <c r="AV218" s="118"/>
      <c r="AW218" s="118"/>
      <c r="AX218" s="118"/>
      <c r="AY218" s="15"/>
    </row>
    <row r="219" spans="1:51">
      <c r="A219" s="15"/>
      <c r="B219" s="15"/>
      <c r="C219" s="15"/>
      <c r="D219" s="15"/>
      <c r="E219" s="15"/>
      <c r="F219" s="15"/>
      <c r="G219" s="15"/>
      <c r="H219" s="15"/>
      <c r="I219" s="118"/>
      <c r="J219" s="15"/>
      <c r="K219" s="15"/>
      <c r="L219" s="15"/>
      <c r="M219" s="118"/>
      <c r="N219" s="15"/>
      <c r="O219" s="15"/>
      <c r="P219" s="15"/>
      <c r="Q219" s="118"/>
      <c r="R219" s="15"/>
      <c r="S219" s="122"/>
      <c r="T219" s="15"/>
      <c r="U219" s="15"/>
      <c r="V219" s="15"/>
      <c r="W219" s="118"/>
      <c r="X219" s="118"/>
      <c r="Y219" s="118"/>
      <c r="Z219" s="118"/>
      <c r="AA219" s="15"/>
      <c r="AB219" s="15"/>
      <c r="AC219" s="15"/>
      <c r="AD219" s="118"/>
      <c r="AE219" s="118"/>
      <c r="AF219" s="118"/>
      <c r="AG219" s="118"/>
      <c r="AH219" s="122"/>
      <c r="AI219" s="15"/>
      <c r="AJ219" s="15"/>
      <c r="AK219" s="15"/>
      <c r="AL219" s="15"/>
      <c r="AM219" s="118"/>
      <c r="AN219" s="118"/>
      <c r="AO219" s="118"/>
      <c r="AP219" s="118"/>
      <c r="AQ219" s="15"/>
      <c r="AR219" s="15"/>
      <c r="AS219" s="15"/>
      <c r="AT219" s="15"/>
      <c r="AU219" s="15"/>
      <c r="AV219" s="118"/>
      <c r="AW219" s="118"/>
      <c r="AX219" s="118"/>
      <c r="AY219" s="15"/>
    </row>
    <row r="220" spans="1:51">
      <c r="A220" s="15"/>
      <c r="B220" s="15"/>
      <c r="C220" s="15"/>
      <c r="D220" s="15"/>
      <c r="E220" s="15"/>
      <c r="F220" s="15"/>
      <c r="G220" s="15"/>
      <c r="H220" s="15"/>
      <c r="I220" s="118"/>
      <c r="J220" s="15"/>
      <c r="K220" s="15"/>
      <c r="L220" s="15"/>
      <c r="M220" s="118"/>
      <c r="N220" s="15"/>
      <c r="O220" s="15"/>
      <c r="P220" s="15"/>
      <c r="Q220" s="118"/>
      <c r="R220" s="15"/>
      <c r="S220" s="122"/>
      <c r="T220" s="15"/>
      <c r="U220" s="15"/>
      <c r="V220" s="15"/>
      <c r="W220" s="118"/>
      <c r="X220" s="118"/>
      <c r="Y220" s="118"/>
      <c r="Z220" s="118"/>
      <c r="AA220" s="15"/>
      <c r="AB220" s="15"/>
      <c r="AC220" s="15"/>
      <c r="AD220" s="118"/>
      <c r="AE220" s="118"/>
      <c r="AF220" s="118"/>
      <c r="AG220" s="118"/>
      <c r="AH220" s="122"/>
      <c r="AI220" s="15"/>
      <c r="AJ220" s="15"/>
      <c r="AK220" s="15"/>
      <c r="AL220" s="15"/>
      <c r="AM220" s="118"/>
      <c r="AN220" s="118"/>
      <c r="AO220" s="118"/>
      <c r="AP220" s="118"/>
      <c r="AQ220" s="15"/>
      <c r="AR220" s="15"/>
      <c r="AS220" s="15"/>
      <c r="AT220" s="15"/>
      <c r="AU220" s="15"/>
      <c r="AV220" s="118"/>
      <c r="AW220" s="118"/>
      <c r="AX220" s="118"/>
      <c r="AY220" s="15"/>
    </row>
    <row r="221" spans="1:51">
      <c r="A221" s="15"/>
      <c r="B221" s="15"/>
      <c r="C221" s="15"/>
      <c r="D221" s="15"/>
      <c r="E221" s="15"/>
      <c r="F221" s="15"/>
      <c r="G221" s="15"/>
      <c r="H221" s="15"/>
      <c r="I221" s="118"/>
      <c r="J221" s="15"/>
      <c r="K221" s="15"/>
      <c r="L221" s="15"/>
      <c r="M221" s="118"/>
      <c r="N221" s="15"/>
      <c r="O221" s="15"/>
      <c r="P221" s="15"/>
      <c r="Q221" s="118"/>
      <c r="R221" s="15"/>
      <c r="S221" s="122"/>
      <c r="T221" s="15"/>
      <c r="U221" s="15"/>
      <c r="V221" s="15"/>
      <c r="W221" s="118"/>
      <c r="X221" s="118"/>
      <c r="Y221" s="118"/>
      <c r="Z221" s="118"/>
      <c r="AA221" s="15"/>
      <c r="AB221" s="15"/>
      <c r="AC221" s="15"/>
      <c r="AD221" s="118"/>
      <c r="AE221" s="118"/>
      <c r="AF221" s="118"/>
      <c r="AG221" s="118"/>
      <c r="AH221" s="122"/>
      <c r="AI221" s="15"/>
      <c r="AJ221" s="15"/>
      <c r="AK221" s="15"/>
      <c r="AL221" s="15"/>
      <c r="AM221" s="118"/>
      <c r="AN221" s="118"/>
      <c r="AO221" s="118"/>
      <c r="AP221" s="118"/>
      <c r="AQ221" s="15"/>
      <c r="AR221" s="15"/>
      <c r="AS221" s="15"/>
      <c r="AT221" s="15"/>
      <c r="AU221" s="15"/>
      <c r="AV221" s="118"/>
      <c r="AW221" s="118"/>
      <c r="AX221" s="118"/>
      <c r="AY221" s="15"/>
    </row>
    <row r="222" spans="1:51">
      <c r="A222" s="15"/>
      <c r="B222" s="15"/>
      <c r="C222" s="15"/>
      <c r="D222" s="15"/>
      <c r="E222" s="15"/>
      <c r="F222" s="15"/>
      <c r="G222" s="15"/>
      <c r="H222" s="15"/>
      <c r="I222" s="118"/>
      <c r="J222" s="15"/>
      <c r="K222" s="15"/>
      <c r="L222" s="15"/>
      <c r="M222" s="118"/>
      <c r="N222" s="15"/>
      <c r="O222" s="15"/>
      <c r="P222" s="15"/>
      <c r="Q222" s="118"/>
      <c r="R222" s="15"/>
      <c r="S222" s="122"/>
      <c r="T222" s="15"/>
      <c r="U222" s="15"/>
      <c r="V222" s="15"/>
      <c r="W222" s="118"/>
      <c r="X222" s="118"/>
      <c r="Y222" s="118"/>
      <c r="Z222" s="118"/>
      <c r="AA222" s="15"/>
      <c r="AB222" s="15"/>
      <c r="AC222" s="15"/>
      <c r="AD222" s="118"/>
      <c r="AE222" s="118"/>
      <c r="AF222" s="118"/>
      <c r="AG222" s="118"/>
      <c r="AH222" s="122"/>
      <c r="AI222" s="15"/>
      <c r="AJ222" s="15"/>
      <c r="AK222" s="15"/>
      <c r="AL222" s="15"/>
      <c r="AM222" s="118"/>
      <c r="AN222" s="118"/>
      <c r="AO222" s="118"/>
      <c r="AP222" s="118"/>
      <c r="AQ222" s="15"/>
      <c r="AR222" s="15"/>
      <c r="AS222" s="15"/>
      <c r="AT222" s="15"/>
      <c r="AU222" s="15"/>
      <c r="AV222" s="118"/>
      <c r="AW222" s="118"/>
      <c r="AX222" s="118"/>
      <c r="AY222" s="15"/>
    </row>
    <row r="223" spans="1:51">
      <c r="A223" s="15"/>
      <c r="B223" s="15"/>
      <c r="C223" s="15"/>
      <c r="D223" s="15"/>
      <c r="E223" s="15"/>
      <c r="F223" s="15"/>
      <c r="G223" s="15"/>
      <c r="H223" s="15"/>
      <c r="I223" s="118"/>
      <c r="J223" s="15"/>
      <c r="K223" s="15"/>
      <c r="L223" s="15"/>
      <c r="M223" s="118"/>
      <c r="N223" s="15"/>
      <c r="O223" s="15"/>
      <c r="P223" s="15"/>
      <c r="Q223" s="118"/>
      <c r="R223" s="15"/>
      <c r="S223" s="122"/>
      <c r="T223" s="15"/>
      <c r="U223" s="15"/>
      <c r="V223" s="15"/>
      <c r="W223" s="118"/>
      <c r="X223" s="118"/>
      <c r="Y223" s="118"/>
      <c r="Z223" s="118"/>
      <c r="AA223" s="15"/>
      <c r="AB223" s="15"/>
      <c r="AC223" s="15"/>
      <c r="AD223" s="118"/>
      <c r="AE223" s="118"/>
      <c r="AF223" s="118"/>
      <c r="AG223" s="118"/>
      <c r="AH223" s="122"/>
      <c r="AI223" s="15"/>
      <c r="AJ223" s="15"/>
      <c r="AK223" s="15"/>
      <c r="AL223" s="15"/>
      <c r="AM223" s="118"/>
      <c r="AN223" s="118"/>
      <c r="AO223" s="118"/>
      <c r="AP223" s="118"/>
      <c r="AQ223" s="15"/>
      <c r="AR223" s="15"/>
      <c r="AS223" s="15"/>
      <c r="AT223" s="15"/>
      <c r="AU223" s="15"/>
      <c r="AV223" s="118"/>
      <c r="AW223" s="118"/>
      <c r="AX223" s="118"/>
      <c r="AY223" s="15"/>
    </row>
    <row r="224" spans="1:51">
      <c r="A224" s="15"/>
      <c r="B224" s="15"/>
      <c r="C224" s="15"/>
      <c r="D224" s="15"/>
      <c r="E224" s="15"/>
      <c r="F224" s="15"/>
      <c r="G224" s="15"/>
      <c r="H224" s="15"/>
      <c r="I224" s="118"/>
      <c r="J224" s="15"/>
      <c r="K224" s="15"/>
      <c r="L224" s="15"/>
      <c r="M224" s="118"/>
      <c r="N224" s="15"/>
      <c r="O224" s="15"/>
      <c r="P224" s="15"/>
      <c r="Q224" s="118"/>
      <c r="R224" s="15"/>
      <c r="S224" s="122"/>
      <c r="T224" s="15"/>
      <c r="U224" s="15"/>
      <c r="V224" s="15"/>
      <c r="W224" s="118"/>
      <c r="X224" s="118"/>
      <c r="Y224" s="118"/>
      <c r="Z224" s="118"/>
      <c r="AA224" s="15"/>
      <c r="AB224" s="15"/>
      <c r="AC224" s="15"/>
      <c r="AD224" s="118"/>
      <c r="AE224" s="118"/>
      <c r="AF224" s="118"/>
      <c r="AG224" s="118"/>
      <c r="AH224" s="122"/>
      <c r="AI224" s="15"/>
      <c r="AJ224" s="15"/>
      <c r="AK224" s="15"/>
      <c r="AL224" s="15"/>
      <c r="AM224" s="118"/>
      <c r="AN224" s="118"/>
      <c r="AO224" s="118"/>
      <c r="AP224" s="118"/>
      <c r="AQ224" s="15"/>
      <c r="AR224" s="15"/>
      <c r="AS224" s="15"/>
      <c r="AT224" s="15"/>
      <c r="AU224" s="15"/>
      <c r="AV224" s="118"/>
      <c r="AW224" s="118"/>
      <c r="AX224" s="118"/>
      <c r="AY224" s="15"/>
    </row>
    <row r="225" spans="1:51">
      <c r="A225" s="15"/>
      <c r="B225" s="15"/>
      <c r="C225" s="15"/>
      <c r="D225" s="15"/>
      <c r="E225" s="15"/>
      <c r="F225" s="15"/>
      <c r="G225" s="15"/>
      <c r="H225" s="15"/>
      <c r="I225" s="118"/>
      <c r="J225" s="15"/>
      <c r="K225" s="15"/>
      <c r="L225" s="15"/>
      <c r="M225" s="118"/>
      <c r="N225" s="15"/>
      <c r="O225" s="15"/>
      <c r="P225" s="15"/>
      <c r="Q225" s="118"/>
      <c r="R225" s="15"/>
      <c r="S225" s="122"/>
      <c r="T225" s="15"/>
      <c r="U225" s="15"/>
      <c r="V225" s="15"/>
      <c r="W225" s="118"/>
      <c r="X225" s="118"/>
      <c r="Y225" s="118"/>
      <c r="Z225" s="118"/>
      <c r="AA225" s="15"/>
      <c r="AB225" s="15"/>
      <c r="AC225" s="15"/>
      <c r="AD225" s="118"/>
      <c r="AE225" s="118"/>
      <c r="AF225" s="118"/>
      <c r="AG225" s="118"/>
      <c r="AH225" s="122"/>
      <c r="AI225" s="15"/>
      <c r="AJ225" s="15"/>
      <c r="AK225" s="15"/>
      <c r="AL225" s="15"/>
      <c r="AM225" s="118"/>
      <c r="AN225" s="118"/>
      <c r="AO225" s="118"/>
      <c r="AP225" s="118"/>
      <c r="AQ225" s="15"/>
      <c r="AR225" s="15"/>
      <c r="AS225" s="15"/>
      <c r="AT225" s="15"/>
      <c r="AU225" s="15"/>
      <c r="AV225" s="118"/>
      <c r="AW225" s="118"/>
      <c r="AX225" s="118"/>
      <c r="AY225" s="15"/>
    </row>
    <row r="226" spans="1:51">
      <c r="A226" s="15"/>
      <c r="B226" s="15"/>
      <c r="C226" s="15"/>
      <c r="D226" s="15"/>
      <c r="E226" s="15"/>
      <c r="F226" s="15"/>
      <c r="G226" s="15"/>
      <c r="H226" s="15"/>
      <c r="I226" s="118"/>
      <c r="J226" s="15"/>
      <c r="K226" s="15"/>
      <c r="L226" s="15"/>
      <c r="M226" s="118"/>
      <c r="N226" s="15"/>
      <c r="O226" s="15"/>
      <c r="P226" s="15"/>
      <c r="Q226" s="118"/>
      <c r="R226" s="15"/>
      <c r="S226" s="122"/>
      <c r="T226" s="15"/>
      <c r="U226" s="15"/>
      <c r="V226" s="15"/>
      <c r="W226" s="118"/>
      <c r="X226" s="118"/>
      <c r="Y226" s="118"/>
      <c r="Z226" s="118"/>
      <c r="AA226" s="15"/>
      <c r="AB226" s="15"/>
      <c r="AC226" s="15"/>
      <c r="AD226" s="118"/>
      <c r="AE226" s="118"/>
      <c r="AF226" s="118"/>
      <c r="AG226" s="118"/>
      <c r="AH226" s="122"/>
      <c r="AI226" s="15"/>
      <c r="AJ226" s="15"/>
      <c r="AK226" s="15"/>
      <c r="AL226" s="15"/>
      <c r="AM226" s="118"/>
      <c r="AN226" s="118"/>
      <c r="AO226" s="118"/>
      <c r="AP226" s="118"/>
      <c r="AQ226" s="15"/>
      <c r="AR226" s="15"/>
      <c r="AS226" s="15"/>
      <c r="AT226" s="15"/>
      <c r="AU226" s="15"/>
      <c r="AV226" s="118"/>
      <c r="AW226" s="118"/>
      <c r="AX226" s="118"/>
      <c r="AY226" s="15"/>
    </row>
    <row r="227" spans="1:51">
      <c r="A227" s="15"/>
      <c r="B227" s="15"/>
      <c r="C227" s="15"/>
      <c r="D227" s="15"/>
      <c r="E227" s="15"/>
      <c r="F227" s="15"/>
      <c r="G227" s="15"/>
      <c r="H227" s="15"/>
      <c r="I227" s="118"/>
      <c r="J227" s="15"/>
      <c r="K227" s="15"/>
      <c r="L227" s="15"/>
      <c r="M227" s="118"/>
      <c r="N227" s="15"/>
      <c r="O227" s="15"/>
      <c r="P227" s="15"/>
      <c r="Q227" s="118"/>
      <c r="R227" s="15"/>
      <c r="S227" s="122"/>
      <c r="T227" s="15"/>
      <c r="U227" s="15"/>
      <c r="V227" s="15"/>
      <c r="W227" s="118"/>
      <c r="X227" s="118"/>
      <c r="Y227" s="118"/>
      <c r="Z227" s="118"/>
      <c r="AA227" s="15"/>
      <c r="AB227" s="15"/>
      <c r="AC227" s="15"/>
      <c r="AD227" s="118"/>
      <c r="AE227" s="118"/>
      <c r="AF227" s="118"/>
      <c r="AG227" s="118"/>
      <c r="AH227" s="122"/>
      <c r="AI227" s="15"/>
      <c r="AJ227" s="15"/>
      <c r="AK227" s="15"/>
      <c r="AL227" s="15"/>
      <c r="AM227" s="118"/>
      <c r="AN227" s="118"/>
      <c r="AO227" s="118"/>
      <c r="AP227" s="118"/>
      <c r="AQ227" s="15"/>
      <c r="AR227" s="15"/>
      <c r="AS227" s="15"/>
      <c r="AT227" s="15"/>
      <c r="AU227" s="15"/>
      <c r="AV227" s="118"/>
      <c r="AW227" s="118"/>
      <c r="AX227" s="118"/>
      <c r="AY227" s="15"/>
    </row>
    <row r="228" spans="1:51">
      <c r="A228" s="15"/>
      <c r="B228" s="15"/>
      <c r="C228" s="15"/>
      <c r="D228" s="15"/>
      <c r="E228" s="15"/>
      <c r="F228" s="15"/>
      <c r="G228" s="15"/>
      <c r="H228" s="15"/>
      <c r="I228" s="118"/>
      <c r="J228" s="15"/>
      <c r="K228" s="15"/>
      <c r="L228" s="15"/>
      <c r="M228" s="118"/>
      <c r="N228" s="15"/>
      <c r="O228" s="15"/>
      <c r="P228" s="15"/>
      <c r="Q228" s="118"/>
      <c r="R228" s="15"/>
      <c r="S228" s="122"/>
      <c r="T228" s="15"/>
      <c r="U228" s="15"/>
      <c r="V228" s="15"/>
      <c r="W228" s="118"/>
      <c r="X228" s="118"/>
      <c r="Y228" s="118"/>
      <c r="Z228" s="118"/>
      <c r="AA228" s="15"/>
      <c r="AB228" s="15"/>
      <c r="AC228" s="15"/>
      <c r="AD228" s="118"/>
      <c r="AE228" s="118"/>
      <c r="AF228" s="118"/>
      <c r="AG228" s="118"/>
      <c r="AH228" s="122"/>
      <c r="AI228" s="15"/>
      <c r="AJ228" s="15"/>
      <c r="AK228" s="15"/>
      <c r="AL228" s="15"/>
      <c r="AM228" s="118"/>
      <c r="AN228" s="118"/>
      <c r="AO228" s="118"/>
      <c r="AP228" s="118"/>
      <c r="AQ228" s="15"/>
      <c r="AR228" s="15"/>
      <c r="AS228" s="15"/>
      <c r="AT228" s="15"/>
      <c r="AU228" s="15"/>
      <c r="AV228" s="118"/>
      <c r="AW228" s="118"/>
      <c r="AX228" s="118"/>
      <c r="AY228" s="15"/>
    </row>
    <row r="229" spans="1:51">
      <c r="A229" s="15"/>
      <c r="B229" s="15"/>
      <c r="C229" s="15"/>
      <c r="D229" s="15"/>
      <c r="E229" s="15"/>
      <c r="F229" s="15"/>
      <c r="G229" s="15"/>
      <c r="H229" s="15"/>
      <c r="I229" s="118"/>
      <c r="J229" s="15"/>
      <c r="K229" s="15"/>
      <c r="L229" s="15"/>
      <c r="M229" s="118"/>
      <c r="N229" s="15"/>
      <c r="O229" s="15"/>
      <c r="P229" s="15"/>
      <c r="Q229" s="118"/>
      <c r="R229" s="15"/>
      <c r="S229" s="122"/>
      <c r="T229" s="15"/>
      <c r="U229" s="15"/>
      <c r="V229" s="15"/>
      <c r="W229" s="118"/>
      <c r="X229" s="118"/>
      <c r="Y229" s="118"/>
      <c r="Z229" s="118"/>
      <c r="AA229" s="15"/>
      <c r="AB229" s="15"/>
      <c r="AC229" s="15"/>
      <c r="AD229" s="118"/>
      <c r="AE229" s="118"/>
      <c r="AF229" s="118"/>
      <c r="AG229" s="118"/>
      <c r="AH229" s="122"/>
      <c r="AI229" s="15"/>
      <c r="AJ229" s="15"/>
      <c r="AK229" s="15"/>
      <c r="AL229" s="15"/>
      <c r="AM229" s="118"/>
      <c r="AN229" s="118"/>
      <c r="AO229" s="118"/>
      <c r="AP229" s="118"/>
      <c r="AQ229" s="15"/>
      <c r="AR229" s="15"/>
      <c r="AS229" s="15"/>
      <c r="AT229" s="15"/>
      <c r="AU229" s="15"/>
      <c r="AV229" s="118"/>
      <c r="AW229" s="118"/>
      <c r="AX229" s="118"/>
      <c r="AY229" s="15"/>
    </row>
    <row r="230" spans="1:51">
      <c r="A230" s="15"/>
      <c r="B230" s="15"/>
      <c r="C230" s="15"/>
      <c r="D230" s="15"/>
      <c r="E230" s="15"/>
      <c r="F230" s="15"/>
      <c r="G230" s="15"/>
      <c r="H230" s="15"/>
      <c r="I230" s="118"/>
      <c r="J230" s="15"/>
      <c r="K230" s="15"/>
      <c r="L230" s="15"/>
      <c r="M230" s="118"/>
      <c r="N230" s="15"/>
      <c r="O230" s="15"/>
      <c r="P230" s="15"/>
      <c r="Q230" s="118"/>
      <c r="R230" s="15"/>
      <c r="S230" s="122"/>
      <c r="T230" s="15"/>
      <c r="U230" s="15"/>
      <c r="V230" s="15"/>
      <c r="W230" s="118"/>
      <c r="X230" s="118"/>
      <c r="Y230" s="118"/>
      <c r="Z230" s="118"/>
      <c r="AA230" s="15"/>
      <c r="AB230" s="15"/>
      <c r="AC230" s="15"/>
      <c r="AD230" s="118"/>
      <c r="AE230" s="118"/>
      <c r="AF230" s="118"/>
      <c r="AG230" s="118"/>
      <c r="AH230" s="122"/>
      <c r="AI230" s="15"/>
      <c r="AJ230" s="15"/>
      <c r="AK230" s="15"/>
      <c r="AL230" s="15"/>
      <c r="AM230" s="118"/>
      <c r="AN230" s="118"/>
      <c r="AO230" s="118"/>
      <c r="AP230" s="118"/>
      <c r="AQ230" s="15"/>
      <c r="AR230" s="15"/>
      <c r="AS230" s="15"/>
      <c r="AT230" s="15"/>
      <c r="AU230" s="15"/>
      <c r="AV230" s="118"/>
      <c r="AW230" s="118"/>
      <c r="AX230" s="118"/>
      <c r="AY230" s="15"/>
    </row>
    <row r="231" spans="1:51">
      <c r="A231" s="15"/>
      <c r="B231" s="15"/>
      <c r="C231" s="15"/>
      <c r="D231" s="15"/>
      <c r="E231" s="15"/>
      <c r="F231" s="15"/>
      <c r="G231" s="15"/>
      <c r="H231" s="15"/>
      <c r="I231" s="118"/>
      <c r="J231" s="15"/>
      <c r="K231" s="15"/>
      <c r="L231" s="15"/>
      <c r="M231" s="118"/>
      <c r="N231" s="15"/>
      <c r="O231" s="15"/>
      <c r="P231" s="15"/>
      <c r="Q231" s="118"/>
      <c r="R231" s="15"/>
      <c r="S231" s="122"/>
      <c r="T231" s="15"/>
      <c r="U231" s="15"/>
      <c r="V231" s="15"/>
      <c r="W231" s="118"/>
      <c r="X231" s="118"/>
      <c r="Y231" s="118"/>
      <c r="Z231" s="118"/>
      <c r="AA231" s="15"/>
      <c r="AB231" s="15"/>
      <c r="AC231" s="15"/>
      <c r="AD231" s="118"/>
      <c r="AE231" s="118"/>
      <c r="AF231" s="118"/>
      <c r="AG231" s="118"/>
      <c r="AH231" s="122"/>
      <c r="AI231" s="15"/>
      <c r="AJ231" s="15"/>
      <c r="AK231" s="15"/>
      <c r="AL231" s="15"/>
      <c r="AM231" s="118"/>
      <c r="AN231" s="118"/>
      <c r="AO231" s="118"/>
      <c r="AP231" s="118"/>
      <c r="AQ231" s="15"/>
      <c r="AR231" s="15"/>
      <c r="AS231" s="15"/>
      <c r="AT231" s="15"/>
      <c r="AU231" s="15"/>
      <c r="AV231" s="118"/>
      <c r="AW231" s="118"/>
      <c r="AX231" s="118"/>
      <c r="AY231" s="15"/>
    </row>
    <row r="232" spans="1:51">
      <c r="A232" s="15"/>
      <c r="B232" s="15"/>
      <c r="C232" s="15"/>
      <c r="D232" s="15"/>
      <c r="E232" s="15"/>
      <c r="F232" s="15"/>
      <c r="G232" s="15"/>
      <c r="H232" s="15"/>
      <c r="I232" s="118"/>
      <c r="J232" s="15"/>
      <c r="K232" s="15"/>
      <c r="L232" s="15"/>
      <c r="M232" s="118"/>
      <c r="N232" s="15"/>
      <c r="O232" s="15"/>
      <c r="P232" s="15"/>
      <c r="Q232" s="118"/>
      <c r="R232" s="15"/>
      <c r="S232" s="122"/>
      <c r="T232" s="15"/>
      <c r="U232" s="15"/>
      <c r="V232" s="15"/>
      <c r="W232" s="118"/>
      <c r="X232" s="118"/>
      <c r="Y232" s="118"/>
      <c r="Z232" s="118"/>
      <c r="AA232" s="15"/>
      <c r="AB232" s="15"/>
      <c r="AC232" s="15"/>
      <c r="AD232" s="118"/>
      <c r="AE232" s="118"/>
      <c r="AF232" s="118"/>
      <c r="AG232" s="118"/>
      <c r="AH232" s="122"/>
      <c r="AI232" s="15"/>
      <c r="AJ232" s="15"/>
      <c r="AK232" s="15"/>
      <c r="AL232" s="15"/>
      <c r="AM232" s="118"/>
      <c r="AN232" s="118"/>
      <c r="AO232" s="118"/>
      <c r="AP232" s="118"/>
      <c r="AQ232" s="15"/>
      <c r="AR232" s="15"/>
      <c r="AS232" s="15"/>
      <c r="AT232" s="15"/>
      <c r="AU232" s="15"/>
      <c r="AV232" s="118"/>
      <c r="AW232" s="118"/>
      <c r="AX232" s="118"/>
      <c r="AY232" s="15"/>
    </row>
    <row r="233" spans="1:51">
      <c r="A233" s="15"/>
      <c r="B233" s="15"/>
      <c r="C233" s="15"/>
      <c r="D233" s="15"/>
      <c r="E233" s="15"/>
      <c r="F233" s="15"/>
      <c r="G233" s="15"/>
      <c r="H233" s="15"/>
      <c r="I233" s="118"/>
      <c r="J233" s="15"/>
      <c r="K233" s="15"/>
      <c r="L233" s="15"/>
      <c r="M233" s="118"/>
      <c r="N233" s="15"/>
      <c r="O233" s="15"/>
      <c r="P233" s="15"/>
      <c r="Q233" s="118"/>
      <c r="R233" s="15"/>
      <c r="S233" s="122"/>
      <c r="T233" s="15"/>
      <c r="U233" s="15"/>
      <c r="V233" s="15"/>
      <c r="W233" s="118"/>
      <c r="X233" s="118"/>
      <c r="Y233" s="118"/>
      <c r="Z233" s="118"/>
      <c r="AA233" s="15"/>
      <c r="AB233" s="15"/>
      <c r="AC233" s="15"/>
      <c r="AD233" s="118"/>
      <c r="AE233" s="118"/>
      <c r="AF233" s="118"/>
      <c r="AG233" s="118"/>
      <c r="AH233" s="122"/>
      <c r="AI233" s="15"/>
      <c r="AJ233" s="15"/>
      <c r="AK233" s="15"/>
      <c r="AL233" s="15"/>
      <c r="AM233" s="118"/>
      <c r="AN233" s="118"/>
      <c r="AO233" s="118"/>
      <c r="AP233" s="118"/>
      <c r="AQ233" s="15"/>
      <c r="AR233" s="15"/>
      <c r="AS233" s="15"/>
      <c r="AT233" s="15"/>
      <c r="AU233" s="15"/>
      <c r="AV233" s="118"/>
      <c r="AW233" s="118"/>
      <c r="AX233" s="118"/>
      <c r="AY233" s="15"/>
    </row>
    <row r="234" spans="1:51">
      <c r="A234" s="15"/>
      <c r="B234" s="15"/>
      <c r="C234" s="15"/>
      <c r="D234" s="15"/>
      <c r="E234" s="15"/>
      <c r="F234" s="15"/>
      <c r="G234" s="15"/>
      <c r="H234" s="15"/>
      <c r="I234" s="118"/>
      <c r="J234" s="15"/>
      <c r="K234" s="15"/>
      <c r="L234" s="15"/>
      <c r="M234" s="118"/>
      <c r="N234" s="15"/>
      <c r="O234" s="15"/>
      <c r="P234" s="15"/>
      <c r="Q234" s="118"/>
      <c r="R234" s="15"/>
      <c r="S234" s="122"/>
      <c r="T234" s="15"/>
      <c r="U234" s="15"/>
      <c r="V234" s="15"/>
      <c r="W234" s="118"/>
      <c r="X234" s="118"/>
      <c r="Y234" s="118"/>
      <c r="Z234" s="118"/>
      <c r="AA234" s="15"/>
      <c r="AB234" s="15"/>
      <c r="AC234" s="15"/>
      <c r="AD234" s="118"/>
      <c r="AE234" s="118"/>
      <c r="AF234" s="118"/>
      <c r="AG234" s="118"/>
      <c r="AH234" s="122"/>
      <c r="AI234" s="15"/>
      <c r="AJ234" s="15"/>
      <c r="AK234" s="15"/>
      <c r="AL234" s="15"/>
      <c r="AM234" s="118"/>
      <c r="AN234" s="118"/>
      <c r="AO234" s="118"/>
      <c r="AP234" s="118"/>
      <c r="AQ234" s="15"/>
      <c r="AR234" s="15"/>
      <c r="AS234" s="15"/>
      <c r="AT234" s="15"/>
      <c r="AU234" s="15"/>
      <c r="AV234" s="118"/>
      <c r="AW234" s="118"/>
      <c r="AX234" s="118"/>
      <c r="AY234" s="15"/>
    </row>
    <row r="235" spans="1:51">
      <c r="A235" s="15"/>
      <c r="B235" s="15"/>
      <c r="C235" s="15"/>
      <c r="D235" s="15"/>
      <c r="E235" s="15"/>
      <c r="F235" s="15"/>
      <c r="G235" s="15"/>
      <c r="H235" s="15"/>
      <c r="I235" s="118"/>
      <c r="J235" s="15"/>
      <c r="K235" s="15"/>
      <c r="L235" s="15"/>
      <c r="M235" s="118"/>
      <c r="N235" s="15"/>
      <c r="O235" s="15"/>
      <c r="P235" s="15"/>
      <c r="Q235" s="118"/>
      <c r="R235" s="15"/>
      <c r="S235" s="122"/>
      <c r="T235" s="15"/>
      <c r="U235" s="15"/>
      <c r="V235" s="15"/>
      <c r="W235" s="118"/>
      <c r="X235" s="118"/>
      <c r="Y235" s="118"/>
      <c r="Z235" s="118"/>
      <c r="AA235" s="15"/>
      <c r="AB235" s="15"/>
      <c r="AC235" s="15"/>
      <c r="AD235" s="118"/>
      <c r="AE235" s="118"/>
      <c r="AF235" s="118"/>
      <c r="AG235" s="118"/>
      <c r="AH235" s="122"/>
      <c r="AI235" s="15"/>
      <c r="AJ235" s="15"/>
      <c r="AK235" s="15"/>
      <c r="AL235" s="15"/>
      <c r="AM235" s="118"/>
      <c r="AN235" s="118"/>
      <c r="AO235" s="118"/>
      <c r="AP235" s="118"/>
      <c r="AQ235" s="15"/>
      <c r="AR235" s="15"/>
      <c r="AS235" s="15"/>
      <c r="AT235" s="15"/>
      <c r="AU235" s="15"/>
      <c r="AV235" s="118"/>
      <c r="AW235" s="118"/>
      <c r="AX235" s="118"/>
      <c r="AY235" s="15"/>
    </row>
    <row r="236" spans="1:51">
      <c r="A236" s="15"/>
      <c r="B236" s="15"/>
      <c r="C236" s="15"/>
      <c r="D236" s="15"/>
      <c r="E236" s="15"/>
      <c r="F236" s="15"/>
      <c r="G236" s="15"/>
      <c r="H236" s="15"/>
      <c r="I236" s="118"/>
      <c r="J236" s="15"/>
      <c r="K236" s="15"/>
      <c r="L236" s="15"/>
      <c r="M236" s="118"/>
      <c r="N236" s="15"/>
      <c r="O236" s="15"/>
      <c r="P236" s="15"/>
      <c r="Q236" s="118"/>
      <c r="R236" s="15"/>
      <c r="S236" s="122"/>
      <c r="T236" s="15"/>
      <c r="U236" s="15"/>
      <c r="V236" s="15"/>
      <c r="W236" s="118"/>
      <c r="X236" s="118"/>
      <c r="Y236" s="118"/>
      <c r="Z236" s="118"/>
      <c r="AA236" s="15"/>
      <c r="AB236" s="15"/>
      <c r="AC236" s="15"/>
      <c r="AD236" s="118"/>
      <c r="AE236" s="118"/>
      <c r="AF236" s="118"/>
      <c r="AG236" s="118"/>
      <c r="AH236" s="122"/>
      <c r="AI236" s="15"/>
      <c r="AJ236" s="15"/>
      <c r="AK236" s="15"/>
      <c r="AL236" s="15"/>
      <c r="AM236" s="118"/>
      <c r="AN236" s="118"/>
      <c r="AO236" s="118"/>
      <c r="AP236" s="118"/>
      <c r="AQ236" s="15"/>
      <c r="AR236" s="15"/>
      <c r="AS236" s="15"/>
      <c r="AT236" s="15"/>
      <c r="AU236" s="15"/>
      <c r="AV236" s="118"/>
      <c r="AW236" s="118"/>
      <c r="AX236" s="118"/>
      <c r="AY236" s="15"/>
    </row>
    <row r="237" spans="1:51">
      <c r="A237" s="15"/>
      <c r="B237" s="15"/>
      <c r="C237" s="15"/>
      <c r="D237" s="15"/>
      <c r="E237" s="15"/>
      <c r="F237" s="15"/>
      <c r="G237" s="15"/>
      <c r="H237" s="15"/>
      <c r="I237" s="118"/>
      <c r="J237" s="15"/>
      <c r="K237" s="15"/>
      <c r="L237" s="15"/>
      <c r="M237" s="118"/>
      <c r="N237" s="15"/>
      <c r="O237" s="15"/>
      <c r="P237" s="15"/>
      <c r="Q237" s="118"/>
      <c r="R237" s="15"/>
      <c r="S237" s="122"/>
      <c r="T237" s="15"/>
      <c r="U237" s="15"/>
      <c r="V237" s="15"/>
      <c r="W237" s="118"/>
      <c r="X237" s="118"/>
      <c r="Y237" s="118"/>
      <c r="Z237" s="118"/>
      <c r="AA237" s="15"/>
      <c r="AB237" s="15"/>
      <c r="AC237" s="15"/>
      <c r="AD237" s="118"/>
      <c r="AE237" s="118"/>
      <c r="AF237" s="118"/>
      <c r="AG237" s="118"/>
      <c r="AH237" s="122"/>
      <c r="AI237" s="15"/>
      <c r="AJ237" s="15"/>
      <c r="AK237" s="15"/>
      <c r="AL237" s="15"/>
      <c r="AM237" s="118"/>
      <c r="AN237" s="118"/>
      <c r="AO237" s="118"/>
      <c r="AP237" s="118"/>
      <c r="AQ237" s="15"/>
      <c r="AR237" s="15"/>
      <c r="AS237" s="15"/>
      <c r="AT237" s="15"/>
      <c r="AU237" s="15"/>
      <c r="AV237" s="118"/>
      <c r="AW237" s="118"/>
      <c r="AX237" s="118"/>
      <c r="AY237" s="15"/>
    </row>
    <row r="238" spans="1:51">
      <c r="A238" s="15"/>
      <c r="B238" s="15"/>
      <c r="C238" s="15"/>
      <c r="D238" s="15"/>
      <c r="E238" s="15"/>
      <c r="F238" s="15"/>
      <c r="G238" s="15"/>
      <c r="H238" s="15"/>
      <c r="I238" s="118"/>
      <c r="J238" s="15"/>
      <c r="K238" s="15"/>
      <c r="L238" s="15"/>
      <c r="M238" s="118"/>
      <c r="N238" s="15"/>
      <c r="O238" s="15"/>
      <c r="P238" s="15"/>
      <c r="Q238" s="118"/>
      <c r="R238" s="15"/>
      <c r="S238" s="122"/>
      <c r="T238" s="15"/>
      <c r="U238" s="15"/>
      <c r="V238" s="15"/>
      <c r="W238" s="118"/>
      <c r="X238" s="118"/>
      <c r="Y238" s="118"/>
      <c r="Z238" s="118"/>
      <c r="AA238" s="15"/>
      <c r="AB238" s="15"/>
      <c r="AC238" s="15"/>
      <c r="AD238" s="118"/>
      <c r="AE238" s="118"/>
      <c r="AF238" s="118"/>
      <c r="AG238" s="118"/>
      <c r="AH238" s="122"/>
      <c r="AI238" s="15"/>
      <c r="AJ238" s="15"/>
      <c r="AK238" s="15"/>
      <c r="AL238" s="15"/>
      <c r="AM238" s="118"/>
      <c r="AN238" s="118"/>
      <c r="AO238" s="118"/>
      <c r="AP238" s="118"/>
      <c r="AQ238" s="15"/>
      <c r="AR238" s="15"/>
      <c r="AS238" s="15"/>
      <c r="AT238" s="15"/>
      <c r="AU238" s="15"/>
      <c r="AV238" s="118"/>
      <c r="AW238" s="118"/>
      <c r="AX238" s="118"/>
      <c r="AY238" s="15"/>
    </row>
    <row r="239" spans="1:51">
      <c r="A239" s="15"/>
      <c r="B239" s="15"/>
      <c r="C239" s="15"/>
      <c r="D239" s="15"/>
      <c r="E239" s="15"/>
      <c r="F239" s="15"/>
      <c r="G239" s="15"/>
      <c r="H239" s="15"/>
      <c r="I239" s="118"/>
      <c r="J239" s="15"/>
      <c r="K239" s="15"/>
      <c r="L239" s="15"/>
      <c r="M239" s="118"/>
      <c r="N239" s="15"/>
      <c r="O239" s="15"/>
      <c r="P239" s="15"/>
      <c r="Q239" s="118"/>
      <c r="R239" s="15"/>
      <c r="S239" s="122"/>
      <c r="T239" s="15"/>
      <c r="U239" s="15"/>
      <c r="V239" s="15"/>
      <c r="W239" s="118"/>
      <c r="X239" s="118"/>
      <c r="Y239" s="118"/>
      <c r="Z239" s="118"/>
      <c r="AA239" s="15"/>
      <c r="AB239" s="15"/>
      <c r="AC239" s="15"/>
      <c r="AD239" s="118"/>
      <c r="AE239" s="118"/>
      <c r="AF239" s="118"/>
      <c r="AG239" s="118"/>
      <c r="AH239" s="122"/>
      <c r="AI239" s="15"/>
      <c r="AJ239" s="15"/>
      <c r="AK239" s="15"/>
      <c r="AL239" s="15"/>
      <c r="AM239" s="118"/>
      <c r="AN239" s="118"/>
      <c r="AO239" s="118"/>
      <c r="AP239" s="118"/>
      <c r="AQ239" s="15"/>
      <c r="AR239" s="15"/>
      <c r="AS239" s="15"/>
      <c r="AT239" s="15"/>
      <c r="AU239" s="15"/>
      <c r="AV239" s="118"/>
      <c r="AW239" s="118"/>
      <c r="AX239" s="118"/>
      <c r="AY239" s="15"/>
    </row>
    <row r="240" spans="1:51">
      <c r="A240" s="15"/>
      <c r="B240" s="15"/>
      <c r="C240" s="15"/>
      <c r="D240" s="15"/>
      <c r="E240" s="15"/>
      <c r="F240" s="15"/>
      <c r="G240" s="15"/>
      <c r="H240" s="15"/>
      <c r="I240" s="118"/>
      <c r="J240" s="15"/>
      <c r="K240" s="15"/>
      <c r="L240" s="15"/>
      <c r="M240" s="118"/>
      <c r="N240" s="15"/>
      <c r="O240" s="15"/>
      <c r="P240" s="15"/>
      <c r="Q240" s="118"/>
      <c r="R240" s="15"/>
      <c r="S240" s="122"/>
      <c r="T240" s="15"/>
      <c r="U240" s="15"/>
      <c r="V240" s="15"/>
      <c r="W240" s="118"/>
      <c r="X240" s="118"/>
      <c r="Y240" s="118"/>
      <c r="Z240" s="118"/>
      <c r="AA240" s="15"/>
      <c r="AB240" s="15"/>
      <c r="AC240" s="15"/>
      <c r="AD240" s="118"/>
      <c r="AE240" s="118"/>
      <c r="AF240" s="118"/>
      <c r="AG240" s="118"/>
      <c r="AH240" s="122"/>
      <c r="AI240" s="15"/>
      <c r="AJ240" s="15"/>
      <c r="AK240" s="15"/>
      <c r="AL240" s="15"/>
      <c r="AM240" s="118"/>
      <c r="AN240" s="118"/>
      <c r="AO240" s="118"/>
      <c r="AP240" s="118"/>
      <c r="AQ240" s="15"/>
      <c r="AR240" s="15"/>
      <c r="AS240" s="15"/>
      <c r="AT240" s="15"/>
      <c r="AU240" s="15"/>
      <c r="AV240" s="118"/>
      <c r="AW240" s="118"/>
      <c r="AX240" s="118"/>
      <c r="AY240" s="15"/>
    </row>
    <row r="241" spans="1:51">
      <c r="A241" s="15"/>
      <c r="B241" s="15"/>
      <c r="C241" s="15"/>
      <c r="D241" s="15"/>
      <c r="E241" s="15"/>
      <c r="F241" s="15"/>
      <c r="G241" s="15"/>
      <c r="H241" s="15"/>
      <c r="I241" s="118"/>
      <c r="J241" s="15"/>
      <c r="K241" s="15"/>
      <c r="L241" s="15"/>
      <c r="M241" s="118"/>
      <c r="N241" s="15"/>
      <c r="O241" s="15"/>
      <c r="P241" s="15"/>
      <c r="Q241" s="118"/>
      <c r="R241" s="15"/>
      <c r="S241" s="122"/>
      <c r="T241" s="15"/>
      <c r="U241" s="15"/>
      <c r="V241" s="15"/>
      <c r="W241" s="118"/>
      <c r="X241" s="118"/>
      <c r="Y241" s="118"/>
      <c r="Z241" s="118"/>
      <c r="AA241" s="15"/>
      <c r="AB241" s="15"/>
      <c r="AC241" s="15"/>
      <c r="AD241" s="118"/>
      <c r="AE241" s="118"/>
      <c r="AF241" s="118"/>
      <c r="AG241" s="118"/>
      <c r="AH241" s="122"/>
      <c r="AI241" s="15"/>
      <c r="AJ241" s="15"/>
      <c r="AK241" s="15"/>
      <c r="AL241" s="15"/>
      <c r="AM241" s="118"/>
      <c r="AN241" s="118"/>
      <c r="AO241" s="118"/>
      <c r="AP241" s="118"/>
      <c r="AQ241" s="15"/>
      <c r="AR241" s="15"/>
      <c r="AS241" s="15"/>
      <c r="AT241" s="15"/>
      <c r="AU241" s="15"/>
      <c r="AV241" s="118"/>
      <c r="AW241" s="118"/>
      <c r="AX241" s="118"/>
      <c r="AY241" s="15"/>
    </row>
    <row r="242" spans="1:51">
      <c r="A242" s="15"/>
      <c r="B242" s="15"/>
      <c r="C242" s="15"/>
      <c r="D242" s="15"/>
      <c r="E242" s="15"/>
      <c r="F242" s="15"/>
      <c r="G242" s="15"/>
      <c r="H242" s="15"/>
      <c r="I242" s="118"/>
      <c r="J242" s="15"/>
      <c r="K242" s="15"/>
      <c r="L242" s="15"/>
      <c r="M242" s="118"/>
      <c r="N242" s="15"/>
      <c r="O242" s="15"/>
      <c r="P242" s="15"/>
      <c r="Q242" s="118"/>
      <c r="R242" s="15"/>
      <c r="S242" s="122"/>
      <c r="T242" s="15"/>
      <c r="U242" s="15"/>
      <c r="V242" s="15"/>
      <c r="W242" s="118"/>
      <c r="X242" s="118"/>
      <c r="Y242" s="118"/>
      <c r="Z242" s="118"/>
      <c r="AA242" s="15"/>
      <c r="AB242" s="15"/>
      <c r="AC242" s="15"/>
      <c r="AD242" s="118"/>
      <c r="AE242" s="118"/>
      <c r="AF242" s="118"/>
      <c r="AG242" s="118"/>
      <c r="AH242" s="122"/>
      <c r="AI242" s="15"/>
      <c r="AJ242" s="15"/>
      <c r="AK242" s="15"/>
      <c r="AL242" s="15"/>
      <c r="AM242" s="118"/>
      <c r="AN242" s="118"/>
      <c r="AO242" s="118"/>
      <c r="AP242" s="118"/>
      <c r="AQ242" s="15"/>
      <c r="AR242" s="15"/>
      <c r="AS242" s="15"/>
      <c r="AT242" s="15"/>
      <c r="AU242" s="15"/>
      <c r="AV242" s="118"/>
      <c r="AW242" s="118"/>
      <c r="AX242" s="118"/>
      <c r="AY242" s="15"/>
    </row>
    <row r="243" spans="1:51">
      <c r="A243" s="15"/>
      <c r="B243" s="15"/>
      <c r="C243" s="15"/>
      <c r="D243" s="15"/>
      <c r="E243" s="15"/>
      <c r="F243" s="15"/>
      <c r="G243" s="15"/>
      <c r="H243" s="15"/>
      <c r="I243" s="118"/>
      <c r="J243" s="15"/>
      <c r="K243" s="15"/>
      <c r="L243" s="15"/>
      <c r="M243" s="118"/>
      <c r="N243" s="15"/>
      <c r="O243" s="15"/>
      <c r="P243" s="15"/>
      <c r="Q243" s="118"/>
      <c r="R243" s="15"/>
      <c r="S243" s="122"/>
      <c r="T243" s="15"/>
      <c r="U243" s="15"/>
      <c r="V243" s="15"/>
      <c r="W243" s="118"/>
      <c r="X243" s="118"/>
      <c r="Y243" s="118"/>
      <c r="Z243" s="118"/>
      <c r="AA243" s="15"/>
      <c r="AB243" s="15"/>
      <c r="AC243" s="15"/>
      <c r="AD243" s="118"/>
      <c r="AE243" s="118"/>
      <c r="AF243" s="118"/>
      <c r="AG243" s="118"/>
      <c r="AH243" s="122"/>
      <c r="AI243" s="15"/>
      <c r="AJ243" s="15"/>
      <c r="AK243" s="15"/>
      <c r="AL243" s="15"/>
      <c r="AM243" s="118"/>
      <c r="AN243" s="118"/>
      <c r="AO243" s="118"/>
      <c r="AP243" s="118"/>
      <c r="AQ243" s="15"/>
      <c r="AR243" s="15"/>
      <c r="AS243" s="15"/>
      <c r="AT243" s="15"/>
      <c r="AU243" s="15"/>
      <c r="AV243" s="118"/>
      <c r="AW243" s="118"/>
      <c r="AX243" s="118"/>
      <c r="AY243" s="15"/>
    </row>
    <row r="244" spans="1:51">
      <c r="A244" s="15"/>
      <c r="B244" s="15"/>
      <c r="C244" s="15"/>
      <c r="D244" s="15"/>
      <c r="E244" s="15"/>
      <c r="F244" s="15"/>
      <c r="G244" s="15"/>
      <c r="H244" s="15"/>
      <c r="I244" s="118"/>
      <c r="J244" s="15"/>
      <c r="K244" s="15"/>
      <c r="L244" s="15"/>
      <c r="M244" s="118"/>
      <c r="N244" s="15"/>
      <c r="O244" s="15"/>
      <c r="P244" s="15"/>
      <c r="Q244" s="118"/>
      <c r="R244" s="15"/>
      <c r="S244" s="122"/>
      <c r="T244" s="15"/>
      <c r="U244" s="15"/>
      <c r="V244" s="15"/>
      <c r="W244" s="118"/>
      <c r="X244" s="118"/>
      <c r="Y244" s="118"/>
      <c r="Z244" s="118"/>
      <c r="AA244" s="15"/>
      <c r="AB244" s="15"/>
      <c r="AC244" s="15"/>
      <c r="AD244" s="118"/>
      <c r="AE244" s="118"/>
      <c r="AF244" s="118"/>
      <c r="AG244" s="118"/>
      <c r="AH244" s="122"/>
      <c r="AI244" s="15"/>
      <c r="AJ244" s="15"/>
      <c r="AK244" s="15"/>
      <c r="AL244" s="15"/>
      <c r="AM244" s="118"/>
      <c r="AN244" s="118"/>
      <c r="AO244" s="118"/>
      <c r="AP244" s="118"/>
      <c r="AQ244" s="15"/>
      <c r="AR244" s="15"/>
      <c r="AS244" s="15"/>
      <c r="AT244" s="15"/>
      <c r="AU244" s="15"/>
      <c r="AV244" s="118"/>
      <c r="AW244" s="118"/>
      <c r="AX244" s="118"/>
      <c r="AY244" s="15"/>
    </row>
    <row r="245" spans="1:51">
      <c r="A245" s="15"/>
      <c r="B245" s="15"/>
      <c r="C245" s="15"/>
      <c r="D245" s="15"/>
      <c r="E245" s="15"/>
      <c r="F245" s="15"/>
      <c r="G245" s="15"/>
      <c r="H245" s="15"/>
      <c r="I245" s="118"/>
      <c r="J245" s="15"/>
      <c r="K245" s="15"/>
      <c r="L245" s="15"/>
      <c r="M245" s="118"/>
      <c r="N245" s="15"/>
      <c r="O245" s="15"/>
      <c r="P245" s="15"/>
      <c r="Q245" s="118"/>
      <c r="R245" s="15"/>
      <c r="S245" s="122"/>
      <c r="T245" s="15"/>
      <c r="U245" s="15"/>
      <c r="V245" s="15"/>
      <c r="W245" s="118"/>
      <c r="X245" s="118"/>
      <c r="Y245" s="118"/>
      <c r="Z245" s="118"/>
      <c r="AA245" s="15"/>
      <c r="AB245" s="15"/>
      <c r="AC245" s="15"/>
      <c r="AD245" s="118"/>
      <c r="AE245" s="118"/>
      <c r="AF245" s="118"/>
      <c r="AG245" s="118"/>
      <c r="AH245" s="122"/>
      <c r="AI245" s="15"/>
      <c r="AJ245" s="15"/>
      <c r="AK245" s="15"/>
      <c r="AL245" s="15"/>
      <c r="AM245" s="118"/>
      <c r="AN245" s="118"/>
      <c r="AO245" s="118"/>
      <c r="AP245" s="118"/>
      <c r="AQ245" s="15"/>
      <c r="AR245" s="15"/>
      <c r="AS245" s="15"/>
      <c r="AT245" s="15"/>
      <c r="AU245" s="15"/>
      <c r="AV245" s="118"/>
      <c r="AW245" s="118"/>
      <c r="AX245" s="118"/>
      <c r="AY245" s="15"/>
    </row>
    <row r="246" spans="1:51">
      <c r="A246" s="15"/>
      <c r="B246" s="15"/>
      <c r="C246" s="15"/>
      <c r="D246" s="15"/>
      <c r="E246" s="15"/>
      <c r="F246" s="15"/>
      <c r="G246" s="15"/>
      <c r="H246" s="15"/>
      <c r="I246" s="118"/>
      <c r="J246" s="15"/>
      <c r="K246" s="15"/>
      <c r="L246" s="15"/>
      <c r="M246" s="118"/>
      <c r="N246" s="15"/>
      <c r="O246" s="15"/>
      <c r="P246" s="15"/>
      <c r="Q246" s="118"/>
      <c r="R246" s="15"/>
      <c r="S246" s="122"/>
      <c r="T246" s="15"/>
      <c r="U246" s="15"/>
      <c r="V246" s="15"/>
      <c r="W246" s="118"/>
      <c r="X246" s="118"/>
      <c r="Y246" s="118"/>
      <c r="Z246" s="118"/>
      <c r="AA246" s="15"/>
      <c r="AB246" s="15"/>
      <c r="AC246" s="15"/>
      <c r="AD246" s="118"/>
      <c r="AE246" s="118"/>
      <c r="AF246" s="118"/>
      <c r="AG246" s="118"/>
      <c r="AH246" s="122"/>
      <c r="AI246" s="15"/>
      <c r="AJ246" s="15"/>
      <c r="AK246" s="15"/>
      <c r="AL246" s="15"/>
      <c r="AM246" s="118"/>
      <c r="AN246" s="118"/>
      <c r="AO246" s="118"/>
      <c r="AP246" s="118"/>
      <c r="AQ246" s="15"/>
      <c r="AR246" s="15"/>
      <c r="AS246" s="15"/>
      <c r="AT246" s="15"/>
      <c r="AU246" s="15"/>
      <c r="AV246" s="118"/>
      <c r="AW246" s="118"/>
      <c r="AX246" s="118"/>
      <c r="AY246" s="15"/>
    </row>
    <row r="247" spans="1:51">
      <c r="A247" s="15"/>
      <c r="B247" s="15"/>
      <c r="C247" s="15"/>
      <c r="D247" s="15"/>
      <c r="E247" s="15"/>
      <c r="F247" s="15"/>
      <c r="G247" s="15"/>
      <c r="H247" s="15"/>
      <c r="I247" s="118"/>
      <c r="J247" s="15"/>
      <c r="K247" s="15"/>
      <c r="L247" s="15"/>
      <c r="M247" s="118"/>
      <c r="N247" s="15"/>
      <c r="O247" s="15"/>
      <c r="P247" s="15"/>
      <c r="Q247" s="118"/>
      <c r="R247" s="15"/>
      <c r="S247" s="122"/>
      <c r="T247" s="15"/>
      <c r="U247" s="15"/>
      <c r="V247" s="15"/>
      <c r="W247" s="118"/>
      <c r="X247" s="118"/>
      <c r="Y247" s="118"/>
      <c r="Z247" s="118"/>
      <c r="AA247" s="15"/>
      <c r="AB247" s="15"/>
      <c r="AC247" s="15"/>
      <c r="AD247" s="118"/>
      <c r="AE247" s="118"/>
      <c r="AF247" s="118"/>
      <c r="AG247" s="118"/>
      <c r="AH247" s="122"/>
      <c r="AI247" s="15"/>
      <c r="AJ247" s="15"/>
      <c r="AK247" s="15"/>
      <c r="AL247" s="15"/>
      <c r="AM247" s="118"/>
      <c r="AN247" s="118"/>
      <c r="AO247" s="118"/>
      <c r="AP247" s="118"/>
      <c r="AQ247" s="15"/>
      <c r="AR247" s="15"/>
      <c r="AS247" s="15"/>
      <c r="AT247" s="15"/>
      <c r="AU247" s="15"/>
      <c r="AV247" s="118"/>
      <c r="AW247" s="118"/>
      <c r="AX247" s="118"/>
      <c r="AY247" s="15"/>
    </row>
    <row r="248" spans="1:51">
      <c r="A248" s="15"/>
      <c r="B248" s="15"/>
      <c r="C248" s="15"/>
      <c r="D248" s="15"/>
      <c r="E248" s="15"/>
      <c r="F248" s="15"/>
      <c r="G248" s="15"/>
      <c r="H248" s="15"/>
      <c r="I248" s="118"/>
      <c r="J248" s="15"/>
      <c r="K248" s="15"/>
      <c r="L248" s="15"/>
      <c r="M248" s="118"/>
      <c r="N248" s="15"/>
      <c r="O248" s="15"/>
      <c r="P248" s="15"/>
      <c r="Q248" s="118"/>
      <c r="R248" s="15"/>
      <c r="S248" s="122"/>
      <c r="T248" s="15"/>
      <c r="U248" s="15"/>
      <c r="V248" s="15"/>
      <c r="W248" s="118"/>
      <c r="X248" s="118"/>
      <c r="Y248" s="118"/>
      <c r="Z248" s="118"/>
      <c r="AA248" s="15"/>
      <c r="AB248" s="15"/>
      <c r="AC248" s="15"/>
      <c r="AD248" s="118"/>
      <c r="AE248" s="118"/>
      <c r="AF248" s="118"/>
      <c r="AG248" s="118"/>
      <c r="AH248" s="122"/>
      <c r="AI248" s="15"/>
      <c r="AJ248" s="15"/>
      <c r="AK248" s="15"/>
      <c r="AL248" s="15"/>
      <c r="AM248" s="118"/>
      <c r="AN248" s="118"/>
      <c r="AO248" s="118"/>
      <c r="AP248" s="118"/>
      <c r="AQ248" s="15"/>
      <c r="AR248" s="15"/>
      <c r="AS248" s="15"/>
      <c r="AT248" s="15"/>
      <c r="AU248" s="15"/>
      <c r="AV248" s="118"/>
      <c r="AW248" s="118"/>
      <c r="AX248" s="118"/>
      <c r="AY248" s="15"/>
    </row>
    <row r="249" spans="1:51">
      <c r="A249" s="15"/>
      <c r="B249" s="15"/>
      <c r="C249" s="15"/>
      <c r="D249" s="15"/>
      <c r="E249" s="15"/>
      <c r="F249" s="15"/>
      <c r="G249" s="15"/>
      <c r="H249" s="15"/>
      <c r="I249" s="118"/>
      <c r="J249" s="15"/>
      <c r="K249" s="15"/>
      <c r="L249" s="15"/>
      <c r="M249" s="118"/>
      <c r="N249" s="15"/>
      <c r="O249" s="15"/>
      <c r="P249" s="15"/>
      <c r="Q249" s="118"/>
      <c r="R249" s="15"/>
      <c r="S249" s="122"/>
      <c r="T249" s="15"/>
      <c r="U249" s="15"/>
      <c r="V249" s="15"/>
      <c r="W249" s="118"/>
      <c r="X249" s="118"/>
      <c r="Y249" s="118"/>
      <c r="Z249" s="118"/>
      <c r="AA249" s="15"/>
      <c r="AB249" s="15"/>
      <c r="AC249" s="15"/>
      <c r="AD249" s="118"/>
      <c r="AE249" s="118"/>
      <c r="AF249" s="118"/>
      <c r="AG249" s="118"/>
      <c r="AH249" s="122"/>
      <c r="AI249" s="15"/>
      <c r="AJ249" s="15"/>
      <c r="AK249" s="15"/>
      <c r="AL249" s="15"/>
      <c r="AM249" s="118"/>
      <c r="AN249" s="118"/>
      <c r="AO249" s="118"/>
      <c r="AP249" s="118"/>
      <c r="AQ249" s="15"/>
      <c r="AR249" s="15"/>
      <c r="AS249" s="15"/>
      <c r="AT249" s="15"/>
      <c r="AU249" s="15"/>
      <c r="AV249" s="118"/>
      <c r="AW249" s="118"/>
      <c r="AX249" s="118"/>
      <c r="AY249" s="15"/>
    </row>
    <row r="250" spans="1:51">
      <c r="A250" s="15"/>
      <c r="B250" s="15"/>
      <c r="C250" s="15"/>
      <c r="D250" s="15"/>
      <c r="E250" s="15"/>
      <c r="F250" s="15"/>
      <c r="G250" s="15"/>
      <c r="H250" s="15"/>
      <c r="I250" s="118"/>
      <c r="J250" s="15"/>
      <c r="K250" s="15"/>
      <c r="L250" s="15"/>
      <c r="M250" s="118"/>
      <c r="N250" s="15"/>
      <c r="O250" s="15"/>
      <c r="P250" s="15"/>
      <c r="Q250" s="118"/>
      <c r="R250" s="15"/>
      <c r="S250" s="122"/>
      <c r="T250" s="15"/>
      <c r="U250" s="15"/>
      <c r="V250" s="15"/>
      <c r="W250" s="118"/>
      <c r="X250" s="118"/>
      <c r="Y250" s="118"/>
      <c r="Z250" s="118"/>
      <c r="AA250" s="15"/>
      <c r="AB250" s="15"/>
      <c r="AC250" s="15"/>
      <c r="AD250" s="118"/>
      <c r="AE250" s="118"/>
      <c r="AF250" s="118"/>
      <c r="AG250" s="118"/>
      <c r="AH250" s="122"/>
      <c r="AI250" s="15"/>
      <c r="AJ250" s="15"/>
      <c r="AK250" s="15"/>
      <c r="AL250" s="15"/>
      <c r="AM250" s="118"/>
      <c r="AN250" s="118"/>
      <c r="AO250" s="118"/>
      <c r="AP250" s="118"/>
      <c r="AQ250" s="15"/>
      <c r="AR250" s="15"/>
      <c r="AS250" s="15"/>
      <c r="AT250" s="15"/>
      <c r="AU250" s="15"/>
      <c r="AV250" s="118"/>
      <c r="AW250" s="118"/>
      <c r="AX250" s="118"/>
      <c r="AY250" s="15"/>
    </row>
    <row r="251" spans="1:51">
      <c r="A251" s="15"/>
      <c r="B251" s="15"/>
      <c r="C251" s="15"/>
      <c r="D251" s="15"/>
      <c r="E251" s="15"/>
      <c r="F251" s="15"/>
      <c r="G251" s="15"/>
      <c r="H251" s="15"/>
      <c r="I251" s="118"/>
      <c r="J251" s="15"/>
      <c r="K251" s="15"/>
      <c r="L251" s="15"/>
      <c r="M251" s="118"/>
      <c r="N251" s="15"/>
      <c r="O251" s="15"/>
      <c r="P251" s="15"/>
      <c r="Q251" s="118"/>
      <c r="R251" s="15"/>
      <c r="S251" s="122"/>
      <c r="T251" s="15"/>
      <c r="U251" s="15"/>
      <c r="V251" s="15"/>
      <c r="W251" s="118"/>
      <c r="X251" s="118"/>
      <c r="Y251" s="118"/>
      <c r="Z251" s="118"/>
      <c r="AA251" s="15"/>
      <c r="AB251" s="15"/>
      <c r="AC251" s="15"/>
      <c r="AD251" s="118"/>
      <c r="AE251" s="118"/>
      <c r="AF251" s="118"/>
      <c r="AG251" s="118"/>
      <c r="AH251" s="122"/>
      <c r="AI251" s="15"/>
      <c r="AJ251" s="15"/>
      <c r="AK251" s="15"/>
      <c r="AL251" s="15"/>
      <c r="AM251" s="118"/>
      <c r="AN251" s="118"/>
      <c r="AO251" s="118"/>
      <c r="AP251" s="118"/>
      <c r="AQ251" s="15"/>
      <c r="AR251" s="15"/>
      <c r="AS251" s="15"/>
      <c r="AT251" s="15"/>
      <c r="AU251" s="15"/>
      <c r="AV251" s="118"/>
      <c r="AW251" s="118"/>
      <c r="AX251" s="118"/>
      <c r="AY251" s="15"/>
    </row>
    <row r="252" spans="1:51">
      <c r="A252" s="15"/>
      <c r="B252" s="15"/>
      <c r="C252" s="15"/>
      <c r="D252" s="15"/>
      <c r="E252" s="15"/>
      <c r="F252" s="15"/>
      <c r="G252" s="15"/>
      <c r="H252" s="15"/>
      <c r="I252" s="118"/>
      <c r="J252" s="15"/>
      <c r="K252" s="15"/>
      <c r="L252" s="15"/>
      <c r="M252" s="118"/>
      <c r="N252" s="15"/>
      <c r="O252" s="15"/>
      <c r="P252" s="15"/>
      <c r="Q252" s="118"/>
      <c r="R252" s="15"/>
      <c r="S252" s="122"/>
      <c r="T252" s="15"/>
      <c r="U252" s="15"/>
      <c r="V252" s="15"/>
      <c r="W252" s="118"/>
      <c r="X252" s="118"/>
      <c r="Y252" s="118"/>
      <c r="Z252" s="118"/>
      <c r="AA252" s="15"/>
      <c r="AB252" s="15"/>
      <c r="AC252" s="15"/>
      <c r="AD252" s="118"/>
      <c r="AE252" s="118"/>
      <c r="AF252" s="118"/>
      <c r="AG252" s="118"/>
      <c r="AH252" s="122"/>
      <c r="AI252" s="15"/>
      <c r="AJ252" s="15"/>
      <c r="AK252" s="15"/>
      <c r="AL252" s="15"/>
      <c r="AM252" s="118"/>
      <c r="AN252" s="118"/>
      <c r="AO252" s="118"/>
      <c r="AP252" s="118"/>
      <c r="AQ252" s="15"/>
      <c r="AR252" s="15"/>
      <c r="AS252" s="15"/>
      <c r="AT252" s="15"/>
      <c r="AU252" s="15"/>
      <c r="AV252" s="118"/>
      <c r="AW252" s="118"/>
      <c r="AX252" s="118"/>
      <c r="AY252" s="15"/>
    </row>
    <row r="253" spans="1:51">
      <c r="A253" s="15"/>
      <c r="B253" s="15"/>
      <c r="C253" s="15"/>
      <c r="D253" s="15"/>
      <c r="E253" s="15"/>
      <c r="F253" s="15"/>
      <c r="G253" s="15"/>
      <c r="H253" s="15"/>
      <c r="I253" s="118"/>
      <c r="J253" s="15"/>
      <c r="K253" s="15"/>
      <c r="L253" s="15"/>
      <c r="M253" s="118"/>
      <c r="N253" s="15"/>
      <c r="O253" s="15"/>
      <c r="P253" s="15"/>
      <c r="Q253" s="118"/>
      <c r="R253" s="15"/>
      <c r="S253" s="122"/>
      <c r="T253" s="15"/>
      <c r="U253" s="15"/>
      <c r="V253" s="15"/>
      <c r="W253" s="118"/>
      <c r="X253" s="118"/>
      <c r="Y253" s="118"/>
      <c r="Z253" s="118"/>
      <c r="AA253" s="15"/>
      <c r="AB253" s="15"/>
      <c r="AC253" s="15"/>
      <c r="AD253" s="118"/>
      <c r="AE253" s="118"/>
      <c r="AF253" s="118"/>
      <c r="AG253" s="118"/>
      <c r="AH253" s="122"/>
      <c r="AI253" s="15"/>
      <c r="AJ253" s="15"/>
      <c r="AK253" s="15"/>
      <c r="AL253" s="15"/>
      <c r="AM253" s="118"/>
      <c r="AN253" s="118"/>
      <c r="AO253" s="118"/>
      <c r="AP253" s="118"/>
      <c r="AQ253" s="15"/>
      <c r="AR253" s="15"/>
      <c r="AS253" s="15"/>
      <c r="AT253" s="15"/>
      <c r="AU253" s="15"/>
      <c r="AV253" s="118"/>
      <c r="AW253" s="118"/>
      <c r="AX253" s="118"/>
      <c r="AY253" s="15"/>
    </row>
    <row r="254" spans="1:51">
      <c r="A254" s="15"/>
      <c r="B254" s="15"/>
      <c r="C254" s="15"/>
      <c r="D254" s="15"/>
      <c r="E254" s="15"/>
      <c r="F254" s="15"/>
      <c r="G254" s="15"/>
      <c r="H254" s="15"/>
      <c r="I254" s="118"/>
      <c r="J254" s="15"/>
      <c r="K254" s="15"/>
      <c r="L254" s="15"/>
      <c r="M254" s="118"/>
      <c r="N254" s="15"/>
      <c r="O254" s="15"/>
      <c r="P254" s="15"/>
      <c r="Q254" s="118"/>
      <c r="R254" s="15"/>
      <c r="S254" s="122"/>
      <c r="T254" s="15"/>
      <c r="U254" s="15"/>
      <c r="V254" s="15"/>
      <c r="W254" s="118"/>
      <c r="X254" s="118"/>
      <c r="Y254" s="118"/>
      <c r="Z254" s="118"/>
      <c r="AA254" s="15"/>
      <c r="AB254" s="15"/>
      <c r="AC254" s="15"/>
      <c r="AD254" s="118"/>
      <c r="AE254" s="118"/>
      <c r="AF254" s="118"/>
      <c r="AG254" s="118"/>
      <c r="AH254" s="122"/>
      <c r="AI254" s="15"/>
      <c r="AJ254" s="15"/>
      <c r="AK254" s="15"/>
      <c r="AL254" s="15"/>
      <c r="AM254" s="118"/>
      <c r="AN254" s="118"/>
      <c r="AO254" s="118"/>
      <c r="AP254" s="118"/>
      <c r="AQ254" s="15"/>
      <c r="AR254" s="15"/>
      <c r="AS254" s="15"/>
      <c r="AT254" s="15"/>
      <c r="AU254" s="15"/>
      <c r="AV254" s="118"/>
      <c r="AW254" s="118"/>
      <c r="AX254" s="118"/>
      <c r="AY254" s="15"/>
    </row>
    <row r="255" spans="1:51">
      <c r="A255" s="15"/>
      <c r="B255" s="15"/>
      <c r="C255" s="15"/>
      <c r="D255" s="15"/>
      <c r="E255" s="15"/>
      <c r="F255" s="15"/>
      <c r="G255" s="15"/>
      <c r="H255" s="15"/>
      <c r="I255" s="118"/>
      <c r="J255" s="15"/>
      <c r="K255" s="15"/>
      <c r="L255" s="15"/>
      <c r="M255" s="118"/>
      <c r="N255" s="15"/>
      <c r="O255" s="15"/>
      <c r="P255" s="15"/>
      <c r="Q255" s="118"/>
      <c r="R255" s="15"/>
      <c r="S255" s="122"/>
      <c r="T255" s="15"/>
      <c r="U255" s="15"/>
      <c r="V255" s="15"/>
      <c r="W255" s="118"/>
      <c r="X255" s="118"/>
      <c r="Y255" s="118"/>
      <c r="Z255" s="118"/>
      <c r="AA255" s="15"/>
      <c r="AB255" s="15"/>
      <c r="AC255" s="15"/>
      <c r="AD255" s="118"/>
      <c r="AE255" s="118"/>
      <c r="AF255" s="118"/>
      <c r="AG255" s="118"/>
      <c r="AH255" s="122"/>
      <c r="AI255" s="15"/>
      <c r="AJ255" s="15"/>
      <c r="AK255" s="15"/>
      <c r="AL255" s="15"/>
      <c r="AM255" s="118"/>
      <c r="AN255" s="118"/>
      <c r="AO255" s="118"/>
      <c r="AP255" s="118"/>
      <c r="AQ255" s="15"/>
      <c r="AR255" s="15"/>
      <c r="AS255" s="15"/>
      <c r="AT255" s="15"/>
      <c r="AU255" s="15"/>
      <c r="AV255" s="118"/>
      <c r="AW255" s="118"/>
      <c r="AX255" s="118"/>
      <c r="AY255" s="15"/>
    </row>
    <row r="256" spans="1:51">
      <c r="A256" s="15"/>
      <c r="B256" s="15"/>
      <c r="C256" s="15"/>
      <c r="D256" s="15"/>
      <c r="E256" s="15"/>
      <c r="F256" s="15"/>
      <c r="G256" s="15"/>
      <c r="H256" s="15"/>
      <c r="I256" s="118"/>
      <c r="J256" s="15"/>
      <c r="K256" s="15"/>
      <c r="L256" s="15"/>
      <c r="M256" s="118"/>
      <c r="N256" s="15"/>
      <c r="O256" s="15"/>
      <c r="P256" s="15"/>
      <c r="Q256" s="118"/>
      <c r="R256" s="15"/>
      <c r="S256" s="122"/>
      <c r="T256" s="15"/>
      <c r="U256" s="15"/>
      <c r="V256" s="15"/>
      <c r="W256" s="118"/>
      <c r="X256" s="118"/>
      <c r="Y256" s="118"/>
      <c r="Z256" s="118"/>
      <c r="AA256" s="15"/>
      <c r="AB256" s="15"/>
      <c r="AC256" s="15"/>
      <c r="AD256" s="118"/>
      <c r="AE256" s="118"/>
      <c r="AF256" s="118"/>
      <c r="AG256" s="118"/>
      <c r="AH256" s="122"/>
      <c r="AI256" s="15"/>
      <c r="AJ256" s="15"/>
      <c r="AK256" s="15"/>
      <c r="AL256" s="15"/>
      <c r="AM256" s="118"/>
      <c r="AN256" s="118"/>
      <c r="AO256" s="118"/>
      <c r="AP256" s="118"/>
      <c r="AQ256" s="15"/>
      <c r="AR256" s="15"/>
      <c r="AS256" s="15"/>
      <c r="AT256" s="15"/>
      <c r="AU256" s="15"/>
      <c r="AV256" s="118"/>
      <c r="AW256" s="118"/>
      <c r="AX256" s="118"/>
      <c r="AY256" s="15"/>
    </row>
    <row r="257" spans="1:51">
      <c r="A257" s="15"/>
      <c r="B257" s="15"/>
      <c r="C257" s="15"/>
      <c r="D257" s="15"/>
      <c r="E257" s="15"/>
      <c r="F257" s="15"/>
      <c r="G257" s="15"/>
      <c r="H257" s="15"/>
      <c r="I257" s="118"/>
      <c r="J257" s="15"/>
      <c r="K257" s="15"/>
      <c r="L257" s="15"/>
      <c r="M257" s="118"/>
      <c r="N257" s="15"/>
      <c r="O257" s="15"/>
      <c r="P257" s="15"/>
      <c r="Q257" s="118"/>
      <c r="R257" s="15"/>
      <c r="S257" s="122"/>
      <c r="T257" s="15"/>
      <c r="U257" s="15"/>
      <c r="V257" s="15"/>
      <c r="W257" s="118"/>
      <c r="X257" s="118"/>
      <c r="Y257" s="118"/>
      <c r="Z257" s="118"/>
      <c r="AA257" s="15"/>
      <c r="AB257" s="15"/>
      <c r="AC257" s="15"/>
      <c r="AD257" s="118"/>
      <c r="AE257" s="118"/>
      <c r="AF257" s="118"/>
      <c r="AG257" s="118"/>
      <c r="AH257" s="122"/>
      <c r="AI257" s="15"/>
      <c r="AJ257" s="15"/>
      <c r="AK257" s="15"/>
      <c r="AL257" s="15"/>
      <c r="AM257" s="118"/>
      <c r="AN257" s="118"/>
      <c r="AO257" s="118"/>
      <c r="AP257" s="118"/>
      <c r="AQ257" s="15"/>
      <c r="AR257" s="15"/>
      <c r="AS257" s="15"/>
      <c r="AT257" s="15"/>
      <c r="AU257" s="15"/>
      <c r="AV257" s="118"/>
      <c r="AW257" s="118"/>
      <c r="AX257" s="118"/>
      <c r="AY257" s="15"/>
    </row>
    <row r="258" spans="1:51">
      <c r="A258" s="15"/>
      <c r="B258" s="15"/>
      <c r="C258" s="15"/>
      <c r="D258" s="15"/>
      <c r="E258" s="15"/>
      <c r="F258" s="15"/>
      <c r="G258" s="15"/>
      <c r="H258" s="15"/>
      <c r="I258" s="118"/>
      <c r="J258" s="15"/>
      <c r="K258" s="15"/>
      <c r="L258" s="15"/>
      <c r="M258" s="118"/>
      <c r="N258" s="15"/>
      <c r="O258" s="15"/>
      <c r="P258" s="15"/>
      <c r="Q258" s="118"/>
      <c r="R258" s="15"/>
      <c r="S258" s="122"/>
      <c r="T258" s="15"/>
      <c r="U258" s="15"/>
      <c r="V258" s="15"/>
      <c r="W258" s="118"/>
      <c r="X258" s="118"/>
      <c r="Y258" s="118"/>
      <c r="Z258" s="118"/>
      <c r="AA258" s="15"/>
      <c r="AB258" s="15"/>
      <c r="AC258" s="15"/>
      <c r="AD258" s="118"/>
      <c r="AE258" s="118"/>
      <c r="AF258" s="118"/>
      <c r="AG258" s="118"/>
      <c r="AH258" s="122"/>
      <c r="AI258" s="15"/>
      <c r="AJ258" s="15"/>
      <c r="AK258" s="15"/>
      <c r="AL258" s="15"/>
      <c r="AM258" s="118"/>
      <c r="AN258" s="118"/>
      <c r="AO258" s="118"/>
      <c r="AP258" s="118"/>
      <c r="AQ258" s="15"/>
      <c r="AR258" s="15"/>
      <c r="AS258" s="15"/>
      <c r="AT258" s="15"/>
      <c r="AU258" s="15"/>
      <c r="AV258" s="118"/>
      <c r="AW258" s="118"/>
      <c r="AX258" s="118"/>
      <c r="AY258" s="15"/>
    </row>
    <row r="259" spans="1:51">
      <c r="A259" s="15"/>
      <c r="B259" s="15"/>
      <c r="C259" s="15"/>
      <c r="D259" s="15"/>
      <c r="E259" s="15"/>
      <c r="F259" s="15"/>
      <c r="G259" s="15"/>
      <c r="H259" s="15"/>
      <c r="I259" s="118"/>
      <c r="J259" s="15"/>
      <c r="K259" s="15"/>
      <c r="L259" s="15"/>
      <c r="M259" s="118"/>
      <c r="N259" s="15"/>
      <c r="O259" s="15"/>
      <c r="P259" s="15"/>
      <c r="Q259" s="118"/>
      <c r="R259" s="15"/>
      <c r="S259" s="122"/>
      <c r="T259" s="15"/>
      <c r="U259" s="15"/>
      <c r="V259" s="15"/>
      <c r="W259" s="118"/>
      <c r="X259" s="118"/>
      <c r="Y259" s="118"/>
      <c r="Z259" s="118"/>
      <c r="AA259" s="15"/>
      <c r="AB259" s="15"/>
      <c r="AC259" s="15"/>
      <c r="AD259" s="118"/>
      <c r="AE259" s="118"/>
      <c r="AF259" s="118"/>
      <c r="AG259" s="118"/>
      <c r="AH259" s="122"/>
      <c r="AI259" s="15"/>
      <c r="AJ259" s="15"/>
      <c r="AK259" s="15"/>
      <c r="AL259" s="15"/>
      <c r="AM259" s="118"/>
      <c r="AN259" s="118"/>
      <c r="AO259" s="118"/>
      <c r="AP259" s="118"/>
      <c r="AQ259" s="15"/>
      <c r="AR259" s="15"/>
      <c r="AS259" s="15"/>
      <c r="AT259" s="15"/>
      <c r="AU259" s="15"/>
      <c r="AV259" s="118"/>
      <c r="AW259" s="118"/>
      <c r="AX259" s="118"/>
      <c r="AY259" s="15"/>
    </row>
    <row r="260" spans="1:51">
      <c r="A260" s="15"/>
      <c r="B260" s="15"/>
      <c r="C260" s="15"/>
      <c r="D260" s="15"/>
      <c r="E260" s="15"/>
      <c r="F260" s="15"/>
      <c r="G260" s="15"/>
      <c r="H260" s="15"/>
      <c r="I260" s="118"/>
      <c r="J260" s="15"/>
      <c r="K260" s="15"/>
      <c r="L260" s="15"/>
      <c r="M260" s="118"/>
      <c r="N260" s="15"/>
      <c r="O260" s="15"/>
      <c r="P260" s="15"/>
      <c r="Q260" s="118"/>
      <c r="R260" s="15"/>
      <c r="S260" s="122"/>
      <c r="T260" s="15"/>
      <c r="U260" s="15"/>
      <c r="V260" s="15"/>
      <c r="W260" s="118"/>
      <c r="X260" s="118"/>
      <c r="Y260" s="118"/>
      <c r="Z260" s="118"/>
      <c r="AA260" s="15"/>
      <c r="AB260" s="15"/>
      <c r="AC260" s="15"/>
      <c r="AD260" s="118"/>
      <c r="AE260" s="118"/>
      <c r="AF260" s="118"/>
      <c r="AG260" s="118"/>
      <c r="AH260" s="122"/>
      <c r="AI260" s="15"/>
      <c r="AJ260" s="15"/>
      <c r="AK260" s="15"/>
      <c r="AL260" s="15"/>
      <c r="AM260" s="118"/>
      <c r="AN260" s="118"/>
      <c r="AO260" s="118"/>
      <c r="AP260" s="118"/>
      <c r="AQ260" s="15"/>
      <c r="AR260" s="15"/>
      <c r="AS260" s="15"/>
      <c r="AT260" s="15"/>
      <c r="AU260" s="15"/>
      <c r="AV260" s="118"/>
      <c r="AW260" s="118"/>
      <c r="AX260" s="118"/>
      <c r="AY260" s="15"/>
    </row>
    <row r="261" spans="1:51">
      <c r="A261" s="15"/>
      <c r="B261" s="15"/>
      <c r="C261" s="15"/>
      <c r="D261" s="15"/>
      <c r="E261" s="15"/>
      <c r="F261" s="15"/>
      <c r="G261" s="15"/>
      <c r="H261" s="15"/>
      <c r="I261" s="118"/>
      <c r="J261" s="15"/>
      <c r="K261" s="15"/>
      <c r="L261" s="15"/>
      <c r="M261" s="118"/>
      <c r="N261" s="15"/>
      <c r="O261" s="15"/>
      <c r="P261" s="15"/>
      <c r="Q261" s="118"/>
      <c r="R261" s="15"/>
      <c r="S261" s="122"/>
      <c r="T261" s="15"/>
      <c r="U261" s="15"/>
      <c r="V261" s="15"/>
      <c r="W261" s="118"/>
      <c r="X261" s="118"/>
      <c r="Y261" s="118"/>
      <c r="Z261" s="118"/>
      <c r="AA261" s="15"/>
      <c r="AB261" s="15"/>
      <c r="AC261" s="15"/>
      <c r="AD261" s="118"/>
      <c r="AE261" s="118"/>
      <c r="AF261" s="118"/>
      <c r="AG261" s="118"/>
      <c r="AH261" s="122"/>
      <c r="AI261" s="15"/>
      <c r="AJ261" s="15"/>
      <c r="AK261" s="15"/>
      <c r="AL261" s="15"/>
      <c r="AM261" s="118"/>
      <c r="AN261" s="118"/>
      <c r="AO261" s="118"/>
      <c r="AP261" s="118"/>
      <c r="AQ261" s="15"/>
      <c r="AR261" s="15"/>
      <c r="AS261" s="15"/>
      <c r="AT261" s="15"/>
      <c r="AU261" s="15"/>
      <c r="AV261" s="118"/>
      <c r="AW261" s="118"/>
      <c r="AX261" s="118"/>
      <c r="AY261" s="15"/>
    </row>
    <row r="262" spans="1:51">
      <c r="A262" s="15"/>
      <c r="B262" s="15"/>
      <c r="C262" s="15"/>
      <c r="D262" s="15"/>
      <c r="E262" s="15"/>
      <c r="F262" s="15"/>
      <c r="G262" s="15"/>
      <c r="H262" s="15"/>
      <c r="I262" s="118"/>
      <c r="J262" s="15"/>
      <c r="K262" s="15"/>
      <c r="L262" s="15"/>
      <c r="M262" s="118"/>
      <c r="N262" s="15"/>
      <c r="O262" s="15"/>
      <c r="P262" s="15"/>
      <c r="Q262" s="118"/>
      <c r="R262" s="15"/>
      <c r="S262" s="122"/>
      <c r="T262" s="15"/>
      <c r="U262" s="15"/>
      <c r="V262" s="15"/>
      <c r="W262" s="118"/>
      <c r="X262" s="118"/>
      <c r="Y262" s="118"/>
      <c r="Z262" s="118"/>
      <c r="AA262" s="15"/>
      <c r="AB262" s="15"/>
      <c r="AC262" s="15"/>
      <c r="AD262" s="118"/>
      <c r="AE262" s="118"/>
      <c r="AF262" s="118"/>
      <c r="AG262" s="118"/>
      <c r="AH262" s="122"/>
      <c r="AI262" s="15"/>
      <c r="AJ262" s="15"/>
      <c r="AK262" s="15"/>
      <c r="AL262" s="15"/>
      <c r="AM262" s="118"/>
      <c r="AN262" s="118"/>
      <c r="AO262" s="118"/>
      <c r="AP262" s="118"/>
      <c r="AQ262" s="15"/>
      <c r="AR262" s="15"/>
      <c r="AS262" s="15"/>
      <c r="AT262" s="15"/>
      <c r="AU262" s="15"/>
      <c r="AV262" s="118"/>
      <c r="AW262" s="118"/>
      <c r="AX262" s="118"/>
      <c r="AY262" s="15"/>
    </row>
    <row r="263" spans="1:51">
      <c r="A263" s="15"/>
      <c r="B263" s="15"/>
      <c r="C263" s="15"/>
      <c r="D263" s="15"/>
      <c r="E263" s="15"/>
      <c r="F263" s="15"/>
      <c r="G263" s="15"/>
      <c r="H263" s="15"/>
      <c r="I263" s="118"/>
      <c r="J263" s="15"/>
      <c r="K263" s="15"/>
      <c r="L263" s="15"/>
      <c r="M263" s="118"/>
      <c r="N263" s="15"/>
      <c r="O263" s="15"/>
      <c r="P263" s="15"/>
      <c r="Q263" s="118"/>
      <c r="R263" s="15"/>
      <c r="S263" s="122"/>
      <c r="T263" s="15"/>
      <c r="U263" s="15"/>
      <c r="V263" s="15"/>
      <c r="W263" s="118"/>
      <c r="X263" s="118"/>
      <c r="Y263" s="118"/>
      <c r="Z263" s="118"/>
      <c r="AA263" s="15"/>
      <c r="AB263" s="15"/>
      <c r="AC263" s="15"/>
      <c r="AD263" s="118"/>
      <c r="AE263" s="118"/>
      <c r="AF263" s="118"/>
      <c r="AG263" s="118"/>
      <c r="AH263" s="122"/>
      <c r="AI263" s="15"/>
      <c r="AJ263" s="15"/>
      <c r="AK263" s="15"/>
      <c r="AL263" s="15"/>
      <c r="AM263" s="118"/>
      <c r="AN263" s="118"/>
      <c r="AO263" s="118"/>
      <c r="AP263" s="118"/>
      <c r="AQ263" s="15"/>
      <c r="AR263" s="15"/>
      <c r="AS263" s="15"/>
      <c r="AT263" s="15"/>
      <c r="AU263" s="15"/>
      <c r="AV263" s="118"/>
      <c r="AW263" s="118"/>
      <c r="AX263" s="118"/>
      <c r="AY263" s="15"/>
    </row>
    <row r="264" spans="1:51">
      <c r="A264" s="15"/>
      <c r="B264" s="15"/>
      <c r="C264" s="15"/>
      <c r="D264" s="15"/>
      <c r="E264" s="15"/>
      <c r="F264" s="15"/>
      <c r="G264" s="15"/>
      <c r="H264" s="15"/>
      <c r="I264" s="118"/>
      <c r="J264" s="15"/>
      <c r="K264" s="15"/>
      <c r="L264" s="15"/>
      <c r="M264" s="118"/>
      <c r="N264" s="15"/>
      <c r="O264" s="15"/>
      <c r="P264" s="15"/>
      <c r="Q264" s="118"/>
      <c r="R264" s="15"/>
      <c r="S264" s="122"/>
      <c r="T264" s="15"/>
      <c r="U264" s="15"/>
      <c r="V264" s="15"/>
      <c r="W264" s="118"/>
      <c r="X264" s="118"/>
      <c r="Y264" s="118"/>
      <c r="Z264" s="118"/>
      <c r="AA264" s="15"/>
      <c r="AB264" s="15"/>
      <c r="AC264" s="15"/>
      <c r="AD264" s="118"/>
      <c r="AE264" s="118"/>
      <c r="AF264" s="118"/>
      <c r="AG264" s="118"/>
      <c r="AH264" s="122"/>
      <c r="AI264" s="15"/>
      <c r="AJ264" s="15"/>
      <c r="AK264" s="15"/>
      <c r="AL264" s="15"/>
      <c r="AM264" s="118"/>
      <c r="AN264" s="118"/>
      <c r="AO264" s="118"/>
      <c r="AP264" s="118"/>
      <c r="AQ264" s="15"/>
      <c r="AR264" s="15"/>
      <c r="AS264" s="15"/>
      <c r="AT264" s="15"/>
      <c r="AU264" s="15"/>
      <c r="AV264" s="118"/>
      <c r="AW264" s="118"/>
      <c r="AX264" s="118"/>
      <c r="AY264" s="15"/>
    </row>
    <row r="265" spans="1:51">
      <c r="A265" s="15"/>
      <c r="B265" s="15"/>
      <c r="C265" s="15"/>
      <c r="D265" s="15"/>
      <c r="E265" s="15"/>
      <c r="F265" s="15"/>
      <c r="G265" s="15"/>
      <c r="H265" s="15"/>
      <c r="I265" s="118"/>
      <c r="J265" s="15"/>
      <c r="K265" s="15"/>
      <c r="L265" s="15"/>
      <c r="M265" s="118"/>
      <c r="N265" s="15"/>
      <c r="O265" s="15"/>
      <c r="P265" s="15"/>
      <c r="Q265" s="118"/>
      <c r="R265" s="15"/>
      <c r="S265" s="122"/>
      <c r="T265" s="15"/>
      <c r="U265" s="15"/>
      <c r="V265" s="15"/>
      <c r="W265" s="118"/>
      <c r="X265" s="118"/>
      <c r="Y265" s="118"/>
      <c r="Z265" s="118"/>
      <c r="AA265" s="15"/>
      <c r="AB265" s="15"/>
      <c r="AC265" s="15"/>
      <c r="AD265" s="118"/>
      <c r="AE265" s="118"/>
      <c r="AF265" s="118"/>
      <c r="AG265" s="118"/>
      <c r="AH265" s="122"/>
      <c r="AI265" s="15"/>
      <c r="AJ265" s="15"/>
      <c r="AK265" s="15"/>
      <c r="AL265" s="15"/>
      <c r="AM265" s="118"/>
      <c r="AN265" s="118"/>
      <c r="AO265" s="118"/>
      <c r="AP265" s="118"/>
      <c r="AQ265" s="15"/>
      <c r="AR265" s="15"/>
      <c r="AS265" s="15"/>
      <c r="AT265" s="15"/>
      <c r="AU265" s="15"/>
      <c r="AV265" s="118"/>
      <c r="AW265" s="118"/>
      <c r="AX265" s="118"/>
      <c r="AY265" s="15"/>
    </row>
    <row r="266" spans="1:51">
      <c r="A266" s="15"/>
      <c r="B266" s="15"/>
      <c r="C266" s="15"/>
      <c r="D266" s="15"/>
      <c r="E266" s="15"/>
      <c r="F266" s="15"/>
      <c r="G266" s="15"/>
      <c r="H266" s="15"/>
      <c r="I266" s="118"/>
      <c r="J266" s="15"/>
      <c r="K266" s="15"/>
      <c r="L266" s="15"/>
      <c r="M266" s="118"/>
      <c r="N266" s="15"/>
      <c r="O266" s="15"/>
      <c r="P266" s="15"/>
      <c r="Q266" s="118"/>
      <c r="R266" s="15"/>
      <c r="S266" s="122"/>
      <c r="T266" s="15"/>
      <c r="U266" s="15"/>
      <c r="V266" s="15"/>
      <c r="W266" s="118"/>
      <c r="X266" s="118"/>
      <c r="Y266" s="118"/>
      <c r="Z266" s="118"/>
      <c r="AA266" s="15"/>
      <c r="AB266" s="15"/>
      <c r="AC266" s="15"/>
      <c r="AD266" s="118"/>
      <c r="AE266" s="118"/>
      <c r="AF266" s="118"/>
      <c r="AG266" s="118"/>
      <c r="AH266" s="122"/>
      <c r="AI266" s="15"/>
      <c r="AJ266" s="15"/>
      <c r="AK266" s="15"/>
      <c r="AL266" s="15"/>
      <c r="AM266" s="118"/>
      <c r="AN266" s="118"/>
      <c r="AO266" s="118"/>
      <c r="AP266" s="118"/>
      <c r="AQ266" s="15"/>
      <c r="AR266" s="15"/>
      <c r="AS266" s="15"/>
      <c r="AT266" s="15"/>
      <c r="AU266" s="15"/>
      <c r="AV266" s="118"/>
      <c r="AW266" s="118"/>
      <c r="AX266" s="118"/>
      <c r="AY266" s="15"/>
    </row>
    <row r="267" spans="1:51">
      <c r="A267" s="15"/>
      <c r="B267" s="15"/>
      <c r="C267" s="15"/>
      <c r="D267" s="15"/>
      <c r="E267" s="15"/>
      <c r="F267" s="15"/>
      <c r="G267" s="15"/>
      <c r="H267" s="15"/>
      <c r="I267" s="118"/>
      <c r="J267" s="15"/>
      <c r="K267" s="15"/>
      <c r="L267" s="15"/>
      <c r="M267" s="118"/>
      <c r="N267" s="15"/>
      <c r="O267" s="15"/>
      <c r="P267" s="15"/>
      <c r="Q267" s="118"/>
      <c r="R267" s="15"/>
      <c r="S267" s="122"/>
      <c r="T267" s="15"/>
      <c r="U267" s="15"/>
      <c r="V267" s="15"/>
      <c r="W267" s="118"/>
      <c r="X267" s="118"/>
      <c r="Y267" s="118"/>
      <c r="Z267" s="118"/>
      <c r="AA267" s="15"/>
      <c r="AB267" s="15"/>
      <c r="AC267" s="15"/>
      <c r="AD267" s="118"/>
      <c r="AE267" s="118"/>
      <c r="AF267" s="118"/>
      <c r="AG267" s="118"/>
      <c r="AH267" s="122"/>
      <c r="AI267" s="15"/>
      <c r="AJ267" s="15"/>
      <c r="AK267" s="15"/>
      <c r="AL267" s="15"/>
      <c r="AM267" s="118"/>
      <c r="AN267" s="118"/>
      <c r="AO267" s="118"/>
      <c r="AP267" s="118"/>
      <c r="AQ267" s="15"/>
      <c r="AR267" s="15"/>
      <c r="AS267" s="15"/>
      <c r="AT267" s="15"/>
      <c r="AU267" s="15"/>
      <c r="AV267" s="118"/>
      <c r="AW267" s="118"/>
      <c r="AX267" s="118"/>
      <c r="AY267" s="15"/>
    </row>
    <row r="268" spans="1:51">
      <c r="A268" s="15"/>
      <c r="B268" s="15"/>
      <c r="C268" s="15"/>
      <c r="D268" s="15"/>
      <c r="E268" s="15"/>
      <c r="F268" s="15"/>
      <c r="G268" s="15"/>
      <c r="H268" s="15"/>
      <c r="I268" s="118"/>
      <c r="J268" s="15"/>
      <c r="K268" s="15"/>
      <c r="L268" s="15"/>
      <c r="M268" s="118"/>
      <c r="N268" s="15"/>
      <c r="O268" s="15"/>
      <c r="P268" s="15"/>
      <c r="Q268" s="118"/>
      <c r="R268" s="15"/>
      <c r="S268" s="122"/>
      <c r="T268" s="15"/>
      <c r="U268" s="15"/>
      <c r="V268" s="15"/>
      <c r="W268" s="118"/>
      <c r="X268" s="118"/>
      <c r="Y268" s="118"/>
      <c r="Z268" s="118"/>
      <c r="AA268" s="15"/>
      <c r="AB268" s="15"/>
      <c r="AC268" s="15"/>
      <c r="AD268" s="118"/>
      <c r="AE268" s="118"/>
      <c r="AF268" s="118"/>
      <c r="AG268" s="118"/>
      <c r="AH268" s="122"/>
      <c r="AI268" s="15"/>
      <c r="AJ268" s="15"/>
      <c r="AK268" s="15"/>
      <c r="AL268" s="15"/>
      <c r="AM268" s="118"/>
      <c r="AN268" s="118"/>
      <c r="AO268" s="118"/>
      <c r="AP268" s="118"/>
      <c r="AQ268" s="15"/>
      <c r="AR268" s="15"/>
      <c r="AS268" s="15"/>
      <c r="AT268" s="15"/>
      <c r="AU268" s="15"/>
      <c r="AV268" s="118"/>
      <c r="AW268" s="118"/>
      <c r="AX268" s="118"/>
      <c r="AY268" s="15"/>
    </row>
    <row r="269" spans="1:51">
      <c r="A269" s="15"/>
      <c r="B269" s="15"/>
      <c r="C269" s="15"/>
      <c r="D269" s="15"/>
      <c r="E269" s="15"/>
      <c r="F269" s="15"/>
      <c r="G269" s="15"/>
      <c r="H269" s="15"/>
      <c r="I269" s="118"/>
      <c r="J269" s="15"/>
      <c r="K269" s="15"/>
      <c r="L269" s="15"/>
      <c r="M269" s="118"/>
      <c r="N269" s="15"/>
      <c r="O269" s="15"/>
      <c r="P269" s="15"/>
      <c r="Q269" s="118"/>
      <c r="R269" s="15"/>
      <c r="S269" s="122"/>
      <c r="T269" s="15"/>
      <c r="U269" s="15"/>
      <c r="V269" s="15"/>
      <c r="W269" s="118"/>
      <c r="X269" s="118"/>
      <c r="Y269" s="118"/>
      <c r="Z269" s="118"/>
      <c r="AA269" s="15"/>
      <c r="AB269" s="15"/>
      <c r="AC269" s="15"/>
      <c r="AD269" s="118"/>
      <c r="AE269" s="118"/>
      <c r="AF269" s="118"/>
      <c r="AG269" s="118"/>
      <c r="AH269" s="122"/>
      <c r="AI269" s="15"/>
      <c r="AJ269" s="15"/>
      <c r="AK269" s="15"/>
      <c r="AL269" s="15"/>
      <c r="AM269" s="118"/>
      <c r="AN269" s="118"/>
      <c r="AO269" s="118"/>
      <c r="AP269" s="118"/>
      <c r="AQ269" s="15"/>
      <c r="AR269" s="15"/>
      <c r="AS269" s="15"/>
      <c r="AT269" s="15"/>
      <c r="AU269" s="15"/>
      <c r="AV269" s="118"/>
      <c r="AW269" s="118"/>
      <c r="AX269" s="118"/>
      <c r="AY269" s="15"/>
    </row>
    <row r="270" spans="1:51">
      <c r="A270" s="15"/>
      <c r="B270" s="15"/>
      <c r="C270" s="15"/>
      <c r="D270" s="15"/>
      <c r="E270" s="15"/>
      <c r="F270" s="15"/>
      <c r="G270" s="15"/>
      <c r="H270" s="15"/>
      <c r="I270" s="118"/>
      <c r="J270" s="15"/>
      <c r="K270" s="15"/>
      <c r="L270" s="15"/>
      <c r="M270" s="118"/>
      <c r="N270" s="15"/>
      <c r="O270" s="15"/>
      <c r="P270" s="15"/>
      <c r="Q270" s="118"/>
      <c r="R270" s="15"/>
      <c r="S270" s="122"/>
      <c r="T270" s="15"/>
      <c r="U270" s="15"/>
      <c r="V270" s="15"/>
      <c r="W270" s="118"/>
      <c r="X270" s="118"/>
      <c r="Y270" s="118"/>
      <c r="Z270" s="118"/>
      <c r="AA270" s="15"/>
      <c r="AB270" s="15"/>
      <c r="AC270" s="15"/>
      <c r="AD270" s="118"/>
      <c r="AE270" s="118"/>
      <c r="AF270" s="118"/>
      <c r="AG270" s="118"/>
      <c r="AH270" s="122"/>
      <c r="AI270" s="15"/>
      <c r="AJ270" s="15"/>
      <c r="AK270" s="15"/>
      <c r="AL270" s="15"/>
      <c r="AM270" s="118"/>
      <c r="AN270" s="118"/>
      <c r="AO270" s="118"/>
      <c r="AP270" s="118"/>
      <c r="AQ270" s="15"/>
      <c r="AR270" s="15"/>
      <c r="AS270" s="15"/>
      <c r="AT270" s="15"/>
      <c r="AU270" s="15"/>
      <c r="AV270" s="118"/>
      <c r="AW270" s="118"/>
      <c r="AX270" s="118"/>
      <c r="AY270" s="15"/>
    </row>
    <row r="271" spans="1:51">
      <c r="A271" s="15"/>
      <c r="B271" s="15"/>
      <c r="C271" s="15"/>
      <c r="D271" s="15"/>
      <c r="E271" s="15"/>
      <c r="F271" s="15"/>
      <c r="G271" s="15"/>
      <c r="H271" s="15"/>
      <c r="I271" s="118"/>
      <c r="J271" s="15"/>
      <c r="K271" s="15"/>
      <c r="L271" s="15"/>
      <c r="M271" s="118"/>
      <c r="N271" s="15"/>
      <c r="O271" s="15"/>
      <c r="P271" s="15"/>
      <c r="Q271" s="118"/>
      <c r="R271" s="15"/>
      <c r="S271" s="122"/>
      <c r="T271" s="15"/>
      <c r="U271" s="15"/>
      <c r="V271" s="15"/>
      <c r="W271" s="118"/>
      <c r="X271" s="118"/>
      <c r="Y271" s="118"/>
      <c r="Z271" s="118"/>
      <c r="AA271" s="15"/>
      <c r="AB271" s="15"/>
      <c r="AC271" s="15"/>
      <c r="AD271" s="118"/>
      <c r="AE271" s="118"/>
      <c r="AF271" s="118"/>
      <c r="AG271" s="118"/>
      <c r="AH271" s="122"/>
      <c r="AI271" s="15"/>
      <c r="AJ271" s="15"/>
      <c r="AK271" s="15"/>
      <c r="AL271" s="15"/>
      <c r="AM271" s="118"/>
      <c r="AN271" s="118"/>
      <c r="AO271" s="118"/>
      <c r="AP271" s="118"/>
      <c r="AQ271" s="15"/>
      <c r="AR271" s="15"/>
      <c r="AS271" s="15"/>
      <c r="AT271" s="15"/>
      <c r="AU271" s="15"/>
      <c r="AV271" s="118"/>
      <c r="AW271" s="118"/>
      <c r="AX271" s="118"/>
      <c r="AY271" s="15"/>
    </row>
    <row r="272" spans="1:51">
      <c r="A272" s="15"/>
      <c r="B272" s="15"/>
      <c r="C272" s="15"/>
      <c r="D272" s="15"/>
      <c r="E272" s="15"/>
      <c r="F272" s="15"/>
      <c r="G272" s="15"/>
      <c r="H272" s="15"/>
      <c r="I272" s="118"/>
      <c r="J272" s="15"/>
      <c r="K272" s="15"/>
      <c r="L272" s="15"/>
      <c r="M272" s="118"/>
      <c r="N272" s="15"/>
      <c r="O272" s="15"/>
      <c r="P272" s="15"/>
      <c r="Q272" s="118"/>
      <c r="R272" s="15"/>
      <c r="S272" s="122"/>
      <c r="T272" s="15"/>
      <c r="U272" s="15"/>
      <c r="V272" s="15"/>
      <c r="W272" s="118"/>
      <c r="X272" s="118"/>
      <c r="Y272" s="118"/>
      <c r="Z272" s="118"/>
      <c r="AA272" s="15"/>
      <c r="AB272" s="15"/>
      <c r="AC272" s="15"/>
      <c r="AD272" s="118"/>
      <c r="AE272" s="118"/>
      <c r="AF272" s="118"/>
      <c r="AG272" s="118"/>
      <c r="AH272" s="122"/>
      <c r="AI272" s="15"/>
      <c r="AJ272" s="15"/>
      <c r="AK272" s="15"/>
      <c r="AL272" s="15"/>
      <c r="AM272" s="118"/>
      <c r="AN272" s="118"/>
      <c r="AO272" s="118"/>
      <c r="AP272" s="118"/>
      <c r="AQ272" s="15"/>
      <c r="AR272" s="15"/>
      <c r="AS272" s="15"/>
      <c r="AT272" s="15"/>
      <c r="AU272" s="15"/>
      <c r="AV272" s="118"/>
      <c r="AW272" s="118"/>
      <c r="AX272" s="118"/>
      <c r="AY272" s="15"/>
    </row>
    <row r="273" spans="1:51">
      <c r="A273" s="15"/>
      <c r="B273" s="15"/>
      <c r="C273" s="15"/>
      <c r="D273" s="15"/>
      <c r="E273" s="15"/>
      <c r="F273" s="15"/>
      <c r="G273" s="15"/>
      <c r="H273" s="15"/>
      <c r="I273" s="118"/>
      <c r="J273" s="15"/>
      <c r="K273" s="15"/>
      <c r="L273" s="15"/>
      <c r="M273" s="118"/>
      <c r="N273" s="15"/>
      <c r="O273" s="15"/>
      <c r="P273" s="15"/>
      <c r="Q273" s="118"/>
      <c r="R273" s="15"/>
      <c r="S273" s="122"/>
      <c r="T273" s="15"/>
      <c r="U273" s="15"/>
      <c r="V273" s="15"/>
      <c r="W273" s="118"/>
      <c r="X273" s="118"/>
      <c r="Y273" s="118"/>
      <c r="Z273" s="118"/>
      <c r="AA273" s="15"/>
      <c r="AB273" s="15"/>
      <c r="AC273" s="15"/>
      <c r="AD273" s="118"/>
      <c r="AE273" s="118"/>
      <c r="AF273" s="118"/>
      <c r="AG273" s="118"/>
      <c r="AH273" s="122"/>
      <c r="AI273" s="15"/>
      <c r="AJ273" s="15"/>
      <c r="AK273" s="15"/>
      <c r="AL273" s="15"/>
      <c r="AM273" s="118"/>
      <c r="AN273" s="118"/>
      <c r="AO273" s="118"/>
      <c r="AP273" s="118"/>
      <c r="AQ273" s="15"/>
      <c r="AR273" s="15"/>
      <c r="AS273" s="15"/>
      <c r="AT273" s="15"/>
      <c r="AU273" s="15"/>
      <c r="AV273" s="118"/>
      <c r="AW273" s="118"/>
      <c r="AX273" s="118"/>
      <c r="AY273" s="15"/>
    </row>
    <row r="274" spans="1:51">
      <c r="A274" s="15"/>
      <c r="B274" s="15"/>
      <c r="C274" s="15"/>
      <c r="D274" s="15"/>
      <c r="E274" s="15"/>
      <c r="F274" s="15"/>
      <c r="G274" s="15"/>
      <c r="H274" s="15"/>
      <c r="I274" s="118"/>
      <c r="J274" s="15"/>
      <c r="K274" s="15"/>
      <c r="L274" s="15"/>
      <c r="M274" s="118"/>
      <c r="N274" s="15"/>
      <c r="O274" s="15"/>
      <c r="P274" s="15"/>
      <c r="Q274" s="118"/>
      <c r="R274" s="15"/>
      <c r="S274" s="122"/>
      <c r="T274" s="15"/>
      <c r="U274" s="15"/>
      <c r="V274" s="15"/>
      <c r="W274" s="118"/>
      <c r="X274" s="118"/>
      <c r="Y274" s="118"/>
      <c r="Z274" s="118"/>
      <c r="AA274" s="15"/>
      <c r="AB274" s="15"/>
      <c r="AC274" s="15"/>
      <c r="AD274" s="118"/>
      <c r="AE274" s="118"/>
      <c r="AF274" s="118"/>
      <c r="AG274" s="118"/>
      <c r="AH274" s="122"/>
      <c r="AI274" s="15"/>
      <c r="AJ274" s="15"/>
      <c r="AK274" s="15"/>
      <c r="AL274" s="15"/>
      <c r="AM274" s="118"/>
      <c r="AN274" s="118"/>
      <c r="AO274" s="118"/>
      <c r="AP274" s="118"/>
      <c r="AQ274" s="15"/>
      <c r="AR274" s="15"/>
      <c r="AS274" s="15"/>
      <c r="AT274" s="15"/>
      <c r="AU274" s="15"/>
      <c r="AV274" s="118"/>
      <c r="AW274" s="118"/>
      <c r="AX274" s="118"/>
      <c r="AY274" s="15"/>
    </row>
    <row r="275" spans="1:51">
      <c r="A275" s="15"/>
      <c r="B275" s="15"/>
      <c r="C275" s="15"/>
      <c r="D275" s="15"/>
      <c r="E275" s="15"/>
      <c r="F275" s="15"/>
      <c r="G275" s="15"/>
      <c r="H275" s="15"/>
      <c r="I275" s="118"/>
      <c r="J275" s="15"/>
      <c r="K275" s="15"/>
      <c r="L275" s="15"/>
      <c r="M275" s="118"/>
      <c r="N275" s="15"/>
      <c r="O275" s="15"/>
      <c r="P275" s="15"/>
      <c r="Q275" s="118"/>
      <c r="R275" s="15"/>
      <c r="S275" s="122"/>
      <c r="T275" s="15"/>
      <c r="U275" s="15"/>
      <c r="V275" s="15"/>
      <c r="W275" s="118"/>
      <c r="X275" s="118"/>
      <c r="Y275" s="118"/>
      <c r="Z275" s="118"/>
      <c r="AA275" s="15"/>
      <c r="AB275" s="15"/>
      <c r="AC275" s="15"/>
      <c r="AD275" s="118"/>
      <c r="AE275" s="118"/>
      <c r="AF275" s="118"/>
      <c r="AG275" s="118"/>
      <c r="AH275" s="122"/>
      <c r="AI275" s="15"/>
      <c r="AJ275" s="15"/>
      <c r="AK275" s="15"/>
      <c r="AL275" s="15"/>
      <c r="AM275" s="118"/>
      <c r="AN275" s="118"/>
      <c r="AO275" s="118"/>
      <c r="AP275" s="118"/>
      <c r="AQ275" s="15"/>
      <c r="AR275" s="15"/>
      <c r="AS275" s="15"/>
      <c r="AT275" s="15"/>
      <c r="AU275" s="15"/>
      <c r="AV275" s="118"/>
      <c r="AW275" s="118"/>
      <c r="AX275" s="118"/>
      <c r="AY275" s="15"/>
    </row>
    <row r="276" spans="1:51">
      <c r="A276" s="15"/>
      <c r="B276" s="15"/>
      <c r="C276" s="15"/>
      <c r="D276" s="15"/>
      <c r="E276" s="15"/>
      <c r="F276" s="15"/>
      <c r="G276" s="15"/>
      <c r="H276" s="15"/>
      <c r="I276" s="118"/>
      <c r="J276" s="15"/>
      <c r="K276" s="15"/>
      <c r="L276" s="15"/>
      <c r="M276" s="118"/>
      <c r="N276" s="15"/>
      <c r="O276" s="15"/>
      <c r="P276" s="15"/>
      <c r="Q276" s="118"/>
      <c r="R276" s="15"/>
      <c r="S276" s="122"/>
      <c r="T276" s="15"/>
      <c r="U276" s="15"/>
      <c r="V276" s="15"/>
      <c r="W276" s="118"/>
      <c r="X276" s="118"/>
      <c r="Y276" s="118"/>
      <c r="Z276" s="118"/>
      <c r="AA276" s="15"/>
      <c r="AB276" s="15"/>
      <c r="AC276" s="15"/>
      <c r="AD276" s="118"/>
      <c r="AE276" s="118"/>
      <c r="AF276" s="118"/>
      <c r="AG276" s="118"/>
      <c r="AH276" s="122"/>
      <c r="AI276" s="15"/>
      <c r="AJ276" s="15"/>
      <c r="AK276" s="15"/>
      <c r="AL276" s="15"/>
      <c r="AM276" s="118"/>
      <c r="AN276" s="118"/>
      <c r="AO276" s="118"/>
      <c r="AP276" s="118"/>
      <c r="AQ276" s="15"/>
      <c r="AR276" s="15"/>
      <c r="AS276" s="15"/>
      <c r="AT276" s="15"/>
      <c r="AU276" s="15"/>
      <c r="AV276" s="118"/>
      <c r="AW276" s="118"/>
      <c r="AX276" s="118"/>
      <c r="AY276" s="15"/>
    </row>
    <row r="277" spans="1:51">
      <c r="A277" s="15"/>
      <c r="B277" s="15"/>
      <c r="C277" s="15"/>
      <c r="D277" s="15"/>
      <c r="E277" s="15"/>
      <c r="F277" s="15"/>
      <c r="G277" s="15"/>
      <c r="H277" s="15"/>
      <c r="I277" s="118"/>
      <c r="J277" s="15"/>
      <c r="K277" s="15"/>
      <c r="L277" s="15"/>
      <c r="M277" s="118"/>
      <c r="N277" s="15"/>
      <c r="O277" s="15"/>
      <c r="P277" s="15"/>
      <c r="Q277" s="118"/>
      <c r="R277" s="15"/>
      <c r="S277" s="122"/>
      <c r="T277" s="15"/>
      <c r="U277" s="15"/>
      <c r="V277" s="15"/>
      <c r="W277" s="118"/>
      <c r="X277" s="118"/>
      <c r="Y277" s="118"/>
      <c r="Z277" s="118"/>
      <c r="AA277" s="15"/>
      <c r="AB277" s="15"/>
      <c r="AC277" s="15"/>
      <c r="AD277" s="118"/>
      <c r="AE277" s="118"/>
      <c r="AF277" s="118"/>
      <c r="AG277" s="118"/>
      <c r="AH277" s="122"/>
      <c r="AI277" s="15"/>
      <c r="AJ277" s="15"/>
      <c r="AK277" s="15"/>
      <c r="AL277" s="15"/>
      <c r="AM277" s="118"/>
      <c r="AN277" s="118"/>
      <c r="AO277" s="118"/>
      <c r="AP277" s="118"/>
      <c r="AQ277" s="15"/>
      <c r="AR277" s="15"/>
      <c r="AS277" s="15"/>
      <c r="AT277" s="15"/>
      <c r="AU277" s="15"/>
      <c r="AV277" s="118"/>
      <c r="AW277" s="118"/>
      <c r="AX277" s="118"/>
      <c r="AY277" s="15"/>
    </row>
    <row r="278" spans="1:51">
      <c r="A278" s="15"/>
      <c r="B278" s="15"/>
      <c r="C278" s="15"/>
      <c r="D278" s="15"/>
      <c r="E278" s="15"/>
      <c r="F278" s="15"/>
      <c r="G278" s="15"/>
      <c r="H278" s="15"/>
      <c r="I278" s="118"/>
      <c r="J278" s="15"/>
      <c r="K278" s="15"/>
      <c r="L278" s="15"/>
      <c r="M278" s="118"/>
      <c r="N278" s="15"/>
      <c r="O278" s="15"/>
      <c r="P278" s="15"/>
      <c r="Q278" s="118"/>
      <c r="R278" s="15"/>
      <c r="S278" s="122"/>
      <c r="T278" s="15"/>
      <c r="U278" s="15"/>
      <c r="V278" s="15"/>
      <c r="W278" s="118"/>
      <c r="X278" s="118"/>
      <c r="Y278" s="118"/>
      <c r="Z278" s="118"/>
      <c r="AA278" s="15"/>
      <c r="AB278" s="15"/>
      <c r="AC278" s="15"/>
      <c r="AD278" s="118"/>
      <c r="AE278" s="118"/>
      <c r="AF278" s="118"/>
      <c r="AG278" s="118"/>
      <c r="AH278" s="122"/>
      <c r="AI278" s="15"/>
      <c r="AJ278" s="15"/>
      <c r="AK278" s="15"/>
      <c r="AL278" s="15"/>
      <c r="AM278" s="118"/>
      <c r="AN278" s="118"/>
      <c r="AO278" s="118"/>
      <c r="AP278" s="118"/>
      <c r="AQ278" s="15"/>
      <c r="AR278" s="15"/>
      <c r="AS278" s="15"/>
      <c r="AT278" s="15"/>
      <c r="AU278" s="15"/>
      <c r="AV278" s="118"/>
      <c r="AW278" s="118"/>
      <c r="AX278" s="118"/>
      <c r="AY278" s="15"/>
    </row>
    <row r="279" spans="1:51">
      <c r="A279" s="15"/>
      <c r="B279" s="15"/>
      <c r="C279" s="15"/>
      <c r="D279" s="15"/>
      <c r="E279" s="15"/>
      <c r="F279" s="15"/>
      <c r="G279" s="15"/>
      <c r="H279" s="15"/>
      <c r="I279" s="118"/>
      <c r="J279" s="15"/>
      <c r="K279" s="15"/>
      <c r="L279" s="15"/>
      <c r="M279" s="118"/>
      <c r="N279" s="15"/>
      <c r="O279" s="15"/>
      <c r="P279" s="15"/>
      <c r="Q279" s="118"/>
      <c r="R279" s="15"/>
      <c r="S279" s="122"/>
      <c r="T279" s="15"/>
      <c r="U279" s="15"/>
      <c r="V279" s="15"/>
      <c r="W279" s="118"/>
      <c r="X279" s="118"/>
      <c r="Y279" s="118"/>
      <c r="Z279" s="118"/>
      <c r="AA279" s="15"/>
      <c r="AB279" s="15"/>
      <c r="AC279" s="15"/>
      <c r="AD279" s="118"/>
      <c r="AE279" s="118"/>
      <c r="AF279" s="118"/>
      <c r="AG279" s="118"/>
      <c r="AH279" s="122"/>
      <c r="AI279" s="15"/>
      <c r="AJ279" s="15"/>
      <c r="AK279" s="15"/>
      <c r="AL279" s="15"/>
      <c r="AM279" s="118"/>
      <c r="AN279" s="118"/>
      <c r="AO279" s="118"/>
      <c r="AP279" s="118"/>
      <c r="AQ279" s="15"/>
      <c r="AR279" s="15"/>
      <c r="AS279" s="15"/>
      <c r="AT279" s="15"/>
      <c r="AU279" s="15"/>
      <c r="AV279" s="118"/>
      <c r="AW279" s="118"/>
      <c r="AX279" s="118"/>
      <c r="AY279" s="15"/>
    </row>
    <row r="280" spans="1:51">
      <c r="A280" s="15"/>
      <c r="B280" s="15"/>
      <c r="C280" s="15"/>
      <c r="D280" s="15"/>
      <c r="E280" s="15"/>
      <c r="F280" s="15"/>
      <c r="G280" s="15"/>
      <c r="H280" s="15"/>
      <c r="I280" s="118"/>
      <c r="J280" s="15"/>
      <c r="K280" s="15"/>
      <c r="L280" s="15"/>
      <c r="M280" s="118"/>
      <c r="N280" s="15"/>
      <c r="O280" s="15"/>
      <c r="P280" s="15"/>
      <c r="Q280" s="118"/>
      <c r="R280" s="15"/>
      <c r="S280" s="122"/>
      <c r="T280" s="15"/>
      <c r="U280" s="15"/>
      <c r="V280" s="15"/>
      <c r="W280" s="118"/>
      <c r="X280" s="118"/>
      <c r="Y280" s="118"/>
      <c r="Z280" s="118"/>
      <c r="AA280" s="15"/>
      <c r="AB280" s="15"/>
      <c r="AC280" s="15"/>
      <c r="AD280" s="118"/>
      <c r="AE280" s="118"/>
      <c r="AF280" s="118"/>
      <c r="AG280" s="118"/>
      <c r="AH280" s="122"/>
      <c r="AI280" s="15"/>
      <c r="AJ280" s="15"/>
      <c r="AK280" s="15"/>
      <c r="AL280" s="15"/>
      <c r="AM280" s="118"/>
      <c r="AN280" s="118"/>
      <c r="AO280" s="118"/>
      <c r="AP280" s="118"/>
      <c r="AQ280" s="15"/>
      <c r="AR280" s="15"/>
      <c r="AS280" s="15"/>
      <c r="AT280" s="15"/>
      <c r="AU280" s="15"/>
      <c r="AV280" s="118"/>
      <c r="AW280" s="118"/>
      <c r="AX280" s="118"/>
      <c r="AY280" s="15"/>
    </row>
    <row r="281" spans="1:51">
      <c r="A281" s="15"/>
      <c r="B281" s="15"/>
      <c r="C281" s="15"/>
      <c r="D281" s="15"/>
      <c r="E281" s="15"/>
      <c r="F281" s="15"/>
      <c r="G281" s="15"/>
      <c r="H281" s="15"/>
      <c r="I281" s="118"/>
      <c r="J281" s="15"/>
      <c r="K281" s="15"/>
      <c r="L281" s="15"/>
      <c r="M281" s="118"/>
      <c r="N281" s="15"/>
      <c r="O281" s="15"/>
      <c r="P281" s="15"/>
      <c r="Q281" s="118"/>
      <c r="R281" s="15"/>
      <c r="S281" s="122"/>
      <c r="T281" s="15"/>
      <c r="U281" s="15"/>
      <c r="V281" s="15"/>
      <c r="W281" s="118"/>
      <c r="X281" s="118"/>
      <c r="Y281" s="118"/>
      <c r="Z281" s="118"/>
      <c r="AA281" s="15"/>
      <c r="AB281" s="15"/>
      <c r="AC281" s="15"/>
      <c r="AD281" s="118"/>
      <c r="AE281" s="118"/>
      <c r="AF281" s="118"/>
      <c r="AG281" s="118"/>
      <c r="AH281" s="122"/>
      <c r="AI281" s="15"/>
      <c r="AJ281" s="15"/>
      <c r="AK281" s="15"/>
      <c r="AL281" s="15"/>
      <c r="AM281" s="118"/>
      <c r="AN281" s="118"/>
      <c r="AO281" s="118"/>
      <c r="AP281" s="118"/>
      <c r="AQ281" s="15"/>
      <c r="AR281" s="15"/>
      <c r="AS281" s="15"/>
      <c r="AT281" s="15"/>
      <c r="AU281" s="15"/>
      <c r="AV281" s="118"/>
      <c r="AW281" s="118"/>
      <c r="AX281" s="118"/>
      <c r="AY281" s="15"/>
    </row>
    <row r="282" spans="1:51">
      <c r="A282" s="15"/>
      <c r="B282" s="15"/>
      <c r="C282" s="15"/>
      <c r="D282" s="15"/>
      <c r="E282" s="15"/>
      <c r="F282" s="15"/>
      <c r="G282" s="15"/>
      <c r="H282" s="15"/>
      <c r="I282" s="118"/>
      <c r="J282" s="15"/>
      <c r="K282" s="15"/>
      <c r="L282" s="15"/>
      <c r="M282" s="118"/>
      <c r="N282" s="15"/>
      <c r="O282" s="15"/>
      <c r="P282" s="15"/>
      <c r="Q282" s="118"/>
      <c r="R282" s="15"/>
      <c r="S282" s="122"/>
      <c r="T282" s="15"/>
      <c r="U282" s="15"/>
      <c r="V282" s="15"/>
      <c r="W282" s="118"/>
      <c r="X282" s="118"/>
      <c r="Y282" s="118"/>
      <c r="Z282" s="118"/>
      <c r="AA282" s="15"/>
      <c r="AB282" s="15"/>
      <c r="AC282" s="15"/>
      <c r="AD282" s="118"/>
      <c r="AE282" s="118"/>
      <c r="AF282" s="118"/>
      <c r="AG282" s="118"/>
      <c r="AH282" s="122"/>
      <c r="AI282" s="15"/>
      <c r="AJ282" s="15"/>
      <c r="AK282" s="15"/>
      <c r="AL282" s="15"/>
      <c r="AM282" s="118"/>
      <c r="AN282" s="118"/>
      <c r="AO282" s="118"/>
      <c r="AP282" s="118"/>
      <c r="AQ282" s="15"/>
      <c r="AR282" s="15"/>
      <c r="AS282" s="15"/>
      <c r="AT282" s="15"/>
      <c r="AU282" s="15"/>
      <c r="AV282" s="118"/>
      <c r="AW282" s="118"/>
      <c r="AX282" s="118"/>
      <c r="AY282" s="15"/>
    </row>
    <row r="283" spans="1:51">
      <c r="A283" s="15"/>
      <c r="B283" s="15"/>
      <c r="C283" s="15"/>
      <c r="D283" s="15"/>
      <c r="E283" s="15"/>
      <c r="F283" s="15"/>
      <c r="G283" s="15"/>
      <c r="H283" s="15"/>
      <c r="I283" s="118"/>
      <c r="J283" s="15"/>
      <c r="K283" s="15"/>
      <c r="L283" s="15"/>
      <c r="M283" s="118"/>
      <c r="N283" s="15"/>
      <c r="O283" s="15"/>
      <c r="P283" s="15"/>
      <c r="Q283" s="118"/>
      <c r="R283" s="15"/>
      <c r="S283" s="122"/>
      <c r="T283" s="15"/>
      <c r="U283" s="15"/>
      <c r="V283" s="15"/>
      <c r="W283" s="118"/>
      <c r="X283" s="118"/>
      <c r="Y283" s="118"/>
      <c r="Z283" s="118"/>
      <c r="AA283" s="15"/>
      <c r="AB283" s="15"/>
      <c r="AC283" s="15"/>
      <c r="AD283" s="118"/>
      <c r="AE283" s="118"/>
      <c r="AF283" s="118"/>
      <c r="AG283" s="118"/>
      <c r="AH283" s="122"/>
      <c r="AI283" s="15"/>
      <c r="AJ283" s="15"/>
      <c r="AK283" s="15"/>
      <c r="AL283" s="15"/>
      <c r="AM283" s="118"/>
      <c r="AN283" s="118"/>
      <c r="AO283" s="118"/>
      <c r="AP283" s="118"/>
      <c r="AQ283" s="15"/>
      <c r="AR283" s="15"/>
      <c r="AS283" s="15"/>
      <c r="AT283" s="15"/>
      <c r="AU283" s="15"/>
      <c r="AV283" s="118"/>
      <c r="AW283" s="118"/>
      <c r="AX283" s="118"/>
      <c r="AY283" s="15"/>
    </row>
    <row r="284" spans="1:51">
      <c r="A284" s="15"/>
      <c r="B284" s="15"/>
      <c r="C284" s="15"/>
      <c r="D284" s="15"/>
      <c r="E284" s="15"/>
      <c r="F284" s="15"/>
      <c r="G284" s="15"/>
      <c r="H284" s="15"/>
      <c r="I284" s="118"/>
      <c r="J284" s="15"/>
      <c r="K284" s="15"/>
      <c r="L284" s="15"/>
      <c r="M284" s="118"/>
      <c r="N284" s="15"/>
      <c r="O284" s="15"/>
      <c r="P284" s="15"/>
      <c r="Q284" s="118"/>
      <c r="R284" s="15"/>
      <c r="S284" s="122"/>
      <c r="T284" s="15"/>
      <c r="U284" s="15"/>
      <c r="V284" s="15"/>
      <c r="W284" s="118"/>
      <c r="X284" s="118"/>
      <c r="Y284" s="118"/>
      <c r="Z284" s="118"/>
      <c r="AA284" s="15"/>
      <c r="AB284" s="15"/>
      <c r="AC284" s="15"/>
      <c r="AD284" s="118"/>
      <c r="AE284" s="118"/>
      <c r="AF284" s="118"/>
      <c r="AG284" s="118"/>
      <c r="AH284" s="122"/>
      <c r="AI284" s="15"/>
      <c r="AJ284" s="15"/>
      <c r="AK284" s="15"/>
      <c r="AL284" s="15"/>
      <c r="AM284" s="118"/>
      <c r="AN284" s="118"/>
      <c r="AO284" s="118"/>
      <c r="AP284" s="118"/>
      <c r="AQ284" s="15"/>
      <c r="AR284" s="15"/>
      <c r="AS284" s="15"/>
      <c r="AT284" s="15"/>
      <c r="AU284" s="15"/>
      <c r="AV284" s="118"/>
      <c r="AW284" s="118"/>
      <c r="AX284" s="118"/>
      <c r="AY284" s="15"/>
    </row>
    <row r="285" spans="1:51">
      <c r="A285" s="15"/>
      <c r="B285" s="15"/>
      <c r="C285" s="15"/>
      <c r="D285" s="15"/>
      <c r="E285" s="15"/>
      <c r="F285" s="15"/>
      <c r="G285" s="15"/>
      <c r="H285" s="15"/>
      <c r="I285" s="118"/>
      <c r="J285" s="15"/>
      <c r="K285" s="15"/>
      <c r="L285" s="15"/>
      <c r="M285" s="118"/>
      <c r="N285" s="15"/>
      <c r="O285" s="15"/>
      <c r="P285" s="15"/>
      <c r="Q285" s="118"/>
      <c r="R285" s="15"/>
      <c r="S285" s="122"/>
      <c r="T285" s="15"/>
      <c r="U285" s="15"/>
      <c r="V285" s="15"/>
      <c r="W285" s="118"/>
      <c r="X285" s="118"/>
      <c r="Y285" s="118"/>
      <c r="Z285" s="118"/>
      <c r="AA285" s="15"/>
      <c r="AB285" s="15"/>
      <c r="AC285" s="15"/>
      <c r="AD285" s="118"/>
      <c r="AE285" s="118"/>
      <c r="AF285" s="118"/>
      <c r="AG285" s="118"/>
      <c r="AH285" s="122"/>
      <c r="AI285" s="15"/>
      <c r="AJ285" s="15"/>
      <c r="AK285" s="15"/>
      <c r="AL285" s="15"/>
      <c r="AM285" s="118"/>
      <c r="AN285" s="118"/>
      <c r="AO285" s="118"/>
      <c r="AP285" s="118"/>
      <c r="AQ285" s="15"/>
      <c r="AR285" s="15"/>
      <c r="AS285" s="15"/>
      <c r="AT285" s="15"/>
      <c r="AU285" s="15"/>
      <c r="AV285" s="118"/>
      <c r="AW285" s="118"/>
      <c r="AX285" s="118"/>
      <c r="AY285" s="15"/>
    </row>
    <row r="286" spans="1:51">
      <c r="A286" s="15"/>
      <c r="B286" s="15"/>
      <c r="C286" s="15"/>
      <c r="D286" s="15"/>
      <c r="E286" s="15"/>
      <c r="F286" s="15"/>
      <c r="G286" s="15"/>
      <c r="H286" s="15"/>
      <c r="I286" s="118"/>
      <c r="J286" s="15"/>
      <c r="K286" s="15"/>
      <c r="L286" s="15"/>
      <c r="M286" s="118"/>
      <c r="N286" s="15"/>
      <c r="O286" s="15"/>
      <c r="P286" s="15"/>
      <c r="Q286" s="118"/>
      <c r="R286" s="15"/>
      <c r="S286" s="122"/>
      <c r="T286" s="15"/>
      <c r="U286" s="15"/>
      <c r="V286" s="15"/>
      <c r="W286" s="118"/>
      <c r="X286" s="118"/>
      <c r="Y286" s="118"/>
      <c r="Z286" s="118"/>
      <c r="AA286" s="15"/>
      <c r="AB286" s="15"/>
      <c r="AC286" s="15"/>
      <c r="AD286" s="118"/>
      <c r="AE286" s="118"/>
      <c r="AF286" s="118"/>
      <c r="AG286" s="118"/>
      <c r="AH286" s="122"/>
      <c r="AI286" s="15"/>
      <c r="AJ286" s="15"/>
      <c r="AK286" s="15"/>
      <c r="AL286" s="15"/>
      <c r="AM286" s="118"/>
      <c r="AN286" s="118"/>
      <c r="AO286" s="118"/>
      <c r="AP286" s="118"/>
      <c r="AQ286" s="15"/>
      <c r="AR286" s="15"/>
      <c r="AS286" s="15"/>
      <c r="AT286" s="15"/>
      <c r="AU286" s="15"/>
      <c r="AV286" s="118"/>
      <c r="AW286" s="118"/>
      <c r="AX286" s="118"/>
      <c r="AY286" s="15"/>
    </row>
    <row r="287" spans="1:51">
      <c r="A287" s="15"/>
      <c r="B287" s="15"/>
      <c r="C287" s="15"/>
      <c r="D287" s="15"/>
      <c r="E287" s="15"/>
      <c r="F287" s="15"/>
      <c r="G287" s="15"/>
      <c r="H287" s="15"/>
      <c r="I287" s="118"/>
      <c r="J287" s="15"/>
      <c r="K287" s="15"/>
      <c r="L287" s="15"/>
      <c r="M287" s="118"/>
      <c r="N287" s="15"/>
      <c r="O287" s="15"/>
      <c r="P287" s="15"/>
      <c r="Q287" s="118"/>
      <c r="R287" s="15"/>
      <c r="S287" s="122"/>
      <c r="T287" s="15"/>
      <c r="U287" s="15"/>
      <c r="V287" s="15"/>
      <c r="W287" s="118"/>
      <c r="X287" s="118"/>
      <c r="Y287" s="118"/>
      <c r="Z287" s="118"/>
      <c r="AA287" s="15"/>
      <c r="AB287" s="15"/>
      <c r="AC287" s="15"/>
      <c r="AD287" s="118"/>
      <c r="AE287" s="118"/>
      <c r="AF287" s="118"/>
      <c r="AG287" s="118"/>
      <c r="AH287" s="122"/>
      <c r="AI287" s="15"/>
      <c r="AJ287" s="15"/>
      <c r="AK287" s="15"/>
      <c r="AL287" s="15"/>
      <c r="AM287" s="118"/>
      <c r="AN287" s="118"/>
      <c r="AO287" s="118"/>
      <c r="AP287" s="118"/>
      <c r="AQ287" s="15"/>
      <c r="AR287" s="15"/>
      <c r="AS287" s="15"/>
      <c r="AT287" s="15"/>
      <c r="AU287" s="15"/>
      <c r="AV287" s="118"/>
      <c r="AW287" s="118"/>
      <c r="AX287" s="118"/>
      <c r="AY287" s="15"/>
    </row>
    <row r="288" spans="1:51">
      <c r="A288" s="15"/>
      <c r="B288" s="15"/>
      <c r="C288" s="15"/>
      <c r="D288" s="15"/>
      <c r="E288" s="15"/>
      <c r="F288" s="15"/>
      <c r="G288" s="15"/>
      <c r="H288" s="15"/>
      <c r="I288" s="118"/>
      <c r="J288" s="15"/>
      <c r="K288" s="15"/>
      <c r="L288" s="15"/>
      <c r="M288" s="118"/>
      <c r="N288" s="15"/>
      <c r="O288" s="15"/>
      <c r="P288" s="15"/>
      <c r="Q288" s="118"/>
      <c r="R288" s="15"/>
      <c r="S288" s="122"/>
      <c r="T288" s="15"/>
      <c r="U288" s="15"/>
      <c r="V288" s="15"/>
      <c r="W288" s="118"/>
      <c r="X288" s="118"/>
      <c r="Y288" s="118"/>
      <c r="Z288" s="118"/>
      <c r="AA288" s="15"/>
      <c r="AB288" s="15"/>
      <c r="AC288" s="15"/>
      <c r="AD288" s="118"/>
      <c r="AE288" s="118"/>
      <c r="AF288" s="118"/>
      <c r="AG288" s="118"/>
      <c r="AH288" s="122"/>
      <c r="AI288" s="15"/>
      <c r="AJ288" s="15"/>
      <c r="AK288" s="15"/>
      <c r="AL288" s="15"/>
      <c r="AM288" s="118"/>
      <c r="AN288" s="118"/>
      <c r="AO288" s="118"/>
      <c r="AP288" s="118"/>
      <c r="AQ288" s="15"/>
      <c r="AR288" s="15"/>
      <c r="AS288" s="15"/>
      <c r="AT288" s="15"/>
      <c r="AU288" s="15"/>
      <c r="AV288" s="118"/>
      <c r="AW288" s="118"/>
      <c r="AX288" s="118"/>
      <c r="AY288" s="15"/>
    </row>
    <row r="289" spans="1:51">
      <c r="A289" s="15"/>
      <c r="B289" s="15"/>
      <c r="C289" s="15"/>
      <c r="D289" s="15"/>
      <c r="E289" s="15"/>
      <c r="F289" s="15"/>
      <c r="G289" s="15"/>
      <c r="H289" s="15"/>
      <c r="I289" s="118"/>
      <c r="J289" s="15"/>
      <c r="K289" s="15"/>
      <c r="L289" s="15"/>
      <c r="M289" s="118"/>
      <c r="N289" s="15"/>
      <c r="O289" s="15"/>
      <c r="P289" s="15"/>
      <c r="Q289" s="118"/>
      <c r="R289" s="15"/>
      <c r="S289" s="122"/>
      <c r="T289" s="15"/>
      <c r="U289" s="15"/>
      <c r="V289" s="15"/>
      <c r="W289" s="118"/>
      <c r="X289" s="118"/>
      <c r="Y289" s="118"/>
      <c r="Z289" s="118"/>
      <c r="AA289" s="15"/>
      <c r="AB289" s="15"/>
      <c r="AC289" s="15"/>
      <c r="AD289" s="118"/>
      <c r="AE289" s="118"/>
      <c r="AF289" s="118"/>
      <c r="AG289" s="118"/>
      <c r="AH289" s="122"/>
      <c r="AI289" s="15"/>
      <c r="AJ289" s="15"/>
      <c r="AK289" s="15"/>
      <c r="AL289" s="15"/>
      <c r="AM289" s="118"/>
      <c r="AN289" s="118"/>
      <c r="AO289" s="118"/>
      <c r="AP289" s="118"/>
      <c r="AQ289" s="15"/>
      <c r="AR289" s="15"/>
      <c r="AS289" s="15"/>
      <c r="AT289" s="15"/>
      <c r="AU289" s="15"/>
      <c r="AV289" s="118"/>
      <c r="AW289" s="118"/>
      <c r="AX289" s="118"/>
      <c r="AY289" s="15"/>
    </row>
    <row r="290" spans="1:51">
      <c r="A290" s="15"/>
      <c r="B290" s="15"/>
      <c r="C290" s="15"/>
      <c r="D290" s="15"/>
      <c r="E290" s="15"/>
      <c r="F290" s="15"/>
      <c r="G290" s="15"/>
      <c r="H290" s="15"/>
      <c r="I290" s="118"/>
      <c r="J290" s="15"/>
      <c r="K290" s="15"/>
      <c r="L290" s="15"/>
      <c r="M290" s="118"/>
      <c r="N290" s="15"/>
      <c r="O290" s="15"/>
      <c r="P290" s="15"/>
      <c r="Q290" s="118"/>
      <c r="R290" s="15"/>
      <c r="S290" s="122"/>
      <c r="T290" s="15"/>
      <c r="U290" s="15"/>
      <c r="V290" s="15"/>
      <c r="W290" s="118"/>
      <c r="X290" s="118"/>
      <c r="Y290" s="118"/>
      <c r="Z290" s="118"/>
      <c r="AA290" s="15"/>
      <c r="AB290" s="15"/>
      <c r="AC290" s="15"/>
      <c r="AD290" s="118"/>
      <c r="AE290" s="118"/>
      <c r="AF290" s="118"/>
      <c r="AG290" s="118"/>
      <c r="AH290" s="122"/>
      <c r="AI290" s="15"/>
      <c r="AJ290" s="15"/>
      <c r="AK290" s="15"/>
      <c r="AL290" s="15"/>
      <c r="AM290" s="118"/>
      <c r="AN290" s="118"/>
      <c r="AO290" s="118"/>
      <c r="AP290" s="118"/>
      <c r="AQ290" s="15"/>
      <c r="AR290" s="15"/>
      <c r="AS290" s="15"/>
      <c r="AT290" s="15"/>
      <c r="AU290" s="15"/>
      <c r="AV290" s="118"/>
      <c r="AW290" s="118"/>
      <c r="AX290" s="118"/>
      <c r="AY290" s="15"/>
    </row>
    <row r="291" spans="1:51">
      <c r="A291" s="15"/>
      <c r="B291" s="15"/>
      <c r="C291" s="15"/>
      <c r="D291" s="15"/>
      <c r="E291" s="15"/>
      <c r="F291" s="15"/>
      <c r="G291" s="15"/>
      <c r="H291" s="15"/>
      <c r="I291" s="118"/>
      <c r="J291" s="15"/>
      <c r="K291" s="15"/>
      <c r="L291" s="15"/>
      <c r="M291" s="118"/>
      <c r="N291" s="15"/>
      <c r="O291" s="15"/>
      <c r="P291" s="15"/>
      <c r="Q291" s="118"/>
      <c r="R291" s="15"/>
      <c r="S291" s="122"/>
      <c r="T291" s="15"/>
      <c r="U291" s="15"/>
      <c r="V291" s="15"/>
      <c r="W291" s="118"/>
      <c r="X291" s="118"/>
      <c r="Y291" s="118"/>
      <c r="Z291" s="118"/>
      <c r="AA291" s="15"/>
      <c r="AB291" s="15"/>
      <c r="AC291" s="15"/>
      <c r="AD291" s="118"/>
      <c r="AE291" s="118"/>
      <c r="AF291" s="118"/>
      <c r="AG291" s="118"/>
      <c r="AH291" s="122"/>
      <c r="AI291" s="15"/>
      <c r="AJ291" s="15"/>
      <c r="AK291" s="15"/>
      <c r="AL291" s="15"/>
      <c r="AM291" s="118"/>
      <c r="AN291" s="118"/>
      <c r="AO291" s="118"/>
      <c r="AP291" s="118"/>
      <c r="AQ291" s="15"/>
      <c r="AR291" s="15"/>
      <c r="AS291" s="15"/>
      <c r="AT291" s="15"/>
      <c r="AU291" s="15"/>
      <c r="AV291" s="118"/>
      <c r="AW291" s="118"/>
      <c r="AX291" s="118"/>
      <c r="AY291" s="15"/>
    </row>
    <row r="292" spans="1:51">
      <c r="A292" s="15"/>
      <c r="B292" s="15"/>
      <c r="C292" s="15"/>
      <c r="D292" s="15"/>
      <c r="E292" s="15"/>
      <c r="F292" s="15"/>
      <c r="G292" s="15"/>
      <c r="H292" s="15"/>
      <c r="I292" s="118"/>
      <c r="J292" s="15"/>
      <c r="K292" s="15"/>
      <c r="L292" s="15"/>
      <c r="M292" s="118"/>
      <c r="N292" s="15"/>
      <c r="O292" s="15"/>
      <c r="P292" s="15"/>
      <c r="Q292" s="118"/>
      <c r="R292" s="15"/>
      <c r="S292" s="122"/>
      <c r="T292" s="15"/>
      <c r="U292" s="15"/>
      <c r="V292" s="15"/>
      <c r="W292" s="118"/>
      <c r="X292" s="118"/>
      <c r="Y292" s="118"/>
      <c r="Z292" s="118"/>
      <c r="AA292" s="15"/>
      <c r="AB292" s="15"/>
      <c r="AC292" s="15"/>
      <c r="AD292" s="118"/>
      <c r="AE292" s="118"/>
      <c r="AF292" s="118"/>
      <c r="AG292" s="118"/>
      <c r="AH292" s="122"/>
      <c r="AI292" s="15"/>
      <c r="AJ292" s="15"/>
      <c r="AK292" s="15"/>
      <c r="AL292" s="15"/>
      <c r="AM292" s="118"/>
      <c r="AN292" s="118"/>
      <c r="AO292" s="118"/>
      <c r="AP292" s="118"/>
      <c r="AQ292" s="15"/>
      <c r="AR292" s="15"/>
      <c r="AS292" s="15"/>
      <c r="AT292" s="15"/>
      <c r="AU292" s="15"/>
      <c r="AV292" s="118"/>
      <c r="AW292" s="118"/>
      <c r="AX292" s="118"/>
      <c r="AY292" s="15"/>
    </row>
    <row r="293" spans="1:51">
      <c r="A293" s="15"/>
      <c r="B293" s="15"/>
      <c r="C293" s="15"/>
      <c r="D293" s="15"/>
      <c r="E293" s="15"/>
      <c r="F293" s="15"/>
      <c r="G293" s="15"/>
      <c r="H293" s="15"/>
      <c r="I293" s="118"/>
      <c r="J293" s="15"/>
      <c r="K293" s="15"/>
      <c r="L293" s="15"/>
      <c r="M293" s="118"/>
      <c r="N293" s="15"/>
      <c r="O293" s="15"/>
      <c r="P293" s="15"/>
      <c r="Q293" s="118"/>
      <c r="R293" s="15"/>
      <c r="S293" s="122"/>
      <c r="T293" s="15"/>
      <c r="U293" s="15"/>
      <c r="V293" s="15"/>
      <c r="W293" s="118"/>
      <c r="X293" s="118"/>
      <c r="Y293" s="118"/>
      <c r="Z293" s="118"/>
      <c r="AA293" s="15"/>
      <c r="AB293" s="15"/>
      <c r="AC293" s="15"/>
      <c r="AD293" s="118"/>
      <c r="AE293" s="118"/>
      <c r="AF293" s="118"/>
      <c r="AG293" s="118"/>
      <c r="AH293" s="122"/>
      <c r="AI293" s="15"/>
      <c r="AJ293" s="15"/>
      <c r="AK293" s="15"/>
      <c r="AL293" s="15"/>
      <c r="AM293" s="118"/>
      <c r="AN293" s="118"/>
      <c r="AO293" s="118"/>
      <c r="AP293" s="118"/>
      <c r="AQ293" s="15"/>
      <c r="AR293" s="15"/>
      <c r="AS293" s="15"/>
      <c r="AT293" s="15"/>
      <c r="AU293" s="15"/>
      <c r="AV293" s="118"/>
      <c r="AW293" s="118"/>
      <c r="AX293" s="118"/>
      <c r="AY293" s="15"/>
    </row>
    <row r="294" spans="1:51">
      <c r="A294" s="15"/>
      <c r="B294" s="15"/>
      <c r="C294" s="15"/>
      <c r="D294" s="15"/>
      <c r="E294" s="15"/>
      <c r="F294" s="15"/>
      <c r="G294" s="15"/>
      <c r="H294" s="15"/>
      <c r="I294" s="118"/>
      <c r="J294" s="15"/>
      <c r="K294" s="15"/>
      <c r="L294" s="15"/>
      <c r="M294" s="118"/>
      <c r="N294" s="15"/>
      <c r="O294" s="15"/>
      <c r="P294" s="15"/>
      <c r="Q294" s="118"/>
      <c r="R294" s="15"/>
      <c r="S294" s="122"/>
      <c r="T294" s="15"/>
      <c r="U294" s="15"/>
      <c r="V294" s="15"/>
      <c r="W294" s="118"/>
      <c r="X294" s="118"/>
      <c r="Y294" s="118"/>
      <c r="Z294" s="118"/>
      <c r="AA294" s="15"/>
      <c r="AB294" s="15"/>
      <c r="AC294" s="15"/>
      <c r="AD294" s="118"/>
      <c r="AE294" s="118"/>
      <c r="AF294" s="118"/>
      <c r="AG294" s="118"/>
      <c r="AH294" s="122"/>
      <c r="AI294" s="15"/>
      <c r="AJ294" s="15"/>
      <c r="AK294" s="15"/>
      <c r="AL294" s="15"/>
      <c r="AM294" s="118"/>
      <c r="AN294" s="118"/>
      <c r="AO294" s="118"/>
      <c r="AP294" s="118"/>
      <c r="AQ294" s="15"/>
      <c r="AR294" s="15"/>
      <c r="AS294" s="15"/>
      <c r="AT294" s="15"/>
      <c r="AU294" s="15"/>
      <c r="AV294" s="118"/>
      <c r="AW294" s="118"/>
      <c r="AX294" s="118"/>
      <c r="AY294" s="15"/>
    </row>
    <row r="295" spans="1:51">
      <c r="A295" s="15"/>
      <c r="B295" s="15"/>
      <c r="C295" s="15"/>
      <c r="D295" s="15"/>
      <c r="E295" s="15"/>
      <c r="F295" s="15"/>
      <c r="G295" s="15"/>
      <c r="H295" s="15"/>
      <c r="I295" s="118"/>
      <c r="J295" s="15"/>
      <c r="K295" s="15"/>
      <c r="L295" s="15"/>
      <c r="M295" s="118"/>
      <c r="N295" s="15"/>
      <c r="O295" s="15"/>
      <c r="P295" s="15"/>
      <c r="Q295" s="118"/>
      <c r="R295" s="15"/>
      <c r="S295" s="122"/>
      <c r="T295" s="15"/>
      <c r="U295" s="15"/>
      <c r="V295" s="15"/>
      <c r="W295" s="118"/>
      <c r="X295" s="118"/>
      <c r="Y295" s="118"/>
      <c r="Z295" s="118"/>
      <c r="AA295" s="15"/>
      <c r="AB295" s="15"/>
      <c r="AC295" s="15"/>
      <c r="AD295" s="118"/>
      <c r="AE295" s="118"/>
      <c r="AF295" s="118"/>
      <c r="AG295" s="118"/>
      <c r="AH295" s="122"/>
      <c r="AI295" s="15"/>
      <c r="AJ295" s="15"/>
      <c r="AK295" s="15"/>
      <c r="AL295" s="15"/>
      <c r="AM295" s="118"/>
      <c r="AN295" s="118"/>
      <c r="AO295" s="118"/>
      <c r="AP295" s="118"/>
      <c r="AQ295" s="15"/>
      <c r="AR295" s="15"/>
      <c r="AS295" s="15"/>
      <c r="AT295" s="15"/>
      <c r="AU295" s="15"/>
      <c r="AV295" s="118"/>
      <c r="AW295" s="118"/>
      <c r="AX295" s="118"/>
      <c r="AY295" s="15"/>
    </row>
    <row r="296" spans="1:51">
      <c r="A296" s="15"/>
      <c r="B296" s="15"/>
      <c r="C296" s="15"/>
      <c r="D296" s="15"/>
      <c r="E296" s="15"/>
      <c r="F296" s="15"/>
      <c r="G296" s="15"/>
      <c r="H296" s="15"/>
      <c r="I296" s="118"/>
      <c r="J296" s="15"/>
      <c r="K296" s="15"/>
      <c r="L296" s="15"/>
      <c r="M296" s="118"/>
      <c r="N296" s="15"/>
      <c r="O296" s="15"/>
      <c r="P296" s="15"/>
      <c r="Q296" s="118"/>
      <c r="R296" s="15"/>
      <c r="S296" s="122"/>
      <c r="T296" s="15"/>
      <c r="U296" s="15"/>
      <c r="V296" s="15"/>
      <c r="W296" s="118"/>
      <c r="X296" s="118"/>
      <c r="Y296" s="118"/>
      <c r="Z296" s="118"/>
      <c r="AA296" s="15"/>
      <c r="AB296" s="15"/>
      <c r="AC296" s="15"/>
      <c r="AD296" s="118"/>
      <c r="AE296" s="118"/>
      <c r="AF296" s="118"/>
      <c r="AG296" s="118"/>
      <c r="AH296" s="122"/>
      <c r="AI296" s="15"/>
      <c r="AJ296" s="15"/>
      <c r="AK296" s="15"/>
      <c r="AL296" s="15"/>
      <c r="AM296" s="118"/>
      <c r="AN296" s="118"/>
      <c r="AO296" s="118"/>
      <c r="AP296" s="118"/>
      <c r="AQ296" s="15"/>
      <c r="AR296" s="15"/>
      <c r="AS296" s="15"/>
      <c r="AT296" s="15"/>
      <c r="AU296" s="15"/>
      <c r="AV296" s="118"/>
      <c r="AW296" s="118"/>
      <c r="AX296" s="118"/>
      <c r="AY296" s="15"/>
    </row>
    <row r="297" spans="1:51">
      <c r="A297" s="15"/>
      <c r="B297" s="15"/>
      <c r="C297" s="15"/>
      <c r="D297" s="15"/>
      <c r="E297" s="15"/>
      <c r="F297" s="15"/>
      <c r="G297" s="15"/>
      <c r="H297" s="15"/>
      <c r="I297" s="118"/>
      <c r="J297" s="15"/>
      <c r="K297" s="15"/>
      <c r="L297" s="15"/>
      <c r="M297" s="118"/>
      <c r="N297" s="15"/>
      <c r="O297" s="15"/>
      <c r="P297" s="15"/>
      <c r="Q297" s="118"/>
      <c r="R297" s="15"/>
      <c r="S297" s="122"/>
      <c r="T297" s="15"/>
      <c r="U297" s="15"/>
      <c r="V297" s="15"/>
      <c r="W297" s="118"/>
      <c r="X297" s="118"/>
      <c r="Y297" s="118"/>
      <c r="Z297" s="118"/>
      <c r="AA297" s="15"/>
      <c r="AB297" s="15"/>
      <c r="AC297" s="15"/>
      <c r="AD297" s="118"/>
      <c r="AE297" s="118"/>
      <c r="AF297" s="118"/>
      <c r="AG297" s="118"/>
      <c r="AH297" s="122"/>
      <c r="AI297" s="15"/>
      <c r="AJ297" s="15"/>
      <c r="AK297" s="15"/>
      <c r="AL297" s="15"/>
      <c r="AM297" s="118"/>
      <c r="AN297" s="118"/>
      <c r="AO297" s="118"/>
      <c r="AP297" s="118"/>
      <c r="AQ297" s="15"/>
      <c r="AR297" s="15"/>
      <c r="AS297" s="15"/>
      <c r="AT297" s="15"/>
      <c r="AU297" s="15"/>
      <c r="AV297" s="118"/>
      <c r="AW297" s="118"/>
      <c r="AX297" s="118"/>
      <c r="AY297" s="15"/>
    </row>
    <row r="298" spans="1:51">
      <c r="A298" s="15"/>
      <c r="B298" s="15"/>
      <c r="C298" s="15"/>
      <c r="D298" s="15"/>
      <c r="E298" s="15"/>
      <c r="F298" s="15"/>
      <c r="G298" s="15"/>
      <c r="H298" s="15"/>
      <c r="I298" s="118"/>
      <c r="J298" s="15"/>
      <c r="K298" s="15"/>
      <c r="L298" s="15"/>
      <c r="M298" s="118"/>
      <c r="N298" s="15"/>
      <c r="O298" s="15"/>
      <c r="P298" s="15"/>
      <c r="Q298" s="118"/>
      <c r="R298" s="15"/>
      <c r="S298" s="122"/>
      <c r="T298" s="15"/>
      <c r="U298" s="15"/>
      <c r="V298" s="15"/>
      <c r="W298" s="118"/>
      <c r="X298" s="118"/>
      <c r="Y298" s="118"/>
      <c r="Z298" s="118"/>
      <c r="AA298" s="15"/>
      <c r="AB298" s="15"/>
      <c r="AC298" s="15"/>
      <c r="AD298" s="118"/>
      <c r="AE298" s="118"/>
      <c r="AF298" s="118"/>
      <c r="AG298" s="118"/>
      <c r="AH298" s="122"/>
      <c r="AI298" s="15"/>
      <c r="AJ298" s="15"/>
      <c r="AK298" s="15"/>
      <c r="AL298" s="15"/>
      <c r="AM298" s="118"/>
      <c r="AN298" s="118"/>
      <c r="AO298" s="118"/>
      <c r="AP298" s="118"/>
      <c r="AQ298" s="15"/>
      <c r="AR298" s="15"/>
      <c r="AS298" s="15"/>
      <c r="AT298" s="15"/>
      <c r="AU298" s="15"/>
      <c r="AV298" s="118"/>
      <c r="AW298" s="118"/>
      <c r="AX298" s="118"/>
      <c r="AY298" s="15"/>
    </row>
    <row r="299" spans="1:51">
      <c r="A299" s="15"/>
      <c r="B299" s="15"/>
      <c r="C299" s="15"/>
      <c r="D299" s="15"/>
      <c r="E299" s="15"/>
      <c r="F299" s="15"/>
      <c r="G299" s="15"/>
      <c r="H299" s="15"/>
      <c r="I299" s="118"/>
      <c r="J299" s="15"/>
      <c r="K299" s="15"/>
      <c r="L299" s="15"/>
      <c r="M299" s="118"/>
      <c r="N299" s="15"/>
      <c r="O299" s="15"/>
      <c r="P299" s="15"/>
      <c r="Q299" s="118"/>
      <c r="R299" s="15"/>
      <c r="S299" s="122"/>
      <c r="T299" s="15"/>
      <c r="U299" s="15"/>
      <c r="V299" s="15"/>
      <c r="W299" s="118"/>
      <c r="X299" s="118"/>
      <c r="Y299" s="118"/>
      <c r="Z299" s="118"/>
      <c r="AA299" s="15"/>
      <c r="AB299" s="15"/>
      <c r="AC299" s="15"/>
      <c r="AD299" s="118"/>
      <c r="AE299" s="118"/>
      <c r="AF299" s="118"/>
      <c r="AG299" s="118"/>
      <c r="AH299" s="122"/>
      <c r="AI299" s="15"/>
      <c r="AJ299" s="15"/>
      <c r="AK299" s="15"/>
      <c r="AL299" s="15"/>
      <c r="AM299" s="118"/>
      <c r="AN299" s="118"/>
      <c r="AO299" s="118"/>
      <c r="AP299" s="118"/>
      <c r="AQ299" s="15"/>
      <c r="AR299" s="15"/>
      <c r="AS299" s="15"/>
      <c r="AT299" s="15"/>
      <c r="AU299" s="15"/>
      <c r="AV299" s="118"/>
      <c r="AW299" s="118"/>
      <c r="AX299" s="118"/>
      <c r="AY299" s="15"/>
    </row>
    <row r="300" spans="1:51">
      <c r="A300" s="15"/>
      <c r="B300" s="15"/>
      <c r="C300" s="15"/>
      <c r="D300" s="15"/>
      <c r="E300" s="15"/>
      <c r="F300" s="15"/>
      <c r="G300" s="15"/>
      <c r="H300" s="15"/>
      <c r="I300" s="118"/>
      <c r="J300" s="15"/>
      <c r="K300" s="15"/>
      <c r="L300" s="15"/>
      <c r="M300" s="118"/>
      <c r="N300" s="15"/>
      <c r="O300" s="15"/>
      <c r="P300" s="15"/>
      <c r="Q300" s="118"/>
      <c r="R300" s="15"/>
      <c r="S300" s="122"/>
      <c r="T300" s="15"/>
      <c r="U300" s="15"/>
      <c r="V300" s="15"/>
      <c r="W300" s="118"/>
      <c r="X300" s="118"/>
      <c r="Y300" s="118"/>
      <c r="Z300" s="118"/>
      <c r="AA300" s="15"/>
      <c r="AB300" s="15"/>
      <c r="AC300" s="15"/>
      <c r="AD300" s="118"/>
      <c r="AE300" s="118"/>
      <c r="AF300" s="118"/>
      <c r="AG300" s="118"/>
      <c r="AH300" s="122"/>
      <c r="AI300" s="15"/>
      <c r="AJ300" s="15"/>
      <c r="AK300" s="15"/>
      <c r="AL300" s="15"/>
      <c r="AM300" s="118"/>
      <c r="AN300" s="118"/>
      <c r="AO300" s="118"/>
      <c r="AP300" s="118"/>
      <c r="AQ300" s="15"/>
      <c r="AR300" s="15"/>
      <c r="AS300" s="15"/>
      <c r="AT300" s="15"/>
      <c r="AU300" s="15"/>
      <c r="AV300" s="118"/>
      <c r="AW300" s="118"/>
      <c r="AX300" s="118"/>
      <c r="AY300" s="15"/>
    </row>
    <row r="301" spans="1:51">
      <c r="A301" s="15"/>
      <c r="B301" s="15"/>
      <c r="C301" s="15"/>
      <c r="D301" s="15"/>
      <c r="E301" s="15"/>
      <c r="F301" s="15"/>
      <c r="G301" s="15"/>
      <c r="H301" s="15"/>
      <c r="I301" s="118"/>
      <c r="J301" s="15"/>
      <c r="K301" s="15"/>
      <c r="L301" s="15"/>
      <c r="M301" s="118"/>
      <c r="N301" s="15"/>
      <c r="O301" s="15"/>
      <c r="P301" s="15"/>
      <c r="Q301" s="118"/>
      <c r="R301" s="15"/>
      <c r="S301" s="122"/>
      <c r="T301" s="15"/>
      <c r="U301" s="15"/>
      <c r="V301" s="15"/>
      <c r="W301" s="118"/>
      <c r="X301" s="118"/>
      <c r="Y301" s="118"/>
      <c r="Z301" s="118"/>
      <c r="AA301" s="15"/>
      <c r="AB301" s="15"/>
      <c r="AC301" s="15"/>
      <c r="AD301" s="118"/>
      <c r="AE301" s="118"/>
      <c r="AF301" s="118"/>
      <c r="AG301" s="118"/>
      <c r="AH301" s="122"/>
      <c r="AI301" s="15"/>
      <c r="AJ301" s="15"/>
      <c r="AK301" s="15"/>
      <c r="AL301" s="15"/>
      <c r="AM301" s="118"/>
      <c r="AN301" s="118"/>
      <c r="AO301" s="118"/>
      <c r="AP301" s="118"/>
      <c r="AQ301" s="15"/>
      <c r="AR301" s="15"/>
      <c r="AS301" s="15"/>
      <c r="AT301" s="15"/>
      <c r="AU301" s="15"/>
      <c r="AV301" s="118"/>
      <c r="AW301" s="118"/>
      <c r="AX301" s="118"/>
      <c r="AY301" s="15"/>
    </row>
    <row r="302" spans="1:51">
      <c r="A302" s="15"/>
      <c r="B302" s="15"/>
      <c r="C302" s="15"/>
      <c r="D302" s="15"/>
      <c r="E302" s="15"/>
      <c r="F302" s="15"/>
      <c r="G302" s="15"/>
      <c r="H302" s="15"/>
      <c r="I302" s="118"/>
      <c r="J302" s="15"/>
      <c r="K302" s="15"/>
      <c r="L302" s="15"/>
      <c r="M302" s="118"/>
      <c r="N302" s="15"/>
      <c r="O302" s="15"/>
      <c r="P302" s="15"/>
      <c r="Q302" s="118"/>
      <c r="R302" s="15"/>
      <c r="S302" s="122"/>
      <c r="T302" s="15"/>
      <c r="U302" s="15"/>
      <c r="V302" s="15"/>
      <c r="W302" s="118"/>
      <c r="X302" s="118"/>
      <c r="Y302" s="118"/>
      <c r="Z302" s="118"/>
      <c r="AA302" s="15"/>
      <c r="AB302" s="15"/>
      <c r="AC302" s="15"/>
      <c r="AD302" s="118"/>
      <c r="AE302" s="118"/>
      <c r="AF302" s="118"/>
      <c r="AG302" s="118"/>
      <c r="AH302" s="122"/>
      <c r="AI302" s="15"/>
      <c r="AJ302" s="15"/>
      <c r="AK302" s="15"/>
      <c r="AL302" s="15"/>
      <c r="AM302" s="118"/>
      <c r="AN302" s="118"/>
      <c r="AO302" s="118"/>
      <c r="AP302" s="118"/>
      <c r="AQ302" s="15"/>
      <c r="AR302" s="15"/>
      <c r="AS302" s="15"/>
      <c r="AT302" s="15"/>
      <c r="AU302" s="15"/>
      <c r="AV302" s="118"/>
      <c r="AW302" s="118"/>
      <c r="AX302" s="118"/>
      <c r="AY302" s="15"/>
    </row>
    <row r="303" spans="1:51">
      <c r="A303" s="15"/>
      <c r="B303" s="15"/>
      <c r="C303" s="15"/>
      <c r="D303" s="15"/>
      <c r="E303" s="15"/>
      <c r="F303" s="15"/>
      <c r="G303" s="15"/>
      <c r="H303" s="15"/>
      <c r="I303" s="118"/>
      <c r="J303" s="15"/>
      <c r="K303" s="15"/>
      <c r="L303" s="15"/>
      <c r="M303" s="118"/>
      <c r="N303" s="15"/>
      <c r="O303" s="15"/>
      <c r="P303" s="15"/>
      <c r="Q303" s="118"/>
      <c r="R303" s="15"/>
      <c r="S303" s="122"/>
      <c r="T303" s="15"/>
      <c r="U303" s="15"/>
      <c r="V303" s="15"/>
      <c r="W303" s="118"/>
      <c r="X303" s="118"/>
      <c r="Y303" s="118"/>
      <c r="Z303" s="118"/>
      <c r="AA303" s="15"/>
      <c r="AB303" s="15"/>
      <c r="AC303" s="15"/>
      <c r="AD303" s="118"/>
      <c r="AE303" s="118"/>
      <c r="AF303" s="118"/>
      <c r="AG303" s="118"/>
      <c r="AH303" s="122"/>
      <c r="AI303" s="15"/>
      <c r="AJ303" s="15"/>
      <c r="AK303" s="15"/>
      <c r="AL303" s="15"/>
      <c r="AM303" s="118"/>
      <c r="AN303" s="118"/>
      <c r="AO303" s="118"/>
      <c r="AP303" s="118"/>
      <c r="AQ303" s="15"/>
      <c r="AR303" s="15"/>
      <c r="AS303" s="15"/>
      <c r="AT303" s="15"/>
      <c r="AU303" s="15"/>
      <c r="AV303" s="118"/>
      <c r="AW303" s="118"/>
      <c r="AX303" s="118"/>
      <c r="AY303" s="15"/>
    </row>
    <row r="304" spans="1:51">
      <c r="A304" s="15"/>
      <c r="B304" s="15"/>
      <c r="C304" s="15"/>
      <c r="D304" s="15"/>
      <c r="E304" s="15"/>
      <c r="F304" s="15"/>
      <c r="G304" s="15"/>
      <c r="H304" s="15"/>
      <c r="I304" s="118"/>
      <c r="J304" s="15"/>
      <c r="K304" s="15"/>
      <c r="L304" s="15"/>
      <c r="M304" s="118"/>
      <c r="N304" s="15"/>
      <c r="O304" s="15"/>
      <c r="P304" s="15"/>
      <c r="Q304" s="118"/>
      <c r="R304" s="15"/>
      <c r="S304" s="122"/>
      <c r="T304" s="15"/>
      <c r="U304" s="15"/>
      <c r="V304" s="15"/>
      <c r="W304" s="118"/>
      <c r="X304" s="118"/>
      <c r="Y304" s="118"/>
      <c r="Z304" s="118"/>
      <c r="AA304" s="15"/>
      <c r="AB304" s="15"/>
      <c r="AC304" s="15"/>
      <c r="AD304" s="118"/>
      <c r="AE304" s="118"/>
      <c r="AF304" s="118"/>
      <c r="AG304" s="118"/>
      <c r="AH304" s="122"/>
      <c r="AI304" s="15"/>
      <c r="AJ304" s="15"/>
      <c r="AK304" s="15"/>
      <c r="AL304" s="15"/>
      <c r="AM304" s="118"/>
      <c r="AN304" s="118"/>
      <c r="AO304" s="118"/>
      <c r="AP304" s="118"/>
      <c r="AQ304" s="15"/>
      <c r="AR304" s="15"/>
      <c r="AS304" s="15"/>
      <c r="AT304" s="15"/>
      <c r="AU304" s="15"/>
      <c r="AV304" s="118"/>
      <c r="AW304" s="118"/>
      <c r="AX304" s="118"/>
      <c r="AY304" s="15"/>
    </row>
    <row r="305" spans="1:51">
      <c r="A305" s="15"/>
      <c r="B305" s="15"/>
      <c r="C305" s="15"/>
      <c r="D305" s="15"/>
      <c r="E305" s="15"/>
      <c r="F305" s="15"/>
      <c r="G305" s="15"/>
      <c r="H305" s="15"/>
      <c r="I305" s="118"/>
      <c r="J305" s="15"/>
      <c r="K305" s="15"/>
      <c r="L305" s="15"/>
      <c r="M305" s="118"/>
      <c r="N305" s="15"/>
      <c r="O305" s="15"/>
      <c r="P305" s="15"/>
      <c r="Q305" s="118"/>
      <c r="R305" s="15"/>
      <c r="S305" s="122"/>
      <c r="T305" s="15"/>
      <c r="U305" s="15"/>
      <c r="V305" s="15"/>
      <c r="W305" s="118"/>
      <c r="X305" s="118"/>
      <c r="Y305" s="118"/>
      <c r="Z305" s="118"/>
      <c r="AA305" s="15"/>
      <c r="AB305" s="15"/>
      <c r="AC305" s="15"/>
      <c r="AD305" s="118"/>
      <c r="AE305" s="118"/>
      <c r="AF305" s="118"/>
      <c r="AG305" s="118"/>
      <c r="AH305" s="122"/>
      <c r="AI305" s="15"/>
      <c r="AJ305" s="15"/>
      <c r="AK305" s="15"/>
      <c r="AL305" s="15"/>
      <c r="AM305" s="118"/>
      <c r="AN305" s="118"/>
      <c r="AO305" s="118"/>
      <c r="AP305" s="118"/>
      <c r="AQ305" s="15"/>
      <c r="AR305" s="15"/>
      <c r="AS305" s="15"/>
      <c r="AT305" s="15"/>
      <c r="AU305" s="15"/>
      <c r="AV305" s="118"/>
      <c r="AW305" s="118"/>
      <c r="AX305" s="118"/>
      <c r="AY305" s="15"/>
    </row>
    <row r="306" spans="1:51">
      <c r="A306" s="15"/>
      <c r="B306" s="15"/>
      <c r="C306" s="15"/>
      <c r="D306" s="15"/>
      <c r="E306" s="15"/>
      <c r="F306" s="15"/>
      <c r="G306" s="15"/>
      <c r="H306" s="15"/>
      <c r="I306" s="118"/>
      <c r="J306" s="15"/>
      <c r="K306" s="15"/>
      <c r="L306" s="15"/>
      <c r="M306" s="118"/>
      <c r="N306" s="15"/>
      <c r="O306" s="15"/>
      <c r="P306" s="15"/>
      <c r="Q306" s="118"/>
      <c r="R306" s="15"/>
      <c r="S306" s="122"/>
      <c r="T306" s="15"/>
      <c r="U306" s="15"/>
      <c r="V306" s="15"/>
      <c r="W306" s="118"/>
      <c r="X306" s="118"/>
      <c r="Y306" s="118"/>
      <c r="Z306" s="118"/>
      <c r="AA306" s="15"/>
      <c r="AB306" s="15"/>
      <c r="AC306" s="15"/>
      <c r="AD306" s="118"/>
      <c r="AE306" s="118"/>
      <c r="AF306" s="118"/>
      <c r="AG306" s="118"/>
      <c r="AH306" s="122"/>
      <c r="AI306" s="15"/>
      <c r="AJ306" s="15"/>
      <c r="AK306" s="15"/>
      <c r="AL306" s="15"/>
      <c r="AM306" s="118"/>
      <c r="AN306" s="118"/>
      <c r="AO306" s="118"/>
      <c r="AP306" s="118"/>
      <c r="AQ306" s="15"/>
      <c r="AR306" s="15"/>
      <c r="AS306" s="15"/>
      <c r="AT306" s="15"/>
      <c r="AU306" s="15"/>
      <c r="AV306" s="118"/>
      <c r="AW306" s="118"/>
      <c r="AX306" s="118"/>
      <c r="AY306" s="15"/>
    </row>
    <row r="307" spans="1:51">
      <c r="A307" s="15"/>
      <c r="B307" s="15"/>
      <c r="C307" s="15"/>
      <c r="D307" s="15"/>
      <c r="E307" s="15"/>
      <c r="F307" s="15"/>
      <c r="G307" s="15"/>
      <c r="H307" s="15"/>
      <c r="I307" s="118"/>
      <c r="J307" s="15"/>
      <c r="K307" s="15"/>
      <c r="L307" s="15"/>
      <c r="M307" s="118"/>
      <c r="N307" s="15"/>
      <c r="O307" s="15"/>
      <c r="P307" s="15"/>
      <c r="Q307" s="118"/>
      <c r="R307" s="15"/>
      <c r="S307" s="122"/>
      <c r="T307" s="15"/>
      <c r="U307" s="15"/>
      <c r="V307" s="15"/>
      <c r="W307" s="118"/>
      <c r="X307" s="118"/>
      <c r="Y307" s="118"/>
      <c r="Z307" s="118"/>
      <c r="AA307" s="15"/>
      <c r="AB307" s="15"/>
      <c r="AC307" s="15"/>
      <c r="AD307" s="118"/>
      <c r="AE307" s="118"/>
      <c r="AF307" s="118"/>
      <c r="AG307" s="118"/>
      <c r="AH307" s="122"/>
      <c r="AI307" s="15"/>
      <c r="AJ307" s="15"/>
      <c r="AK307" s="15"/>
      <c r="AL307" s="15"/>
      <c r="AM307" s="118"/>
      <c r="AN307" s="118"/>
      <c r="AO307" s="118"/>
      <c r="AP307" s="118"/>
      <c r="AQ307" s="15"/>
      <c r="AR307" s="15"/>
      <c r="AS307" s="15"/>
      <c r="AT307" s="15"/>
      <c r="AU307" s="15"/>
      <c r="AV307" s="118"/>
      <c r="AW307" s="118"/>
      <c r="AX307" s="118"/>
      <c r="AY307" s="15"/>
    </row>
    <row r="308" spans="1:51">
      <c r="A308" s="15"/>
      <c r="B308" s="15"/>
      <c r="C308" s="15"/>
      <c r="D308" s="15"/>
      <c r="E308" s="15"/>
      <c r="F308" s="15"/>
      <c r="G308" s="15"/>
      <c r="H308" s="15"/>
      <c r="I308" s="118"/>
      <c r="J308" s="15"/>
      <c r="K308" s="15"/>
      <c r="L308" s="15"/>
      <c r="M308" s="118"/>
      <c r="N308" s="15"/>
      <c r="O308" s="15"/>
      <c r="P308" s="15"/>
      <c r="Q308" s="118"/>
      <c r="R308" s="15"/>
      <c r="S308" s="122"/>
      <c r="T308" s="15"/>
      <c r="U308" s="15"/>
      <c r="V308" s="15"/>
      <c r="W308" s="118"/>
      <c r="X308" s="118"/>
      <c r="Y308" s="118"/>
      <c r="Z308" s="118"/>
      <c r="AA308" s="15"/>
      <c r="AB308" s="15"/>
      <c r="AC308" s="15"/>
      <c r="AD308" s="118"/>
      <c r="AE308" s="118"/>
      <c r="AF308" s="118"/>
      <c r="AG308" s="118"/>
      <c r="AH308" s="122"/>
      <c r="AI308" s="15"/>
      <c r="AJ308" s="15"/>
      <c r="AK308" s="15"/>
      <c r="AL308" s="15"/>
      <c r="AM308" s="118"/>
      <c r="AN308" s="118"/>
      <c r="AO308" s="118"/>
      <c r="AP308" s="118"/>
      <c r="AQ308" s="15"/>
      <c r="AR308" s="15"/>
      <c r="AS308" s="15"/>
      <c r="AT308" s="15"/>
      <c r="AU308" s="15"/>
      <c r="AV308" s="118"/>
      <c r="AW308" s="118"/>
      <c r="AX308" s="118"/>
      <c r="AY308" s="15"/>
    </row>
    <row r="309" spans="1:51">
      <c r="A309" s="15"/>
      <c r="B309" s="15"/>
      <c r="C309" s="15"/>
      <c r="D309" s="15"/>
      <c r="E309" s="15"/>
      <c r="F309" s="15"/>
      <c r="G309" s="15"/>
      <c r="H309" s="15"/>
      <c r="I309" s="118"/>
      <c r="J309" s="15"/>
      <c r="K309" s="15"/>
      <c r="L309" s="15"/>
      <c r="M309" s="118"/>
      <c r="N309" s="15"/>
      <c r="O309" s="15"/>
      <c r="P309" s="15"/>
      <c r="Q309" s="118"/>
      <c r="R309" s="15"/>
      <c r="S309" s="122"/>
      <c r="T309" s="15"/>
      <c r="U309" s="15"/>
      <c r="V309" s="15"/>
      <c r="W309" s="118"/>
      <c r="X309" s="118"/>
      <c r="Y309" s="118"/>
      <c r="Z309" s="118"/>
      <c r="AA309" s="15"/>
      <c r="AB309" s="15"/>
      <c r="AC309" s="15"/>
      <c r="AD309" s="118"/>
      <c r="AE309" s="118"/>
      <c r="AF309" s="118"/>
      <c r="AG309" s="118"/>
      <c r="AH309" s="122"/>
      <c r="AI309" s="15"/>
      <c r="AJ309" s="15"/>
      <c r="AK309" s="15"/>
      <c r="AL309" s="15"/>
      <c r="AM309" s="118"/>
      <c r="AN309" s="118"/>
      <c r="AO309" s="118"/>
      <c r="AP309" s="118"/>
      <c r="AQ309" s="15"/>
      <c r="AR309" s="15"/>
      <c r="AS309" s="15"/>
      <c r="AT309" s="15"/>
      <c r="AU309" s="15"/>
      <c r="AV309" s="118"/>
      <c r="AW309" s="118"/>
      <c r="AX309" s="118"/>
      <c r="AY309" s="15"/>
    </row>
    <row r="310" spans="1:51">
      <c r="A310" s="15"/>
      <c r="B310" s="15"/>
      <c r="C310" s="15"/>
      <c r="D310" s="15"/>
      <c r="E310" s="15"/>
      <c r="F310" s="15"/>
      <c r="G310" s="15"/>
      <c r="H310" s="15"/>
      <c r="I310" s="118"/>
      <c r="J310" s="15"/>
      <c r="K310" s="15"/>
      <c r="L310" s="15"/>
      <c r="M310" s="118"/>
      <c r="N310" s="15"/>
      <c r="O310" s="15"/>
      <c r="P310" s="15"/>
      <c r="Q310" s="118"/>
      <c r="R310" s="15"/>
      <c r="S310" s="122"/>
      <c r="T310" s="15"/>
      <c r="U310" s="15"/>
      <c r="V310" s="15"/>
      <c r="W310" s="118"/>
      <c r="X310" s="118"/>
      <c r="Y310" s="118"/>
      <c r="Z310" s="118"/>
      <c r="AA310" s="15"/>
      <c r="AB310" s="15"/>
      <c r="AC310" s="15"/>
      <c r="AD310" s="118"/>
      <c r="AE310" s="118"/>
      <c r="AF310" s="118"/>
      <c r="AG310" s="118"/>
      <c r="AH310" s="122"/>
      <c r="AI310" s="15"/>
      <c r="AJ310" s="15"/>
      <c r="AK310" s="15"/>
      <c r="AL310" s="15"/>
      <c r="AM310" s="118"/>
      <c r="AN310" s="118"/>
      <c r="AO310" s="118"/>
      <c r="AP310" s="118"/>
      <c r="AQ310" s="15"/>
      <c r="AR310" s="15"/>
      <c r="AS310" s="15"/>
      <c r="AT310" s="15"/>
      <c r="AU310" s="15"/>
      <c r="AV310" s="118"/>
      <c r="AW310" s="118"/>
      <c r="AX310" s="118"/>
      <c r="AY310" s="15"/>
    </row>
    <row r="311" spans="1:51">
      <c r="A311" s="15"/>
      <c r="B311" s="15"/>
      <c r="C311" s="15"/>
      <c r="D311" s="15"/>
      <c r="E311" s="15"/>
      <c r="F311" s="15"/>
      <c r="G311" s="15"/>
      <c r="H311" s="15"/>
      <c r="I311" s="118"/>
      <c r="J311" s="15"/>
      <c r="K311" s="15"/>
      <c r="L311" s="15"/>
      <c r="M311" s="118"/>
      <c r="N311" s="15"/>
      <c r="O311" s="15"/>
      <c r="P311" s="15"/>
      <c r="Q311" s="118"/>
      <c r="R311" s="15"/>
      <c r="S311" s="122"/>
      <c r="T311" s="15"/>
      <c r="U311" s="15"/>
      <c r="V311" s="15"/>
      <c r="W311" s="118"/>
      <c r="X311" s="118"/>
      <c r="Y311" s="118"/>
      <c r="Z311" s="118"/>
      <c r="AA311" s="15"/>
      <c r="AB311" s="15"/>
      <c r="AC311" s="15"/>
      <c r="AD311" s="118"/>
      <c r="AE311" s="118"/>
      <c r="AF311" s="118"/>
      <c r="AG311" s="118"/>
      <c r="AH311" s="122"/>
      <c r="AI311" s="15"/>
      <c r="AJ311" s="15"/>
      <c r="AK311" s="15"/>
      <c r="AL311" s="15"/>
      <c r="AM311" s="118"/>
      <c r="AN311" s="118"/>
      <c r="AO311" s="118"/>
      <c r="AP311" s="118"/>
      <c r="AQ311" s="15"/>
      <c r="AR311" s="15"/>
      <c r="AS311" s="15"/>
      <c r="AT311" s="15"/>
      <c r="AU311" s="15"/>
      <c r="AV311" s="118"/>
      <c r="AW311" s="118"/>
      <c r="AX311" s="118"/>
      <c r="AY311" s="15"/>
    </row>
    <row r="312" spans="1:51">
      <c r="A312" s="15"/>
      <c r="B312" s="15"/>
      <c r="C312" s="15"/>
      <c r="D312" s="15"/>
      <c r="E312" s="15"/>
      <c r="F312" s="15"/>
      <c r="G312" s="15"/>
      <c r="H312" s="15"/>
      <c r="I312" s="118"/>
      <c r="J312" s="15"/>
      <c r="K312" s="15"/>
      <c r="L312" s="15"/>
      <c r="M312" s="118"/>
      <c r="N312" s="15"/>
      <c r="O312" s="15"/>
      <c r="P312" s="15"/>
      <c r="Q312" s="118"/>
      <c r="R312" s="15"/>
      <c r="S312" s="122"/>
      <c r="T312" s="15"/>
      <c r="U312" s="15"/>
      <c r="V312" s="15"/>
      <c r="W312" s="118"/>
      <c r="X312" s="118"/>
      <c r="Y312" s="118"/>
      <c r="Z312" s="118"/>
      <c r="AA312" s="15"/>
      <c r="AB312" s="15"/>
      <c r="AC312" s="15"/>
      <c r="AD312" s="118"/>
      <c r="AE312" s="118"/>
      <c r="AF312" s="118"/>
      <c r="AG312" s="118"/>
      <c r="AH312" s="122"/>
      <c r="AI312" s="15"/>
      <c r="AJ312" s="15"/>
      <c r="AK312" s="15"/>
      <c r="AL312" s="15"/>
      <c r="AM312" s="118"/>
      <c r="AN312" s="118"/>
      <c r="AO312" s="118"/>
      <c r="AP312" s="118"/>
      <c r="AQ312" s="15"/>
      <c r="AR312" s="15"/>
      <c r="AS312" s="15"/>
      <c r="AT312" s="15"/>
      <c r="AU312" s="15"/>
      <c r="AV312" s="118"/>
      <c r="AW312" s="118"/>
      <c r="AX312" s="118"/>
      <c r="AY312" s="15"/>
    </row>
    <row r="313" spans="1:51">
      <c r="A313" s="15"/>
      <c r="B313" s="15"/>
      <c r="C313" s="15"/>
      <c r="D313" s="15"/>
      <c r="E313" s="15"/>
      <c r="F313" s="15"/>
      <c r="G313" s="15"/>
      <c r="H313" s="15"/>
      <c r="I313" s="118"/>
      <c r="J313" s="15"/>
      <c r="K313" s="15"/>
      <c r="L313" s="15"/>
      <c r="M313" s="118"/>
      <c r="N313" s="15"/>
      <c r="O313" s="15"/>
      <c r="P313" s="15"/>
      <c r="Q313" s="118"/>
      <c r="R313" s="15"/>
      <c r="S313" s="122"/>
      <c r="T313" s="15"/>
      <c r="U313" s="15"/>
      <c r="V313" s="15"/>
      <c r="W313" s="118"/>
      <c r="X313" s="118"/>
      <c r="Y313" s="118"/>
      <c r="Z313" s="118"/>
      <c r="AA313" s="15"/>
      <c r="AB313" s="15"/>
      <c r="AC313" s="15"/>
      <c r="AD313" s="118"/>
      <c r="AE313" s="118"/>
      <c r="AF313" s="118"/>
      <c r="AG313" s="118"/>
      <c r="AH313" s="122"/>
      <c r="AI313" s="15"/>
      <c r="AJ313" s="15"/>
      <c r="AK313" s="15"/>
      <c r="AL313" s="15"/>
      <c r="AM313" s="118"/>
      <c r="AN313" s="118"/>
      <c r="AO313" s="118"/>
      <c r="AP313" s="118"/>
      <c r="AQ313" s="15"/>
      <c r="AR313" s="15"/>
      <c r="AS313" s="15"/>
      <c r="AT313" s="15"/>
      <c r="AU313" s="15"/>
      <c r="AV313" s="118"/>
      <c r="AW313" s="118"/>
      <c r="AX313" s="118"/>
      <c r="AY313" s="15"/>
    </row>
    <row r="314" spans="1:51">
      <c r="A314" s="15"/>
      <c r="B314" s="15"/>
      <c r="C314" s="15"/>
      <c r="D314" s="15"/>
      <c r="E314" s="15"/>
      <c r="F314" s="15"/>
      <c r="G314" s="15"/>
      <c r="H314" s="15"/>
      <c r="I314" s="118"/>
      <c r="J314" s="15"/>
      <c r="K314" s="15"/>
      <c r="L314" s="15"/>
      <c r="M314" s="118"/>
      <c r="N314" s="15"/>
      <c r="O314" s="15"/>
      <c r="P314" s="15"/>
      <c r="Q314" s="118"/>
      <c r="R314" s="15"/>
      <c r="S314" s="122"/>
      <c r="T314" s="15"/>
      <c r="U314" s="15"/>
      <c r="V314" s="15"/>
      <c r="W314" s="118"/>
      <c r="X314" s="118"/>
      <c r="Y314" s="118"/>
      <c r="Z314" s="118"/>
      <c r="AA314" s="15"/>
      <c r="AB314" s="15"/>
      <c r="AC314" s="15"/>
      <c r="AD314" s="118"/>
      <c r="AE314" s="118"/>
      <c r="AF314" s="118"/>
      <c r="AG314" s="118"/>
      <c r="AH314" s="122"/>
      <c r="AI314" s="15"/>
      <c r="AJ314" s="15"/>
      <c r="AK314" s="15"/>
      <c r="AL314" s="15"/>
      <c r="AM314" s="118"/>
      <c r="AN314" s="118"/>
      <c r="AO314" s="118"/>
      <c r="AP314" s="118"/>
      <c r="AQ314" s="15"/>
      <c r="AR314" s="15"/>
      <c r="AS314" s="15"/>
      <c r="AT314" s="15"/>
      <c r="AU314" s="15"/>
      <c r="AV314" s="118"/>
      <c r="AW314" s="118"/>
      <c r="AX314" s="118"/>
      <c r="AY314" s="15"/>
    </row>
    <row r="315" spans="1:51">
      <c r="A315" s="15"/>
      <c r="B315" s="15"/>
      <c r="C315" s="15"/>
      <c r="D315" s="15"/>
      <c r="E315" s="15"/>
      <c r="F315" s="15"/>
      <c r="G315" s="15"/>
      <c r="H315" s="15"/>
      <c r="I315" s="118"/>
      <c r="J315" s="15"/>
      <c r="K315" s="15"/>
      <c r="L315" s="15"/>
      <c r="M315" s="118"/>
      <c r="N315" s="15"/>
      <c r="O315" s="15"/>
      <c r="P315" s="15"/>
      <c r="Q315" s="118"/>
      <c r="R315" s="15"/>
      <c r="S315" s="122"/>
      <c r="T315" s="15"/>
      <c r="U315" s="15"/>
      <c r="V315" s="15"/>
      <c r="W315" s="118"/>
      <c r="X315" s="118"/>
      <c r="Y315" s="118"/>
      <c r="Z315" s="118"/>
      <c r="AA315" s="15"/>
      <c r="AB315" s="15"/>
      <c r="AC315" s="15"/>
      <c r="AD315" s="118"/>
      <c r="AE315" s="118"/>
      <c r="AF315" s="118"/>
      <c r="AG315" s="118"/>
      <c r="AH315" s="122"/>
      <c r="AI315" s="15"/>
      <c r="AJ315" s="15"/>
      <c r="AK315" s="15"/>
      <c r="AL315" s="15"/>
      <c r="AM315" s="118"/>
      <c r="AN315" s="118"/>
      <c r="AO315" s="118"/>
      <c r="AP315" s="118"/>
      <c r="AQ315" s="15"/>
      <c r="AR315" s="15"/>
      <c r="AS315" s="15"/>
      <c r="AT315" s="15"/>
      <c r="AU315" s="15"/>
      <c r="AV315" s="118"/>
      <c r="AW315" s="118"/>
      <c r="AX315" s="118"/>
      <c r="AY315" s="15"/>
    </row>
    <row r="316" spans="1:51">
      <c r="A316" s="15"/>
      <c r="B316" s="15"/>
      <c r="C316" s="15"/>
      <c r="D316" s="15"/>
      <c r="E316" s="15"/>
      <c r="F316" s="15"/>
      <c r="G316" s="15"/>
      <c r="H316" s="15"/>
      <c r="I316" s="118"/>
      <c r="J316" s="15"/>
      <c r="K316" s="15"/>
      <c r="L316" s="15"/>
      <c r="M316" s="118"/>
      <c r="N316" s="15"/>
      <c r="O316" s="15"/>
      <c r="P316" s="15"/>
      <c r="Q316" s="118"/>
      <c r="R316" s="15"/>
      <c r="S316" s="122"/>
      <c r="T316" s="15"/>
      <c r="U316" s="15"/>
      <c r="V316" s="15"/>
      <c r="W316" s="118"/>
      <c r="X316" s="118"/>
      <c r="Y316" s="118"/>
      <c r="Z316" s="118"/>
      <c r="AA316" s="15"/>
      <c r="AB316" s="15"/>
      <c r="AC316" s="15"/>
      <c r="AD316" s="118"/>
      <c r="AE316" s="118"/>
      <c r="AF316" s="118"/>
      <c r="AG316" s="118"/>
      <c r="AH316" s="122"/>
      <c r="AI316" s="15"/>
      <c r="AJ316" s="15"/>
      <c r="AK316" s="15"/>
      <c r="AL316" s="15"/>
      <c r="AM316" s="118"/>
      <c r="AN316" s="118"/>
      <c r="AO316" s="118"/>
      <c r="AP316" s="118"/>
      <c r="AQ316" s="15"/>
      <c r="AR316" s="15"/>
      <c r="AS316" s="15"/>
      <c r="AT316" s="15"/>
      <c r="AU316" s="15"/>
      <c r="AV316" s="118"/>
      <c r="AW316" s="118"/>
      <c r="AX316" s="118"/>
      <c r="AY316" s="15"/>
    </row>
    <row r="317" spans="1:51">
      <c r="A317" s="15"/>
      <c r="B317" s="15"/>
      <c r="C317" s="15"/>
      <c r="D317" s="15"/>
      <c r="E317" s="15"/>
      <c r="F317" s="15"/>
      <c r="G317" s="15"/>
      <c r="H317" s="15"/>
      <c r="I317" s="118"/>
      <c r="J317" s="15"/>
      <c r="K317" s="15"/>
      <c r="L317" s="15"/>
      <c r="M317" s="118"/>
      <c r="N317" s="15"/>
      <c r="O317" s="15"/>
      <c r="P317" s="15"/>
      <c r="Q317" s="118"/>
      <c r="R317" s="15"/>
      <c r="S317" s="122"/>
      <c r="T317" s="15"/>
      <c r="U317" s="15"/>
      <c r="V317" s="15"/>
      <c r="W317" s="118"/>
      <c r="X317" s="118"/>
      <c r="Y317" s="118"/>
      <c r="Z317" s="118"/>
      <c r="AA317" s="15"/>
      <c r="AB317" s="15"/>
      <c r="AC317" s="15"/>
      <c r="AD317" s="118"/>
      <c r="AE317" s="118"/>
      <c r="AF317" s="118"/>
      <c r="AG317" s="118"/>
      <c r="AH317" s="122"/>
      <c r="AI317" s="15"/>
      <c r="AJ317" s="15"/>
      <c r="AK317" s="15"/>
      <c r="AL317" s="15"/>
      <c r="AM317" s="118"/>
      <c r="AN317" s="118"/>
      <c r="AO317" s="118"/>
      <c r="AP317" s="118"/>
      <c r="AQ317" s="15"/>
      <c r="AR317" s="15"/>
      <c r="AS317" s="15"/>
      <c r="AT317" s="15"/>
      <c r="AU317" s="15"/>
      <c r="AV317" s="118"/>
      <c r="AW317" s="118"/>
      <c r="AX317" s="118"/>
      <c r="AY317" s="15"/>
    </row>
    <row r="318" spans="1:51">
      <c r="A318" s="15"/>
      <c r="B318" s="15"/>
      <c r="C318" s="15"/>
      <c r="D318" s="15"/>
      <c r="E318" s="15"/>
      <c r="F318" s="15"/>
      <c r="G318" s="15"/>
      <c r="H318" s="15"/>
      <c r="I318" s="118"/>
      <c r="J318" s="15"/>
      <c r="K318" s="15"/>
      <c r="L318" s="15"/>
      <c r="M318" s="118"/>
      <c r="N318" s="15"/>
      <c r="O318" s="15"/>
      <c r="P318" s="15"/>
      <c r="Q318" s="118"/>
      <c r="R318" s="15"/>
      <c r="S318" s="122"/>
      <c r="T318" s="15"/>
      <c r="U318" s="15"/>
      <c r="V318" s="15"/>
      <c r="W318" s="118"/>
      <c r="X318" s="118"/>
      <c r="Y318" s="118"/>
      <c r="Z318" s="118"/>
      <c r="AA318" s="15"/>
      <c r="AB318" s="15"/>
      <c r="AC318" s="15"/>
      <c r="AD318" s="118"/>
      <c r="AE318" s="118"/>
      <c r="AF318" s="118"/>
      <c r="AG318" s="118"/>
      <c r="AH318" s="122"/>
      <c r="AI318" s="15"/>
      <c r="AJ318" s="15"/>
      <c r="AK318" s="15"/>
      <c r="AL318" s="15"/>
      <c r="AM318" s="118"/>
      <c r="AN318" s="118"/>
      <c r="AO318" s="118"/>
      <c r="AP318" s="118"/>
      <c r="AQ318" s="15"/>
      <c r="AR318" s="15"/>
      <c r="AS318" s="15"/>
      <c r="AT318" s="15"/>
      <c r="AU318" s="15"/>
      <c r="AV318" s="118"/>
      <c r="AW318" s="118"/>
      <c r="AX318" s="118"/>
      <c r="AY318" s="15"/>
    </row>
    <row r="319" spans="1:51">
      <c r="A319" s="15"/>
      <c r="B319" s="15"/>
      <c r="C319" s="15"/>
      <c r="D319" s="15"/>
      <c r="E319" s="15"/>
      <c r="F319" s="15"/>
      <c r="G319" s="15"/>
      <c r="H319" s="15"/>
      <c r="I319" s="118"/>
      <c r="J319" s="15"/>
      <c r="K319" s="15"/>
      <c r="L319" s="15"/>
      <c r="M319" s="118"/>
      <c r="N319" s="15"/>
      <c r="O319" s="15"/>
      <c r="P319" s="15"/>
      <c r="Q319" s="118"/>
      <c r="R319" s="15"/>
      <c r="S319" s="122"/>
      <c r="T319" s="15"/>
      <c r="U319" s="15"/>
      <c r="V319" s="15"/>
      <c r="W319" s="118"/>
      <c r="X319" s="118"/>
      <c r="Y319" s="118"/>
      <c r="Z319" s="118"/>
      <c r="AA319" s="15"/>
      <c r="AB319" s="15"/>
      <c r="AC319" s="15"/>
      <c r="AD319" s="118"/>
      <c r="AE319" s="118"/>
      <c r="AF319" s="118"/>
      <c r="AG319" s="118"/>
      <c r="AH319" s="122"/>
      <c r="AI319" s="15"/>
      <c r="AJ319" s="15"/>
      <c r="AK319" s="15"/>
      <c r="AL319" s="15"/>
      <c r="AM319" s="118"/>
      <c r="AN319" s="118"/>
      <c r="AO319" s="118"/>
      <c r="AP319" s="118"/>
      <c r="AQ319" s="15"/>
      <c r="AR319" s="15"/>
      <c r="AS319" s="15"/>
      <c r="AT319" s="15"/>
      <c r="AU319" s="15"/>
      <c r="AV319" s="118"/>
      <c r="AW319" s="118"/>
      <c r="AX319" s="118"/>
      <c r="AY319" s="15"/>
    </row>
    <row r="320" spans="1:51">
      <c r="A320" s="15"/>
      <c r="B320" s="15"/>
      <c r="C320" s="15"/>
      <c r="D320" s="15"/>
      <c r="E320" s="15"/>
      <c r="F320" s="15"/>
      <c r="G320" s="15"/>
      <c r="H320" s="15"/>
      <c r="I320" s="118"/>
      <c r="J320" s="15"/>
      <c r="K320" s="15"/>
      <c r="L320" s="15"/>
      <c r="M320" s="118"/>
      <c r="N320" s="15"/>
      <c r="O320" s="15"/>
      <c r="P320" s="15"/>
      <c r="Q320" s="118"/>
      <c r="R320" s="15"/>
      <c r="S320" s="122"/>
      <c r="T320" s="15"/>
      <c r="U320" s="15"/>
      <c r="V320" s="15"/>
      <c r="W320" s="118"/>
      <c r="X320" s="118"/>
      <c r="Y320" s="118"/>
      <c r="Z320" s="118"/>
      <c r="AA320" s="15"/>
      <c r="AB320" s="15"/>
      <c r="AC320" s="15"/>
      <c r="AD320" s="118"/>
      <c r="AE320" s="118"/>
      <c r="AF320" s="118"/>
      <c r="AG320" s="118"/>
      <c r="AH320" s="122"/>
      <c r="AI320" s="15"/>
      <c r="AJ320" s="15"/>
      <c r="AK320" s="15"/>
      <c r="AL320" s="15"/>
      <c r="AM320" s="118"/>
      <c r="AN320" s="118"/>
      <c r="AO320" s="118"/>
      <c r="AP320" s="118"/>
      <c r="AQ320" s="15"/>
      <c r="AR320" s="15"/>
      <c r="AS320" s="15"/>
      <c r="AT320" s="15"/>
      <c r="AU320" s="15"/>
      <c r="AV320" s="118"/>
      <c r="AW320" s="118"/>
      <c r="AX320" s="118"/>
      <c r="AY320" s="15"/>
    </row>
    <row r="321" spans="1:51">
      <c r="A321" s="15"/>
      <c r="B321" s="15"/>
      <c r="C321" s="15"/>
      <c r="D321" s="15"/>
      <c r="E321" s="15"/>
      <c r="F321" s="15"/>
      <c r="G321" s="15"/>
      <c r="H321" s="15"/>
      <c r="I321" s="118"/>
      <c r="J321" s="15"/>
      <c r="K321" s="15"/>
      <c r="L321" s="15"/>
      <c r="M321" s="118"/>
      <c r="N321" s="15"/>
      <c r="O321" s="15"/>
      <c r="P321" s="15"/>
      <c r="Q321" s="118"/>
      <c r="R321" s="15"/>
      <c r="S321" s="122"/>
      <c r="T321" s="15"/>
      <c r="U321" s="15"/>
      <c r="V321" s="15"/>
      <c r="W321" s="118"/>
      <c r="X321" s="118"/>
      <c r="Y321" s="118"/>
      <c r="Z321" s="118"/>
      <c r="AA321" s="15"/>
      <c r="AB321" s="15"/>
      <c r="AC321" s="15"/>
      <c r="AD321" s="118"/>
      <c r="AE321" s="118"/>
      <c r="AF321" s="118"/>
      <c r="AG321" s="118"/>
      <c r="AH321" s="122"/>
      <c r="AI321" s="15"/>
      <c r="AJ321" s="15"/>
      <c r="AK321" s="15"/>
      <c r="AL321" s="15"/>
      <c r="AM321" s="118"/>
      <c r="AN321" s="118"/>
      <c r="AO321" s="118"/>
      <c r="AP321" s="118"/>
      <c r="AQ321" s="15"/>
      <c r="AR321" s="15"/>
      <c r="AS321" s="15"/>
      <c r="AT321" s="15"/>
      <c r="AU321" s="15"/>
      <c r="AV321" s="118"/>
      <c r="AW321" s="118"/>
      <c r="AX321" s="118"/>
      <c r="AY321" s="15"/>
    </row>
    <row r="322" spans="1:51">
      <c r="A322" s="15"/>
      <c r="B322" s="15"/>
      <c r="C322" s="15"/>
      <c r="D322" s="15"/>
      <c r="E322" s="15"/>
      <c r="F322" s="15"/>
      <c r="G322" s="15"/>
      <c r="H322" s="15"/>
      <c r="I322" s="118"/>
      <c r="J322" s="15"/>
      <c r="K322" s="15"/>
      <c r="L322" s="15"/>
      <c r="M322" s="118"/>
      <c r="N322" s="15"/>
      <c r="O322" s="15"/>
      <c r="P322" s="15"/>
      <c r="Q322" s="118"/>
      <c r="R322" s="15"/>
      <c r="S322" s="122"/>
      <c r="T322" s="15"/>
      <c r="U322" s="15"/>
      <c r="V322" s="15"/>
      <c r="W322" s="118"/>
      <c r="X322" s="118"/>
      <c r="Y322" s="118"/>
      <c r="Z322" s="118"/>
      <c r="AA322" s="15"/>
      <c r="AB322" s="15"/>
      <c r="AC322" s="15"/>
      <c r="AD322" s="118"/>
      <c r="AE322" s="118"/>
      <c r="AF322" s="118"/>
      <c r="AG322" s="118"/>
      <c r="AH322" s="122"/>
      <c r="AI322" s="15"/>
      <c r="AJ322" s="15"/>
      <c r="AK322" s="15"/>
      <c r="AL322" s="15"/>
      <c r="AM322" s="118"/>
      <c r="AN322" s="118"/>
      <c r="AO322" s="118"/>
      <c r="AP322" s="118"/>
      <c r="AQ322" s="15"/>
      <c r="AR322" s="15"/>
      <c r="AS322" s="15"/>
      <c r="AT322" s="15"/>
      <c r="AU322" s="15"/>
      <c r="AV322" s="118"/>
      <c r="AW322" s="118"/>
      <c r="AX322" s="118"/>
      <c r="AY322" s="15"/>
    </row>
    <row r="323" spans="1:51">
      <c r="A323" s="15"/>
      <c r="B323" s="15"/>
      <c r="C323" s="15"/>
      <c r="D323" s="15"/>
      <c r="E323" s="15"/>
      <c r="F323" s="15"/>
      <c r="G323" s="15"/>
      <c r="H323" s="15"/>
      <c r="I323" s="118"/>
      <c r="J323" s="15"/>
      <c r="K323" s="15"/>
      <c r="L323" s="15"/>
      <c r="M323" s="118"/>
      <c r="N323" s="15"/>
      <c r="O323" s="15"/>
      <c r="P323" s="15"/>
      <c r="Q323" s="118"/>
      <c r="R323" s="15"/>
      <c r="S323" s="122"/>
      <c r="T323" s="15"/>
      <c r="U323" s="15"/>
      <c r="V323" s="15"/>
      <c r="W323" s="118"/>
      <c r="X323" s="118"/>
      <c r="Y323" s="118"/>
      <c r="Z323" s="118"/>
      <c r="AA323" s="15"/>
      <c r="AB323" s="15"/>
      <c r="AC323" s="15"/>
      <c r="AD323" s="118"/>
      <c r="AE323" s="118"/>
      <c r="AF323" s="118"/>
      <c r="AG323" s="118"/>
      <c r="AH323" s="122"/>
      <c r="AI323" s="15"/>
      <c r="AJ323" s="15"/>
      <c r="AK323" s="15"/>
      <c r="AL323" s="15"/>
      <c r="AM323" s="118"/>
      <c r="AN323" s="118"/>
      <c r="AO323" s="118"/>
      <c r="AP323" s="118"/>
      <c r="AQ323" s="15"/>
      <c r="AR323" s="15"/>
      <c r="AS323" s="15"/>
      <c r="AT323" s="15"/>
      <c r="AU323" s="15"/>
      <c r="AV323" s="118"/>
      <c r="AW323" s="118"/>
      <c r="AX323" s="118"/>
      <c r="AY323" s="15"/>
    </row>
    <row r="324" spans="1:51">
      <c r="A324" s="15"/>
      <c r="B324" s="15"/>
      <c r="C324" s="15"/>
      <c r="D324" s="15"/>
      <c r="E324" s="15"/>
      <c r="F324" s="15"/>
      <c r="G324" s="15"/>
      <c r="H324" s="15"/>
      <c r="I324" s="118"/>
      <c r="J324" s="15"/>
      <c r="K324" s="15"/>
      <c r="L324" s="15"/>
      <c r="M324" s="118"/>
      <c r="N324" s="15"/>
      <c r="O324" s="15"/>
      <c r="P324" s="15"/>
      <c r="Q324" s="118"/>
      <c r="R324" s="15"/>
      <c r="S324" s="122"/>
      <c r="T324" s="15"/>
      <c r="U324" s="15"/>
      <c r="V324" s="15"/>
      <c r="W324" s="118"/>
      <c r="X324" s="118"/>
      <c r="Y324" s="118"/>
      <c r="Z324" s="118"/>
      <c r="AA324" s="15"/>
      <c r="AB324" s="15"/>
      <c r="AC324" s="15"/>
      <c r="AD324" s="118"/>
      <c r="AE324" s="118"/>
      <c r="AF324" s="118"/>
      <c r="AG324" s="118"/>
      <c r="AH324" s="122"/>
      <c r="AI324" s="15"/>
      <c r="AJ324" s="15"/>
      <c r="AK324" s="15"/>
      <c r="AL324" s="15"/>
      <c r="AM324" s="118"/>
      <c r="AN324" s="118"/>
      <c r="AO324" s="118"/>
      <c r="AP324" s="118"/>
      <c r="AQ324" s="15"/>
      <c r="AR324" s="15"/>
      <c r="AS324" s="15"/>
      <c r="AT324" s="15"/>
      <c r="AU324" s="15"/>
      <c r="AV324" s="118"/>
      <c r="AW324" s="118"/>
      <c r="AX324" s="118"/>
      <c r="AY324" s="15"/>
    </row>
    <row r="325" spans="1:51">
      <c r="A325" s="15"/>
      <c r="B325" s="15"/>
      <c r="C325" s="15"/>
      <c r="D325" s="15"/>
      <c r="E325" s="15"/>
      <c r="F325" s="15"/>
      <c r="G325" s="15"/>
      <c r="H325" s="15"/>
      <c r="I325" s="118"/>
      <c r="J325" s="15"/>
      <c r="K325" s="15"/>
      <c r="L325" s="15"/>
      <c r="M325" s="118"/>
      <c r="N325" s="15"/>
      <c r="O325" s="15"/>
      <c r="P325" s="15"/>
      <c r="Q325" s="118"/>
      <c r="R325" s="15"/>
      <c r="S325" s="122"/>
      <c r="T325" s="15"/>
      <c r="U325" s="15"/>
      <c r="V325" s="15"/>
      <c r="W325" s="118"/>
      <c r="X325" s="118"/>
      <c r="Y325" s="118"/>
      <c r="Z325" s="118"/>
      <c r="AA325" s="15"/>
      <c r="AB325" s="15"/>
      <c r="AC325" s="15"/>
      <c r="AD325" s="118"/>
      <c r="AE325" s="118"/>
      <c r="AF325" s="118"/>
      <c r="AG325" s="118"/>
      <c r="AH325" s="122"/>
      <c r="AI325" s="15"/>
      <c r="AJ325" s="15"/>
      <c r="AK325" s="15"/>
      <c r="AL325" s="15"/>
      <c r="AM325" s="118"/>
      <c r="AN325" s="118"/>
      <c r="AO325" s="118"/>
      <c r="AP325" s="118"/>
      <c r="AQ325" s="15"/>
      <c r="AR325" s="15"/>
      <c r="AS325" s="15"/>
      <c r="AT325" s="15"/>
      <c r="AU325" s="15"/>
      <c r="AV325" s="118"/>
      <c r="AW325" s="118"/>
      <c r="AX325" s="118"/>
      <c r="AY325" s="15"/>
    </row>
    <row r="326" spans="1:51">
      <c r="A326" s="15"/>
      <c r="B326" s="15"/>
      <c r="C326" s="15"/>
      <c r="D326" s="15"/>
      <c r="E326" s="15"/>
      <c r="F326" s="15"/>
      <c r="G326" s="15"/>
      <c r="H326" s="15"/>
      <c r="I326" s="118"/>
      <c r="J326" s="15"/>
      <c r="K326" s="15"/>
      <c r="L326" s="15"/>
      <c r="M326" s="118"/>
      <c r="N326" s="15"/>
      <c r="O326" s="15"/>
      <c r="P326" s="15"/>
      <c r="Q326" s="118"/>
      <c r="R326" s="15"/>
      <c r="S326" s="122"/>
      <c r="T326" s="15"/>
      <c r="U326" s="15"/>
      <c r="V326" s="15"/>
      <c r="W326" s="118"/>
      <c r="X326" s="118"/>
      <c r="Y326" s="118"/>
      <c r="Z326" s="118"/>
      <c r="AA326" s="15"/>
      <c r="AB326" s="15"/>
      <c r="AC326" s="15"/>
      <c r="AD326" s="118"/>
      <c r="AE326" s="118"/>
      <c r="AF326" s="118"/>
      <c r="AG326" s="118"/>
      <c r="AH326" s="122"/>
      <c r="AI326" s="15"/>
      <c r="AJ326" s="15"/>
      <c r="AK326" s="15"/>
      <c r="AL326" s="15"/>
      <c r="AM326" s="118"/>
      <c r="AN326" s="118"/>
      <c r="AO326" s="118"/>
      <c r="AP326" s="118"/>
      <c r="AQ326" s="15"/>
      <c r="AR326" s="15"/>
      <c r="AS326" s="15"/>
      <c r="AT326" s="15"/>
      <c r="AU326" s="15"/>
      <c r="AV326" s="118"/>
      <c r="AW326" s="118"/>
      <c r="AX326" s="118"/>
      <c r="AY326" s="15"/>
    </row>
    <row r="327" spans="1:51">
      <c r="A327" s="15"/>
      <c r="B327" s="15"/>
      <c r="C327" s="15"/>
      <c r="D327" s="15"/>
      <c r="E327" s="15"/>
      <c r="F327" s="15"/>
      <c r="G327" s="15"/>
      <c r="H327" s="15"/>
      <c r="I327" s="118"/>
      <c r="J327" s="15"/>
      <c r="K327" s="15"/>
      <c r="L327" s="15"/>
      <c r="M327" s="118"/>
      <c r="N327" s="15"/>
      <c r="O327" s="15"/>
      <c r="P327" s="15"/>
      <c r="Q327" s="118"/>
      <c r="R327" s="15"/>
      <c r="S327" s="122"/>
      <c r="T327" s="15"/>
      <c r="U327" s="15"/>
      <c r="V327" s="15"/>
      <c r="W327" s="118"/>
      <c r="X327" s="118"/>
      <c r="Y327" s="118"/>
      <c r="Z327" s="118"/>
      <c r="AA327" s="15"/>
      <c r="AB327" s="15"/>
      <c r="AC327" s="15"/>
      <c r="AD327" s="118"/>
      <c r="AE327" s="118"/>
      <c r="AF327" s="118"/>
      <c r="AG327" s="118"/>
      <c r="AH327" s="122"/>
      <c r="AI327" s="15"/>
      <c r="AJ327" s="15"/>
      <c r="AK327" s="15"/>
      <c r="AL327" s="15"/>
      <c r="AM327" s="118"/>
      <c r="AN327" s="118"/>
      <c r="AO327" s="118"/>
      <c r="AP327" s="118"/>
      <c r="AQ327" s="15"/>
      <c r="AR327" s="15"/>
      <c r="AS327" s="15"/>
      <c r="AT327" s="15"/>
      <c r="AU327" s="15"/>
      <c r="AV327" s="118"/>
      <c r="AW327" s="118"/>
      <c r="AX327" s="118"/>
      <c r="AY327" s="15"/>
    </row>
    <row r="328" spans="1:51">
      <c r="A328" s="15"/>
      <c r="B328" s="15"/>
      <c r="C328" s="15"/>
      <c r="D328" s="15"/>
      <c r="E328" s="15"/>
      <c r="F328" s="15"/>
      <c r="G328" s="15"/>
      <c r="H328" s="15"/>
      <c r="I328" s="118"/>
      <c r="J328" s="15"/>
      <c r="K328" s="15"/>
      <c r="L328" s="15"/>
      <c r="M328" s="118"/>
      <c r="N328" s="15"/>
      <c r="O328" s="15"/>
      <c r="P328" s="15"/>
      <c r="Q328" s="118"/>
      <c r="R328" s="15"/>
      <c r="S328" s="122"/>
      <c r="T328" s="15"/>
      <c r="U328" s="15"/>
      <c r="V328" s="15"/>
      <c r="W328" s="118"/>
      <c r="X328" s="118"/>
      <c r="Y328" s="118"/>
      <c r="Z328" s="118"/>
      <c r="AA328" s="15"/>
      <c r="AB328" s="15"/>
      <c r="AC328" s="15"/>
      <c r="AD328" s="118"/>
      <c r="AE328" s="118"/>
      <c r="AF328" s="118"/>
      <c r="AG328" s="118"/>
      <c r="AH328" s="122"/>
      <c r="AI328" s="15"/>
      <c r="AJ328" s="15"/>
      <c r="AK328" s="15"/>
      <c r="AL328" s="15"/>
      <c r="AM328" s="118"/>
      <c r="AN328" s="118"/>
      <c r="AO328" s="118"/>
      <c r="AP328" s="118"/>
      <c r="AQ328" s="15"/>
      <c r="AR328" s="15"/>
      <c r="AS328" s="15"/>
      <c r="AT328" s="15"/>
      <c r="AU328" s="15"/>
      <c r="AV328" s="118"/>
      <c r="AW328" s="118"/>
      <c r="AX328" s="118"/>
      <c r="AY328" s="15"/>
    </row>
    <row r="329" spans="1:51">
      <c r="A329" s="15"/>
      <c r="B329" s="15"/>
      <c r="C329" s="15"/>
      <c r="D329" s="15"/>
      <c r="E329" s="15"/>
      <c r="F329" s="15"/>
      <c r="G329" s="15"/>
      <c r="H329" s="15"/>
      <c r="I329" s="118"/>
      <c r="J329" s="15"/>
      <c r="K329" s="15"/>
      <c r="L329" s="15"/>
      <c r="M329" s="118"/>
      <c r="N329" s="15"/>
      <c r="O329" s="15"/>
      <c r="P329" s="15"/>
      <c r="Q329" s="118"/>
      <c r="R329" s="15"/>
      <c r="S329" s="122"/>
      <c r="T329" s="15"/>
      <c r="U329" s="15"/>
      <c r="V329" s="15"/>
      <c r="W329" s="118"/>
      <c r="X329" s="118"/>
      <c r="Y329" s="118"/>
      <c r="Z329" s="118"/>
      <c r="AA329" s="15"/>
      <c r="AB329" s="15"/>
      <c r="AC329" s="15"/>
      <c r="AD329" s="118"/>
      <c r="AE329" s="118"/>
      <c r="AF329" s="118"/>
      <c r="AG329" s="118"/>
      <c r="AH329" s="122"/>
      <c r="AI329" s="15"/>
      <c r="AJ329" s="15"/>
      <c r="AK329" s="15"/>
      <c r="AL329" s="15"/>
      <c r="AM329" s="118"/>
      <c r="AN329" s="118"/>
      <c r="AO329" s="118"/>
      <c r="AP329" s="118"/>
      <c r="AQ329" s="15"/>
      <c r="AR329" s="15"/>
      <c r="AS329" s="15"/>
      <c r="AT329" s="15"/>
      <c r="AU329" s="15"/>
      <c r="AV329" s="118"/>
      <c r="AW329" s="118"/>
      <c r="AX329" s="118"/>
      <c r="AY329" s="15"/>
    </row>
    <row r="330" spans="1:51">
      <c r="A330" s="15"/>
      <c r="B330" s="15"/>
      <c r="C330" s="15"/>
      <c r="D330" s="15"/>
      <c r="E330" s="15"/>
      <c r="F330" s="15"/>
      <c r="G330" s="15"/>
      <c r="H330" s="15"/>
      <c r="I330" s="118"/>
      <c r="J330" s="15"/>
      <c r="K330" s="15"/>
      <c r="L330" s="15"/>
      <c r="M330" s="118"/>
      <c r="N330" s="15"/>
      <c r="O330" s="15"/>
      <c r="P330" s="15"/>
      <c r="Q330" s="118"/>
      <c r="R330" s="15"/>
      <c r="S330" s="122"/>
      <c r="T330" s="15"/>
      <c r="U330" s="15"/>
      <c r="V330" s="15"/>
      <c r="W330" s="118"/>
      <c r="X330" s="118"/>
      <c r="Y330" s="118"/>
      <c r="Z330" s="118"/>
      <c r="AA330" s="15"/>
      <c r="AB330" s="15"/>
      <c r="AC330" s="15"/>
      <c r="AD330" s="118"/>
      <c r="AE330" s="118"/>
      <c r="AF330" s="118"/>
      <c r="AG330" s="118"/>
      <c r="AH330" s="122"/>
      <c r="AI330" s="15"/>
      <c r="AJ330" s="15"/>
      <c r="AK330" s="15"/>
      <c r="AL330" s="15"/>
      <c r="AM330" s="118"/>
      <c r="AN330" s="118"/>
      <c r="AO330" s="118"/>
      <c r="AP330" s="118"/>
      <c r="AQ330" s="15"/>
      <c r="AR330" s="15"/>
      <c r="AS330" s="15"/>
      <c r="AT330" s="15"/>
      <c r="AU330" s="15"/>
      <c r="AV330" s="118"/>
      <c r="AW330" s="118"/>
      <c r="AX330" s="118"/>
      <c r="AY330" s="15"/>
    </row>
    <row r="331" spans="1:51">
      <c r="A331" s="15"/>
      <c r="B331" s="15"/>
      <c r="C331" s="15"/>
      <c r="D331" s="15"/>
      <c r="E331" s="15"/>
      <c r="F331" s="15"/>
      <c r="G331" s="15"/>
      <c r="H331" s="15"/>
      <c r="I331" s="118"/>
      <c r="J331" s="15"/>
      <c r="K331" s="15"/>
      <c r="L331" s="15"/>
      <c r="M331" s="118"/>
      <c r="N331" s="15"/>
      <c r="O331" s="15"/>
      <c r="P331" s="15"/>
      <c r="Q331" s="118"/>
      <c r="R331" s="15"/>
      <c r="S331" s="122"/>
      <c r="T331" s="15"/>
      <c r="U331" s="15"/>
      <c r="V331" s="15"/>
      <c r="W331" s="118"/>
      <c r="X331" s="118"/>
      <c r="Y331" s="118"/>
      <c r="Z331" s="118"/>
      <c r="AA331" s="15"/>
      <c r="AB331" s="15"/>
      <c r="AC331" s="15"/>
      <c r="AD331" s="118"/>
      <c r="AE331" s="118"/>
      <c r="AF331" s="118"/>
      <c r="AG331" s="118"/>
      <c r="AH331" s="122"/>
      <c r="AI331" s="15"/>
      <c r="AJ331" s="15"/>
      <c r="AK331" s="15"/>
      <c r="AL331" s="15"/>
      <c r="AM331" s="118"/>
      <c r="AN331" s="118"/>
      <c r="AO331" s="118"/>
      <c r="AP331" s="118"/>
      <c r="AQ331" s="15"/>
      <c r="AR331" s="15"/>
      <c r="AS331" s="15"/>
      <c r="AT331" s="15"/>
      <c r="AU331" s="15"/>
      <c r="AV331" s="118"/>
      <c r="AW331" s="118"/>
      <c r="AX331" s="118"/>
      <c r="AY331" s="15"/>
    </row>
    <row r="332" spans="1:51">
      <c r="A332" s="15"/>
      <c r="B332" s="15"/>
      <c r="C332" s="15"/>
      <c r="D332" s="15"/>
      <c r="E332" s="15"/>
      <c r="F332" s="15"/>
      <c r="G332" s="15"/>
      <c r="H332" s="15"/>
      <c r="I332" s="118"/>
      <c r="J332" s="15"/>
      <c r="K332" s="15"/>
      <c r="L332" s="15"/>
      <c r="M332" s="118"/>
      <c r="N332" s="15"/>
      <c r="O332" s="15"/>
      <c r="P332" s="15"/>
      <c r="Q332" s="118"/>
      <c r="R332" s="15"/>
      <c r="S332" s="122"/>
      <c r="T332" s="15"/>
      <c r="U332" s="15"/>
      <c r="V332" s="15"/>
      <c r="W332" s="118"/>
      <c r="X332" s="118"/>
      <c r="Y332" s="118"/>
      <c r="Z332" s="118"/>
      <c r="AA332" s="15"/>
      <c r="AB332" s="15"/>
      <c r="AC332" s="15"/>
      <c r="AD332" s="118"/>
      <c r="AE332" s="118"/>
      <c r="AF332" s="118"/>
      <c r="AG332" s="118"/>
      <c r="AH332" s="122"/>
      <c r="AI332" s="15"/>
      <c r="AJ332" s="15"/>
      <c r="AK332" s="15"/>
      <c r="AL332" s="15"/>
      <c r="AM332" s="118"/>
      <c r="AN332" s="118"/>
      <c r="AO332" s="118"/>
      <c r="AP332" s="118"/>
      <c r="AQ332" s="15"/>
      <c r="AR332" s="15"/>
      <c r="AS332" s="15"/>
      <c r="AT332" s="15"/>
      <c r="AU332" s="15"/>
      <c r="AV332" s="118"/>
      <c r="AW332" s="118"/>
      <c r="AX332" s="118"/>
      <c r="AY332" s="15"/>
    </row>
    <row r="333" spans="1:51">
      <c r="A333" s="15"/>
      <c r="B333" s="15"/>
      <c r="C333" s="15"/>
      <c r="D333" s="15"/>
      <c r="E333" s="15"/>
      <c r="F333" s="15"/>
      <c r="G333" s="15"/>
      <c r="H333" s="15"/>
      <c r="I333" s="118"/>
      <c r="J333" s="15"/>
      <c r="K333" s="15"/>
      <c r="L333" s="15"/>
      <c r="M333" s="118"/>
      <c r="N333" s="15"/>
      <c r="O333" s="15"/>
      <c r="P333" s="15"/>
      <c r="Q333" s="118"/>
      <c r="R333" s="15"/>
      <c r="S333" s="122"/>
      <c r="T333" s="15"/>
      <c r="U333" s="15"/>
      <c r="V333" s="15"/>
      <c r="W333" s="118"/>
      <c r="X333" s="118"/>
      <c r="Y333" s="118"/>
      <c r="Z333" s="118"/>
      <c r="AA333" s="15"/>
      <c r="AB333" s="15"/>
      <c r="AC333" s="15"/>
      <c r="AD333" s="118"/>
      <c r="AE333" s="118"/>
      <c r="AF333" s="118"/>
      <c r="AG333" s="118"/>
      <c r="AH333" s="122"/>
      <c r="AI333" s="15"/>
      <c r="AJ333" s="15"/>
      <c r="AK333" s="15"/>
      <c r="AL333" s="15"/>
      <c r="AM333" s="118"/>
      <c r="AN333" s="118"/>
      <c r="AO333" s="118"/>
      <c r="AP333" s="118"/>
      <c r="AQ333" s="15"/>
      <c r="AR333" s="15"/>
      <c r="AS333" s="15"/>
      <c r="AT333" s="15"/>
      <c r="AU333" s="15"/>
      <c r="AV333" s="118"/>
      <c r="AW333" s="118"/>
      <c r="AX333" s="118"/>
      <c r="AY333" s="15"/>
    </row>
    <row r="334" spans="1:51">
      <c r="A334" s="15"/>
      <c r="B334" s="15"/>
      <c r="C334" s="15"/>
      <c r="D334" s="15"/>
      <c r="E334" s="15"/>
      <c r="F334" s="15"/>
      <c r="G334" s="15"/>
      <c r="H334" s="15"/>
      <c r="I334" s="118"/>
      <c r="J334" s="15"/>
      <c r="K334" s="15"/>
      <c r="L334" s="15"/>
      <c r="M334" s="118"/>
      <c r="N334" s="15"/>
      <c r="O334" s="15"/>
      <c r="P334" s="15"/>
      <c r="Q334" s="118"/>
      <c r="R334" s="15"/>
      <c r="S334" s="122"/>
      <c r="T334" s="15"/>
      <c r="U334" s="15"/>
      <c r="V334" s="15"/>
      <c r="W334" s="118"/>
      <c r="X334" s="118"/>
      <c r="Y334" s="118"/>
      <c r="Z334" s="118"/>
      <c r="AA334" s="15"/>
      <c r="AB334" s="15"/>
      <c r="AC334" s="15"/>
      <c r="AD334" s="118"/>
      <c r="AE334" s="118"/>
      <c r="AF334" s="118"/>
      <c r="AG334" s="118"/>
      <c r="AH334" s="122"/>
      <c r="AI334" s="15"/>
      <c r="AJ334" s="15"/>
      <c r="AK334" s="15"/>
      <c r="AL334" s="15"/>
      <c r="AM334" s="118"/>
      <c r="AN334" s="118"/>
      <c r="AO334" s="118"/>
      <c r="AP334" s="118"/>
      <c r="AQ334" s="15"/>
      <c r="AR334" s="15"/>
      <c r="AS334" s="15"/>
      <c r="AT334" s="15"/>
      <c r="AU334" s="15"/>
      <c r="AV334" s="118"/>
      <c r="AW334" s="118"/>
      <c r="AX334" s="118"/>
      <c r="AY334" s="15"/>
    </row>
    <row r="335" spans="1:51">
      <c r="A335" s="15"/>
      <c r="B335" s="15"/>
      <c r="C335" s="15"/>
      <c r="D335" s="15"/>
      <c r="E335" s="15"/>
      <c r="F335" s="15"/>
      <c r="G335" s="15"/>
      <c r="H335" s="15"/>
      <c r="I335" s="118"/>
      <c r="J335" s="15"/>
      <c r="K335" s="15"/>
      <c r="L335" s="15"/>
      <c r="M335" s="118"/>
      <c r="N335" s="15"/>
      <c r="O335" s="15"/>
      <c r="P335" s="15"/>
      <c r="Q335" s="118"/>
      <c r="R335" s="15"/>
      <c r="S335" s="122"/>
      <c r="T335" s="15"/>
      <c r="U335" s="15"/>
      <c r="V335" s="15"/>
      <c r="W335" s="118"/>
      <c r="X335" s="118"/>
      <c r="Y335" s="118"/>
      <c r="Z335" s="118"/>
      <c r="AA335" s="15"/>
      <c r="AB335" s="15"/>
      <c r="AC335" s="15"/>
      <c r="AD335" s="118"/>
      <c r="AE335" s="118"/>
      <c r="AF335" s="118"/>
      <c r="AG335" s="118"/>
      <c r="AH335" s="122"/>
      <c r="AI335" s="15"/>
      <c r="AJ335" s="15"/>
      <c r="AK335" s="15"/>
      <c r="AL335" s="15"/>
      <c r="AM335" s="118"/>
      <c r="AN335" s="118"/>
      <c r="AO335" s="118"/>
      <c r="AP335" s="118"/>
      <c r="AQ335" s="15"/>
      <c r="AR335" s="15"/>
      <c r="AS335" s="15"/>
      <c r="AT335" s="15"/>
      <c r="AU335" s="15"/>
      <c r="AV335" s="118"/>
      <c r="AW335" s="118"/>
      <c r="AX335" s="118"/>
      <c r="AY335" s="15"/>
    </row>
    <row r="336" spans="1:51">
      <c r="A336" s="15"/>
      <c r="B336" s="15"/>
      <c r="C336" s="15"/>
      <c r="D336" s="15"/>
      <c r="E336" s="15"/>
      <c r="F336" s="15"/>
      <c r="G336" s="15"/>
      <c r="H336" s="15"/>
      <c r="I336" s="118"/>
      <c r="J336" s="15"/>
      <c r="K336" s="15"/>
      <c r="L336" s="15"/>
      <c r="M336" s="118"/>
      <c r="N336" s="15"/>
      <c r="O336" s="15"/>
      <c r="P336" s="15"/>
      <c r="Q336" s="118"/>
      <c r="R336" s="15"/>
      <c r="S336" s="122"/>
      <c r="T336" s="15"/>
      <c r="U336" s="15"/>
      <c r="V336" s="15"/>
      <c r="W336" s="118"/>
      <c r="X336" s="118"/>
      <c r="Y336" s="118"/>
      <c r="Z336" s="118"/>
      <c r="AA336" s="15"/>
      <c r="AB336" s="15"/>
      <c r="AC336" s="15"/>
      <c r="AD336" s="118"/>
      <c r="AE336" s="118"/>
      <c r="AF336" s="118"/>
      <c r="AG336" s="118"/>
      <c r="AH336" s="122"/>
      <c r="AI336" s="15"/>
      <c r="AJ336" s="15"/>
      <c r="AK336" s="15"/>
      <c r="AL336" s="15"/>
      <c r="AM336" s="118"/>
      <c r="AN336" s="118"/>
      <c r="AO336" s="118"/>
      <c r="AP336" s="118"/>
      <c r="AQ336" s="15"/>
      <c r="AR336" s="15"/>
      <c r="AS336" s="15"/>
      <c r="AT336" s="15"/>
      <c r="AU336" s="15"/>
      <c r="AV336" s="118"/>
      <c r="AW336" s="118"/>
      <c r="AX336" s="118"/>
      <c r="AY336" s="15"/>
    </row>
    <row r="337" spans="1:51">
      <c r="A337" s="15"/>
      <c r="B337" s="15"/>
      <c r="C337" s="15"/>
      <c r="D337" s="15"/>
      <c r="E337" s="15"/>
      <c r="F337" s="15"/>
      <c r="G337" s="15"/>
      <c r="H337" s="15"/>
      <c r="I337" s="118"/>
      <c r="J337" s="15"/>
      <c r="K337" s="15"/>
      <c r="L337" s="15"/>
      <c r="M337" s="118"/>
      <c r="N337" s="15"/>
      <c r="O337" s="15"/>
      <c r="P337" s="15"/>
      <c r="Q337" s="118"/>
      <c r="R337" s="15"/>
      <c r="S337" s="122"/>
      <c r="T337" s="15"/>
      <c r="U337" s="15"/>
      <c r="V337" s="15"/>
      <c r="W337" s="118"/>
      <c r="X337" s="118"/>
      <c r="Y337" s="118"/>
      <c r="Z337" s="118"/>
      <c r="AA337" s="15"/>
      <c r="AB337" s="15"/>
      <c r="AC337" s="15"/>
      <c r="AD337" s="118"/>
      <c r="AE337" s="118"/>
      <c r="AF337" s="118"/>
      <c r="AG337" s="118"/>
      <c r="AH337" s="122"/>
      <c r="AI337" s="15"/>
      <c r="AJ337" s="15"/>
      <c r="AK337" s="15"/>
      <c r="AL337" s="15"/>
      <c r="AM337" s="118"/>
      <c r="AN337" s="118"/>
      <c r="AO337" s="118"/>
      <c r="AP337" s="118"/>
      <c r="AQ337" s="15"/>
      <c r="AR337" s="15"/>
      <c r="AS337" s="15"/>
      <c r="AT337" s="15"/>
      <c r="AU337" s="15"/>
      <c r="AV337" s="118"/>
      <c r="AW337" s="118"/>
      <c r="AX337" s="118"/>
      <c r="AY337" s="15"/>
    </row>
  </sheetData>
  <mergeCells count="87">
    <mergeCell ref="S8:S14"/>
    <mergeCell ref="AH8:AH14"/>
    <mergeCell ref="P13:P14"/>
    <mergeCell ref="Q13:Q14"/>
    <mergeCell ref="X11:Z11"/>
    <mergeCell ref="O11:Q11"/>
    <mergeCell ref="R11:R14"/>
    <mergeCell ref="U11:W11"/>
    <mergeCell ref="O12:O14"/>
    <mergeCell ref="P12:Q12"/>
    <mergeCell ref="U12:U14"/>
    <mergeCell ref="V12:W12"/>
    <mergeCell ref="B48:AY48"/>
    <mergeCell ref="J13:J14"/>
    <mergeCell ref="Z13:Z14"/>
    <mergeCell ref="AA10:AA14"/>
    <mergeCell ref="AB10:AG10"/>
    <mergeCell ref="AJ11:AM11"/>
    <mergeCell ref="AE11:AG11"/>
    <mergeCell ref="AE12:AE14"/>
    <mergeCell ref="AF12:AG12"/>
    <mergeCell ref="AF13:AF14"/>
    <mergeCell ref="J11:M12"/>
    <mergeCell ref="K13:M13"/>
    <mergeCell ref="AR11:AU11"/>
    <mergeCell ref="AS12:AU12"/>
    <mergeCell ref="AS13:AT13"/>
    <mergeCell ref="AU13:AU14"/>
    <mergeCell ref="H13:I13"/>
    <mergeCell ref="AQ10:AQ14"/>
    <mergeCell ref="AR10:AX10"/>
    <mergeCell ref="AV11:AX11"/>
    <mergeCell ref="AV12:AV14"/>
    <mergeCell ref="AW12:AX12"/>
    <mergeCell ref="AW13:AW14"/>
    <mergeCell ref="AX13:AX14"/>
    <mergeCell ref="Y12:Z12"/>
    <mergeCell ref="X12:X14"/>
    <mergeCell ref="AM13:AM14"/>
    <mergeCell ref="AN11:AP11"/>
    <mergeCell ref="AN12:AN14"/>
    <mergeCell ref="AO12:AP12"/>
    <mergeCell ref="AO13:AO14"/>
    <mergeCell ref="AP13:AP14"/>
    <mergeCell ref="B49:AY49"/>
    <mergeCell ref="V13:V14"/>
    <mergeCell ref="W13:W14"/>
    <mergeCell ref="AC13:AC14"/>
    <mergeCell ref="AD13:AD14"/>
    <mergeCell ref="AK13:AL13"/>
    <mergeCell ref="AJ12:AJ14"/>
    <mergeCell ref="AK12:AM12"/>
    <mergeCell ref="AR12:AR14"/>
    <mergeCell ref="G13:G14"/>
    <mergeCell ref="N10:N14"/>
    <mergeCell ref="O10:R10"/>
    <mergeCell ref="T10:T14"/>
    <mergeCell ref="U10:Z10"/>
    <mergeCell ref="AB11:AD11"/>
    <mergeCell ref="AJ10:AP10"/>
    <mergeCell ref="A1:AY1"/>
    <mergeCell ref="A3:AY3"/>
    <mergeCell ref="A4:AY4"/>
    <mergeCell ref="A5:AY5"/>
    <mergeCell ref="A6:AY6"/>
    <mergeCell ref="A7:AY7"/>
    <mergeCell ref="A8:A14"/>
    <mergeCell ref="B8:B14"/>
    <mergeCell ref="C8:C14"/>
    <mergeCell ref="D8:D14"/>
    <mergeCell ref="N8:R9"/>
    <mergeCell ref="T8:Z9"/>
    <mergeCell ref="AA8:AG9"/>
    <mergeCell ref="E8:M8"/>
    <mergeCell ref="F9:M9"/>
    <mergeCell ref="G10:M10"/>
    <mergeCell ref="E9:E14"/>
    <mergeCell ref="F10:F14"/>
    <mergeCell ref="G11:I12"/>
    <mergeCell ref="AQ8:AX9"/>
    <mergeCell ref="AY8:AY14"/>
    <mergeCell ref="AI8:AP9"/>
    <mergeCell ref="AI10:AI14"/>
    <mergeCell ref="Y13:Y14"/>
    <mergeCell ref="AG13:AG14"/>
    <mergeCell ref="AB12:AB14"/>
    <mergeCell ref="AC12:AD12"/>
  </mergeCells>
  <pageMargins left="0.23622047244094491" right="0.19685039370078741" top="0.62992125984251968" bottom="0.41" header="0.23622047244094491" footer="0.35433070866141736"/>
  <pageSetup paperSize="9" scale="27" fitToHeight="0" orientation="landscape" r:id="rId1"/>
  <headerFooter differentFirst="1" alignWithMargins="0">
    <oddFooter>&amp;R&amp;14&amp;P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U359"/>
  <sheetViews>
    <sheetView topLeftCell="A13" zoomScale="55" zoomScaleNormal="55" workbookViewId="0">
      <selection activeCell="N15" sqref="N15"/>
    </sheetView>
  </sheetViews>
  <sheetFormatPr defaultRowHeight="18.75"/>
  <cols>
    <col min="1" max="1" width="5.140625" style="47" customWidth="1"/>
    <col min="2" max="2" width="45.5703125" style="48" customWidth="1"/>
    <col min="3" max="3" width="7.7109375" style="49" customWidth="1"/>
    <col min="4" max="4" width="9" style="49" customWidth="1"/>
    <col min="5" max="7" width="9.140625" style="49" customWidth="1"/>
    <col min="8" max="8" width="10.140625" style="49" customWidth="1"/>
    <col min="9" max="9" width="10.7109375" style="50" customWidth="1"/>
    <col min="10" max="10" width="10" style="50" customWidth="1"/>
    <col min="11" max="11" width="9.42578125" style="50" customWidth="1"/>
    <col min="12" max="13" width="10.7109375" style="50" customWidth="1"/>
    <col min="14" max="14" width="9.28515625" style="50" customWidth="1"/>
    <col min="15" max="19" width="10.7109375" style="50" customWidth="1"/>
    <col min="20" max="20" width="10.42578125" style="50" customWidth="1"/>
    <col min="21" max="23" width="8.85546875" style="50" customWidth="1"/>
    <col min="24" max="25" width="10.140625" style="50" customWidth="1"/>
    <col min="26" max="28" width="9.5703125" style="50" customWidth="1"/>
    <col min="29" max="29" width="10.140625" style="50" customWidth="1"/>
    <col min="30" max="34" width="10.140625" style="50" hidden="1" customWidth="1"/>
    <col min="35" max="35" width="10.140625" style="50" customWidth="1"/>
    <col min="36" max="38" width="9.5703125" style="50" customWidth="1"/>
    <col min="39" max="40" width="10.140625" style="50" customWidth="1"/>
    <col min="41" max="42" width="9.85546875" style="50" customWidth="1"/>
    <col min="43" max="43" width="12.5703125" style="50" customWidth="1"/>
    <col min="44" max="44" width="9.85546875" style="50" customWidth="1"/>
    <col min="45" max="45" width="12.5703125" style="50" customWidth="1"/>
    <col min="46" max="46" width="10.140625" style="50" customWidth="1"/>
    <col min="47" max="47" width="9.42578125" style="50" customWidth="1"/>
    <col min="48" max="16384" width="9.140625" style="15"/>
  </cols>
  <sheetData>
    <row r="1" spans="1:47" s="14" customFormat="1" ht="34.5" customHeight="1">
      <c r="A1" s="792" t="s">
        <v>155</v>
      </c>
      <c r="B1" s="792"/>
      <c r="C1" s="792"/>
      <c r="D1" s="792"/>
      <c r="E1" s="792"/>
      <c r="F1" s="792"/>
      <c r="G1" s="792"/>
      <c r="H1" s="792"/>
      <c r="I1" s="792"/>
      <c r="J1" s="792"/>
      <c r="K1" s="792"/>
      <c r="L1" s="792"/>
      <c r="M1" s="792"/>
      <c r="N1" s="792"/>
      <c r="O1" s="792"/>
      <c r="P1" s="792"/>
      <c r="Q1" s="792"/>
      <c r="R1" s="792"/>
      <c r="S1" s="792"/>
      <c r="T1" s="792"/>
      <c r="U1" s="792"/>
      <c r="V1" s="792"/>
      <c r="W1" s="792"/>
      <c r="X1" s="792"/>
      <c r="Y1" s="792"/>
      <c r="Z1" s="792"/>
      <c r="AA1" s="792"/>
      <c r="AB1" s="792"/>
      <c r="AC1" s="792"/>
      <c r="AD1" s="792"/>
      <c r="AE1" s="792"/>
      <c r="AF1" s="792"/>
      <c r="AG1" s="792"/>
      <c r="AH1" s="792"/>
      <c r="AI1" s="792"/>
      <c r="AJ1" s="792"/>
      <c r="AK1" s="792"/>
      <c r="AL1" s="792"/>
      <c r="AM1" s="792"/>
      <c r="AN1" s="792"/>
      <c r="AO1" s="792"/>
      <c r="AP1" s="792"/>
      <c r="AQ1" s="792"/>
      <c r="AR1" s="792"/>
      <c r="AS1" s="792"/>
      <c r="AT1" s="792"/>
      <c r="AU1" s="792"/>
    </row>
    <row r="2" spans="1:47" s="14" customFormat="1" ht="32.25" hidden="1" customHeight="1">
      <c r="A2" s="101"/>
      <c r="B2" s="102"/>
      <c r="C2" s="102"/>
      <c r="D2" s="102"/>
      <c r="E2" s="102"/>
      <c r="F2" s="102"/>
      <c r="G2" s="102"/>
      <c r="H2" s="102"/>
      <c r="I2" s="102"/>
      <c r="J2" s="101"/>
      <c r="K2" s="102"/>
      <c r="L2" s="102"/>
      <c r="M2" s="102"/>
      <c r="N2" s="102"/>
      <c r="O2" s="102"/>
      <c r="P2" s="102"/>
      <c r="Q2" s="102"/>
      <c r="R2" s="102"/>
      <c r="S2" s="102"/>
      <c r="T2" s="102"/>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4" t="s">
        <v>156</v>
      </c>
    </row>
    <row r="3" spans="1:47" s="14" customFormat="1" ht="34.5" customHeight="1">
      <c r="A3" s="793" t="s">
        <v>160</v>
      </c>
      <c r="B3" s="793"/>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c r="AT3" s="793"/>
      <c r="AU3" s="793"/>
    </row>
    <row r="4" spans="1:47" ht="33.75" customHeight="1">
      <c r="A4" s="816" t="s">
        <v>157</v>
      </c>
      <c r="B4" s="816"/>
      <c r="C4" s="816"/>
      <c r="D4" s="816"/>
      <c r="E4" s="816"/>
      <c r="F4" s="816"/>
      <c r="G4" s="816"/>
      <c r="H4" s="816"/>
      <c r="I4" s="816"/>
      <c r="J4" s="816"/>
      <c r="K4" s="816"/>
      <c r="L4" s="816"/>
      <c r="M4" s="816"/>
      <c r="N4" s="816"/>
      <c r="O4" s="816"/>
      <c r="P4" s="816"/>
      <c r="Q4" s="816"/>
      <c r="R4" s="816"/>
      <c r="S4" s="816"/>
      <c r="T4" s="816"/>
      <c r="U4" s="816"/>
      <c r="V4" s="816"/>
      <c r="W4" s="816"/>
      <c r="X4" s="816"/>
      <c r="Y4" s="816"/>
      <c r="Z4" s="816"/>
      <c r="AA4" s="816"/>
      <c r="AB4" s="816"/>
      <c r="AC4" s="816"/>
      <c r="AD4" s="816"/>
      <c r="AE4" s="816"/>
      <c r="AF4" s="816"/>
      <c r="AG4" s="816"/>
      <c r="AH4" s="816"/>
      <c r="AI4" s="816"/>
      <c r="AJ4" s="816"/>
      <c r="AK4" s="816"/>
      <c r="AL4" s="816"/>
      <c r="AM4" s="816"/>
      <c r="AN4" s="816"/>
      <c r="AO4" s="816"/>
      <c r="AP4" s="816"/>
      <c r="AQ4" s="816"/>
      <c r="AR4" s="816"/>
      <c r="AS4" s="816"/>
      <c r="AT4" s="816"/>
      <c r="AU4" s="816"/>
    </row>
    <row r="5" spans="1:47" ht="35.25" customHeight="1">
      <c r="A5" s="796" t="str">
        <f>'[2]Bieu 4aODAKH NSNN'!A4:BG4</f>
        <v>(Biểu mẫu kèm theo văn bản số             /SKHĐT-TH ngày         tháng 6 năm 2015)</v>
      </c>
      <c r="B5" s="796"/>
      <c r="C5" s="796"/>
      <c r="D5" s="796"/>
      <c r="E5" s="796"/>
      <c r="F5" s="796"/>
      <c r="G5" s="796"/>
      <c r="H5" s="796"/>
      <c r="I5" s="796"/>
      <c r="J5" s="796"/>
      <c r="K5" s="796"/>
      <c r="L5" s="796"/>
      <c r="M5" s="796"/>
      <c r="N5" s="796"/>
      <c r="O5" s="796"/>
      <c r="P5" s="796"/>
      <c r="Q5" s="796"/>
      <c r="R5" s="796"/>
      <c r="S5" s="796"/>
      <c r="T5" s="796"/>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c r="AT5" s="796"/>
      <c r="AU5" s="796"/>
    </row>
    <row r="6" spans="1:47" s="16" customFormat="1" ht="35.25" customHeight="1">
      <c r="A6" s="781" t="s">
        <v>23</v>
      </c>
      <c r="B6" s="781"/>
      <c r="C6" s="781"/>
      <c r="D6" s="781"/>
      <c r="E6" s="781"/>
      <c r="F6" s="781"/>
      <c r="G6" s="781"/>
      <c r="H6" s="781"/>
      <c r="I6" s="781"/>
      <c r="J6" s="781"/>
      <c r="K6" s="781"/>
      <c r="L6" s="781"/>
      <c r="M6" s="781"/>
      <c r="N6" s="781"/>
      <c r="O6" s="781"/>
      <c r="P6" s="781"/>
      <c r="Q6" s="781"/>
      <c r="R6" s="781"/>
      <c r="S6" s="781"/>
      <c r="T6" s="781"/>
      <c r="U6" s="781"/>
      <c r="V6" s="781"/>
      <c r="W6" s="781"/>
      <c r="X6" s="781"/>
      <c r="Y6" s="781"/>
      <c r="Z6" s="781"/>
      <c r="AA6" s="781"/>
      <c r="AB6" s="781"/>
      <c r="AC6" s="781"/>
      <c r="AD6" s="781"/>
      <c r="AE6" s="781"/>
      <c r="AF6" s="781"/>
      <c r="AG6" s="781"/>
      <c r="AH6" s="781"/>
      <c r="AI6" s="781"/>
      <c r="AJ6" s="781"/>
      <c r="AK6" s="781"/>
      <c r="AL6" s="781"/>
      <c r="AM6" s="781"/>
      <c r="AN6" s="781"/>
      <c r="AO6" s="781"/>
      <c r="AP6" s="781"/>
      <c r="AQ6" s="781"/>
      <c r="AR6" s="781"/>
      <c r="AS6" s="781"/>
      <c r="AT6" s="781"/>
      <c r="AU6" s="781"/>
    </row>
    <row r="7" spans="1:47" s="17" customFormat="1" ht="48.75" customHeight="1">
      <c r="A7" s="812" t="s">
        <v>0</v>
      </c>
      <c r="B7" s="812" t="s">
        <v>1</v>
      </c>
      <c r="C7" s="812" t="s">
        <v>2</v>
      </c>
      <c r="D7" s="812" t="s">
        <v>3</v>
      </c>
      <c r="E7" s="812" t="s">
        <v>6</v>
      </c>
      <c r="F7" s="812" t="s">
        <v>59</v>
      </c>
      <c r="G7" s="812" t="s">
        <v>60</v>
      </c>
      <c r="H7" s="784" t="s">
        <v>61</v>
      </c>
      <c r="I7" s="785"/>
      <c r="J7" s="785"/>
      <c r="K7" s="785"/>
      <c r="L7" s="785"/>
      <c r="M7" s="786"/>
      <c r="N7" s="784" t="s">
        <v>62</v>
      </c>
      <c r="O7" s="785"/>
      <c r="P7" s="785"/>
      <c r="Q7" s="785"/>
      <c r="R7" s="785"/>
      <c r="S7" s="786"/>
      <c r="T7" s="802" t="s">
        <v>63</v>
      </c>
      <c r="U7" s="815"/>
      <c r="V7" s="815"/>
      <c r="W7" s="815"/>
      <c r="X7" s="815"/>
      <c r="Y7" s="802" t="s">
        <v>43</v>
      </c>
      <c r="Z7" s="815"/>
      <c r="AA7" s="815"/>
      <c r="AB7" s="815"/>
      <c r="AC7" s="815"/>
      <c r="AD7" s="806" t="s">
        <v>64</v>
      </c>
      <c r="AE7" s="810"/>
      <c r="AF7" s="810"/>
      <c r="AG7" s="810"/>
      <c r="AH7" s="807"/>
      <c r="AI7" s="806" t="s">
        <v>65</v>
      </c>
      <c r="AJ7" s="810"/>
      <c r="AK7" s="810"/>
      <c r="AL7" s="810"/>
      <c r="AM7" s="807"/>
      <c r="AN7" s="806" t="s">
        <v>68</v>
      </c>
      <c r="AO7" s="810"/>
      <c r="AP7" s="810"/>
      <c r="AQ7" s="810"/>
      <c r="AR7" s="810"/>
      <c r="AS7" s="810"/>
      <c r="AT7" s="807"/>
      <c r="AU7" s="812" t="s">
        <v>5</v>
      </c>
    </row>
    <row r="8" spans="1:47" s="17" customFormat="1" ht="29.25" customHeight="1">
      <c r="A8" s="813"/>
      <c r="B8" s="813"/>
      <c r="C8" s="813"/>
      <c r="D8" s="813"/>
      <c r="E8" s="813"/>
      <c r="F8" s="813"/>
      <c r="G8" s="813"/>
      <c r="H8" s="778" t="s">
        <v>44</v>
      </c>
      <c r="I8" s="778" t="s">
        <v>45</v>
      </c>
      <c r="J8" s="778"/>
      <c r="K8" s="778"/>
      <c r="L8" s="778"/>
      <c r="M8" s="778"/>
      <c r="N8" s="778" t="s">
        <v>44</v>
      </c>
      <c r="O8" s="778" t="s">
        <v>45</v>
      </c>
      <c r="P8" s="778"/>
      <c r="Q8" s="778"/>
      <c r="R8" s="778"/>
      <c r="S8" s="778"/>
      <c r="T8" s="815"/>
      <c r="U8" s="815"/>
      <c r="V8" s="815"/>
      <c r="W8" s="815"/>
      <c r="X8" s="815"/>
      <c r="Y8" s="815"/>
      <c r="Z8" s="815"/>
      <c r="AA8" s="815"/>
      <c r="AB8" s="815"/>
      <c r="AC8" s="815"/>
      <c r="AD8" s="808"/>
      <c r="AE8" s="811"/>
      <c r="AF8" s="811"/>
      <c r="AG8" s="811"/>
      <c r="AH8" s="809"/>
      <c r="AI8" s="808"/>
      <c r="AJ8" s="811"/>
      <c r="AK8" s="811"/>
      <c r="AL8" s="811"/>
      <c r="AM8" s="809"/>
      <c r="AN8" s="808"/>
      <c r="AO8" s="811"/>
      <c r="AP8" s="811"/>
      <c r="AQ8" s="811"/>
      <c r="AR8" s="811"/>
      <c r="AS8" s="811"/>
      <c r="AT8" s="809"/>
      <c r="AU8" s="813"/>
    </row>
    <row r="9" spans="1:47" s="17" customFormat="1" ht="30.75" customHeight="1">
      <c r="A9" s="813"/>
      <c r="B9" s="813"/>
      <c r="C9" s="813"/>
      <c r="D9" s="813"/>
      <c r="E9" s="813"/>
      <c r="F9" s="813"/>
      <c r="G9" s="813"/>
      <c r="H9" s="778"/>
      <c r="I9" s="778" t="s">
        <v>46</v>
      </c>
      <c r="J9" s="799" t="s">
        <v>47</v>
      </c>
      <c r="K9" s="799"/>
      <c r="L9" s="799"/>
      <c r="M9" s="799"/>
      <c r="N9" s="778"/>
      <c r="O9" s="778" t="s">
        <v>46</v>
      </c>
      <c r="P9" s="799" t="s">
        <v>47</v>
      </c>
      <c r="Q9" s="799"/>
      <c r="R9" s="799"/>
      <c r="S9" s="799"/>
      <c r="T9" s="778" t="s">
        <v>46</v>
      </c>
      <c r="U9" s="799" t="s">
        <v>47</v>
      </c>
      <c r="V9" s="799"/>
      <c r="W9" s="799"/>
      <c r="X9" s="799"/>
      <c r="Y9" s="778" t="s">
        <v>46</v>
      </c>
      <c r="Z9" s="799" t="s">
        <v>47</v>
      </c>
      <c r="AA9" s="799"/>
      <c r="AB9" s="799"/>
      <c r="AC9" s="799"/>
      <c r="AD9" s="778" t="s">
        <v>46</v>
      </c>
      <c r="AE9" s="799" t="s">
        <v>47</v>
      </c>
      <c r="AF9" s="799"/>
      <c r="AG9" s="799"/>
      <c r="AH9" s="799"/>
      <c r="AI9" s="778" t="s">
        <v>46</v>
      </c>
      <c r="AJ9" s="799" t="s">
        <v>47</v>
      </c>
      <c r="AK9" s="799"/>
      <c r="AL9" s="799"/>
      <c r="AM9" s="799"/>
      <c r="AN9" s="778" t="s">
        <v>46</v>
      </c>
      <c r="AO9" s="799" t="s">
        <v>47</v>
      </c>
      <c r="AP9" s="799"/>
      <c r="AQ9" s="799"/>
      <c r="AR9" s="799"/>
      <c r="AS9" s="799"/>
      <c r="AT9" s="799"/>
      <c r="AU9" s="813"/>
    </row>
    <row r="10" spans="1:47" s="17" customFormat="1" ht="30.75" customHeight="1">
      <c r="A10" s="813"/>
      <c r="B10" s="813"/>
      <c r="C10" s="813"/>
      <c r="D10" s="813"/>
      <c r="E10" s="813"/>
      <c r="F10" s="813"/>
      <c r="G10" s="813"/>
      <c r="H10" s="778"/>
      <c r="I10" s="778"/>
      <c r="J10" s="802" t="s">
        <v>69</v>
      </c>
      <c r="K10" s="802"/>
      <c r="L10" s="778" t="s">
        <v>70</v>
      </c>
      <c r="M10" s="778"/>
      <c r="N10" s="778"/>
      <c r="O10" s="778"/>
      <c r="P10" s="806" t="s">
        <v>69</v>
      </c>
      <c r="Q10" s="807"/>
      <c r="R10" s="778" t="s">
        <v>70</v>
      </c>
      <c r="S10" s="778"/>
      <c r="T10" s="778"/>
      <c r="U10" s="802" t="s">
        <v>48</v>
      </c>
      <c r="V10" s="802"/>
      <c r="W10" s="802"/>
      <c r="X10" s="778" t="s">
        <v>49</v>
      </c>
      <c r="Y10" s="778"/>
      <c r="Z10" s="802" t="s">
        <v>48</v>
      </c>
      <c r="AA10" s="802"/>
      <c r="AB10" s="802"/>
      <c r="AC10" s="778" t="s">
        <v>49</v>
      </c>
      <c r="AD10" s="778"/>
      <c r="AE10" s="802" t="s">
        <v>48</v>
      </c>
      <c r="AF10" s="802"/>
      <c r="AG10" s="802"/>
      <c r="AH10" s="778" t="s">
        <v>49</v>
      </c>
      <c r="AI10" s="778"/>
      <c r="AJ10" s="802" t="s">
        <v>48</v>
      </c>
      <c r="AK10" s="802"/>
      <c r="AL10" s="802"/>
      <c r="AM10" s="778" t="s">
        <v>49</v>
      </c>
      <c r="AN10" s="778"/>
      <c r="AO10" s="803" t="s">
        <v>48</v>
      </c>
      <c r="AP10" s="804"/>
      <c r="AQ10" s="804"/>
      <c r="AR10" s="804"/>
      <c r="AS10" s="805"/>
      <c r="AT10" s="778" t="s">
        <v>49</v>
      </c>
      <c r="AU10" s="813"/>
    </row>
    <row r="11" spans="1:47" s="17" customFormat="1" ht="32.25" customHeight="1">
      <c r="A11" s="813"/>
      <c r="B11" s="813"/>
      <c r="C11" s="813"/>
      <c r="D11" s="813"/>
      <c r="E11" s="813"/>
      <c r="F11" s="813"/>
      <c r="G11" s="813"/>
      <c r="H11" s="778"/>
      <c r="I11" s="778"/>
      <c r="J11" s="802"/>
      <c r="K11" s="802"/>
      <c r="L11" s="778"/>
      <c r="M11" s="778"/>
      <c r="N11" s="778"/>
      <c r="O11" s="778"/>
      <c r="P11" s="808"/>
      <c r="Q11" s="809"/>
      <c r="R11" s="778"/>
      <c r="S11" s="778"/>
      <c r="T11" s="778"/>
      <c r="U11" s="778" t="s">
        <v>4</v>
      </c>
      <c r="V11" s="778" t="s">
        <v>50</v>
      </c>
      <c r="W11" s="778"/>
      <c r="X11" s="778"/>
      <c r="Y11" s="778"/>
      <c r="Z11" s="778" t="s">
        <v>4</v>
      </c>
      <c r="AA11" s="778" t="s">
        <v>50</v>
      </c>
      <c r="AB11" s="778"/>
      <c r="AC11" s="778"/>
      <c r="AD11" s="778"/>
      <c r="AE11" s="778" t="s">
        <v>4</v>
      </c>
      <c r="AF11" s="778" t="s">
        <v>50</v>
      </c>
      <c r="AG11" s="778"/>
      <c r="AH11" s="778"/>
      <c r="AI11" s="778"/>
      <c r="AJ11" s="778" t="s">
        <v>4</v>
      </c>
      <c r="AK11" s="778" t="s">
        <v>50</v>
      </c>
      <c r="AL11" s="778"/>
      <c r="AM11" s="778"/>
      <c r="AN11" s="778"/>
      <c r="AO11" s="778" t="s">
        <v>4</v>
      </c>
      <c r="AP11" s="778" t="s">
        <v>50</v>
      </c>
      <c r="AQ11" s="778"/>
      <c r="AR11" s="778"/>
      <c r="AS11" s="778"/>
      <c r="AT11" s="778"/>
      <c r="AU11" s="813"/>
    </row>
    <row r="12" spans="1:47" s="17" customFormat="1" ht="30" customHeight="1">
      <c r="A12" s="813"/>
      <c r="B12" s="813"/>
      <c r="C12" s="813"/>
      <c r="D12" s="813"/>
      <c r="E12" s="813"/>
      <c r="F12" s="813"/>
      <c r="G12" s="813"/>
      <c r="H12" s="778"/>
      <c r="I12" s="778"/>
      <c r="J12" s="778" t="s">
        <v>4</v>
      </c>
      <c r="K12" s="778" t="s">
        <v>158</v>
      </c>
      <c r="L12" s="778" t="s">
        <v>52</v>
      </c>
      <c r="M12" s="778" t="s">
        <v>53</v>
      </c>
      <c r="N12" s="778"/>
      <c r="O12" s="778"/>
      <c r="P12" s="778" t="s">
        <v>4</v>
      </c>
      <c r="Q12" s="778" t="s">
        <v>158</v>
      </c>
      <c r="R12" s="778" t="s">
        <v>52</v>
      </c>
      <c r="S12" s="778" t="s">
        <v>53</v>
      </c>
      <c r="T12" s="778"/>
      <c r="U12" s="778"/>
      <c r="V12" s="778" t="s">
        <v>32</v>
      </c>
      <c r="W12" s="778" t="s">
        <v>31</v>
      </c>
      <c r="X12" s="778"/>
      <c r="Y12" s="778"/>
      <c r="Z12" s="778"/>
      <c r="AA12" s="778" t="s">
        <v>32</v>
      </c>
      <c r="AB12" s="778" t="s">
        <v>31</v>
      </c>
      <c r="AC12" s="778"/>
      <c r="AD12" s="778"/>
      <c r="AE12" s="778"/>
      <c r="AF12" s="778" t="s">
        <v>31</v>
      </c>
      <c r="AG12" s="778" t="s">
        <v>54</v>
      </c>
      <c r="AH12" s="778"/>
      <c r="AI12" s="778"/>
      <c r="AJ12" s="778"/>
      <c r="AK12" s="778" t="s">
        <v>158</v>
      </c>
      <c r="AL12" s="778" t="s">
        <v>31</v>
      </c>
      <c r="AM12" s="778"/>
      <c r="AN12" s="778"/>
      <c r="AO12" s="778"/>
      <c r="AP12" s="778" t="s">
        <v>32</v>
      </c>
      <c r="AQ12" s="778"/>
      <c r="AR12" s="778" t="s">
        <v>31</v>
      </c>
      <c r="AS12" s="778"/>
      <c r="AT12" s="778"/>
      <c r="AU12" s="813"/>
    </row>
    <row r="13" spans="1:47" s="17" customFormat="1" ht="102" customHeight="1">
      <c r="A13" s="814"/>
      <c r="B13" s="814"/>
      <c r="C13" s="814"/>
      <c r="D13" s="814"/>
      <c r="E13" s="814"/>
      <c r="F13" s="814"/>
      <c r="G13" s="814"/>
      <c r="H13" s="778"/>
      <c r="I13" s="778"/>
      <c r="J13" s="778"/>
      <c r="K13" s="778"/>
      <c r="L13" s="778"/>
      <c r="M13" s="778"/>
      <c r="N13" s="778"/>
      <c r="O13" s="778"/>
      <c r="P13" s="778"/>
      <c r="Q13" s="778"/>
      <c r="R13" s="778"/>
      <c r="S13" s="778"/>
      <c r="T13" s="778"/>
      <c r="U13" s="778"/>
      <c r="V13" s="778"/>
      <c r="W13" s="778"/>
      <c r="X13" s="778"/>
      <c r="Y13" s="778"/>
      <c r="Z13" s="778"/>
      <c r="AA13" s="778"/>
      <c r="AB13" s="778"/>
      <c r="AC13" s="778"/>
      <c r="AD13" s="778"/>
      <c r="AE13" s="778"/>
      <c r="AF13" s="778"/>
      <c r="AG13" s="778"/>
      <c r="AH13" s="778"/>
      <c r="AI13" s="778"/>
      <c r="AJ13" s="778"/>
      <c r="AK13" s="778"/>
      <c r="AL13" s="778"/>
      <c r="AM13" s="778"/>
      <c r="AN13" s="778"/>
      <c r="AO13" s="778"/>
      <c r="AP13" s="100" t="s">
        <v>4</v>
      </c>
      <c r="AQ13" s="99" t="s">
        <v>71</v>
      </c>
      <c r="AR13" s="100" t="s">
        <v>4</v>
      </c>
      <c r="AS13" s="99" t="s">
        <v>71</v>
      </c>
      <c r="AT13" s="778"/>
      <c r="AU13" s="814"/>
    </row>
    <row r="14" spans="1:47" s="21" customFormat="1" ht="30.75" customHeight="1">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c r="Z14" s="20">
        <v>26</v>
      </c>
      <c r="AA14" s="20">
        <v>27</v>
      </c>
      <c r="AB14" s="20">
        <v>28</v>
      </c>
      <c r="AC14" s="20">
        <v>29</v>
      </c>
      <c r="AD14" s="20">
        <v>25</v>
      </c>
      <c r="AE14" s="20">
        <v>26</v>
      </c>
      <c r="AF14" s="20">
        <v>27</v>
      </c>
      <c r="AG14" s="20">
        <v>28</v>
      </c>
      <c r="AH14" s="20">
        <v>29</v>
      </c>
      <c r="AI14" s="20">
        <v>30</v>
      </c>
      <c r="AJ14" s="20">
        <v>31</v>
      </c>
      <c r="AK14" s="20">
        <v>32</v>
      </c>
      <c r="AL14" s="20">
        <v>33</v>
      </c>
      <c r="AM14" s="20">
        <v>34</v>
      </c>
      <c r="AN14" s="20">
        <v>40</v>
      </c>
      <c r="AO14" s="20">
        <v>41</v>
      </c>
      <c r="AP14" s="20">
        <v>42</v>
      </c>
      <c r="AQ14" s="20">
        <v>43</v>
      </c>
      <c r="AR14" s="20">
        <v>44</v>
      </c>
      <c r="AS14" s="20">
        <v>45</v>
      </c>
      <c r="AT14" s="20">
        <v>46</v>
      </c>
      <c r="AU14" s="20">
        <v>47</v>
      </c>
    </row>
    <row r="15" spans="1:47" s="21" customFormat="1" ht="36.75" customHeight="1">
      <c r="A15" s="20"/>
      <c r="B15" s="22" t="s">
        <v>9</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row>
    <row r="16" spans="1:47" s="24" customFormat="1" ht="106.5" hidden="1" customHeight="1">
      <c r="A16" s="23" t="s">
        <v>72</v>
      </c>
      <c r="B16" s="22" t="s">
        <v>73</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row>
    <row r="17" spans="1:47" ht="54.75" customHeight="1">
      <c r="A17" s="25" t="s">
        <v>7</v>
      </c>
      <c r="B17" s="26" t="s">
        <v>74</v>
      </c>
      <c r="C17" s="27"/>
      <c r="D17" s="27"/>
      <c r="E17" s="27"/>
      <c r="F17" s="27"/>
      <c r="G17" s="27"/>
      <c r="H17" s="27"/>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row>
    <row r="18" spans="1:47" s="32" customFormat="1" ht="90.75" hidden="1" customHeight="1">
      <c r="A18" s="25">
        <v>1</v>
      </c>
      <c r="B18" s="29" t="s">
        <v>75</v>
      </c>
      <c r="C18" s="30"/>
      <c r="D18" s="30"/>
      <c r="E18" s="30"/>
      <c r="F18" s="30"/>
      <c r="G18" s="30"/>
      <c r="H18" s="30"/>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row>
    <row r="19" spans="1:47" s="32" customFormat="1" ht="77.650000000000006" customHeight="1">
      <c r="A19" s="33" t="s">
        <v>76</v>
      </c>
      <c r="B19" s="34" t="s">
        <v>77</v>
      </c>
      <c r="C19" s="30"/>
      <c r="D19" s="30"/>
      <c r="E19" s="30"/>
      <c r="F19" s="30"/>
      <c r="G19" s="30"/>
      <c r="H19" s="30"/>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row>
    <row r="20" spans="1:47" s="37" customFormat="1" ht="31.5" customHeight="1">
      <c r="A20" s="33" t="s">
        <v>78</v>
      </c>
      <c r="B20" s="34" t="s">
        <v>79</v>
      </c>
      <c r="C20" s="35"/>
      <c r="D20" s="35"/>
      <c r="E20" s="35"/>
      <c r="F20" s="35"/>
      <c r="G20" s="35"/>
      <c r="H20" s="35"/>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row>
    <row r="21" spans="1:47" ht="34.15" customHeight="1">
      <c r="A21" s="38" t="s">
        <v>80</v>
      </c>
      <c r="B21" s="39" t="s">
        <v>81</v>
      </c>
      <c r="C21" s="27"/>
      <c r="D21" s="27"/>
      <c r="E21" s="27"/>
      <c r="F21" s="27"/>
      <c r="G21" s="27"/>
      <c r="H21" s="27"/>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row>
    <row r="22" spans="1:47" ht="36.75" customHeight="1">
      <c r="A22" s="38" t="s">
        <v>82</v>
      </c>
      <c r="B22" s="39" t="s">
        <v>81</v>
      </c>
      <c r="C22" s="27"/>
      <c r="D22" s="27"/>
      <c r="E22" s="27"/>
      <c r="F22" s="27"/>
      <c r="G22" s="27"/>
      <c r="H22" s="27"/>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row>
    <row r="23" spans="1:47" ht="30" customHeight="1">
      <c r="A23" s="38" t="s">
        <v>83</v>
      </c>
      <c r="B23" s="40" t="s">
        <v>21</v>
      </c>
      <c r="C23" s="27"/>
      <c r="D23" s="27"/>
      <c r="E23" s="27"/>
      <c r="F23" s="27"/>
      <c r="G23" s="27"/>
      <c r="H23" s="27"/>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row>
    <row r="24" spans="1:47" s="37" customFormat="1" ht="35.25" customHeight="1">
      <c r="A24" s="33" t="s">
        <v>84</v>
      </c>
      <c r="B24" s="34" t="s">
        <v>85</v>
      </c>
      <c r="C24" s="35"/>
      <c r="D24" s="35"/>
      <c r="E24" s="35"/>
      <c r="F24" s="35"/>
      <c r="G24" s="35"/>
      <c r="H24" s="35"/>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row>
    <row r="25" spans="1:47" ht="38.65" customHeight="1">
      <c r="A25" s="38" t="s">
        <v>80</v>
      </c>
      <c r="B25" s="39" t="s">
        <v>81</v>
      </c>
      <c r="C25" s="27"/>
      <c r="D25" s="27"/>
      <c r="E25" s="27"/>
      <c r="F25" s="27"/>
      <c r="G25" s="27"/>
      <c r="H25" s="27"/>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row>
    <row r="26" spans="1:47" ht="29.25" customHeight="1">
      <c r="A26" s="38" t="s">
        <v>83</v>
      </c>
      <c r="B26" s="40" t="s">
        <v>21</v>
      </c>
      <c r="C26" s="27"/>
      <c r="D26" s="27"/>
      <c r="E26" s="27"/>
      <c r="F26" s="27"/>
      <c r="G26" s="27"/>
      <c r="H26" s="27"/>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row>
    <row r="27" spans="1:47" s="37" customFormat="1" ht="39.75" customHeight="1">
      <c r="A27" s="33" t="s">
        <v>86</v>
      </c>
      <c r="B27" s="34" t="s">
        <v>87</v>
      </c>
      <c r="C27" s="35"/>
      <c r="D27" s="35"/>
      <c r="E27" s="35"/>
      <c r="F27" s="35"/>
      <c r="G27" s="35"/>
      <c r="H27" s="35"/>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row>
    <row r="28" spans="1:47" ht="36.75" customHeight="1">
      <c r="A28" s="38" t="s">
        <v>80</v>
      </c>
      <c r="B28" s="39" t="s">
        <v>81</v>
      </c>
      <c r="C28" s="27"/>
      <c r="D28" s="27"/>
      <c r="E28" s="27"/>
      <c r="F28" s="27"/>
      <c r="G28" s="27"/>
      <c r="H28" s="27"/>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row>
    <row r="29" spans="1:47" ht="31.5" customHeight="1">
      <c r="A29" s="38" t="s">
        <v>83</v>
      </c>
      <c r="B29" s="40" t="s">
        <v>21</v>
      </c>
      <c r="C29" s="27"/>
      <c r="D29" s="27"/>
      <c r="E29" s="27"/>
      <c r="F29" s="27"/>
      <c r="G29" s="27"/>
      <c r="H29" s="27"/>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row>
    <row r="30" spans="1:47" s="14" customFormat="1" ht="44.65" customHeight="1">
      <c r="A30" s="33" t="s">
        <v>88</v>
      </c>
      <c r="B30" s="34" t="s">
        <v>89</v>
      </c>
      <c r="C30" s="41"/>
      <c r="D30" s="41"/>
      <c r="E30" s="41"/>
      <c r="F30" s="41"/>
      <c r="G30" s="41"/>
      <c r="H30" s="41"/>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row>
    <row r="31" spans="1:47" s="37" customFormat="1" ht="30" customHeight="1">
      <c r="A31" s="33" t="s">
        <v>78</v>
      </c>
      <c r="B31" s="34" t="s">
        <v>79</v>
      </c>
      <c r="C31" s="35"/>
      <c r="D31" s="35"/>
      <c r="E31" s="35"/>
      <c r="F31" s="35"/>
      <c r="G31" s="35"/>
      <c r="H31" s="35"/>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row>
    <row r="32" spans="1:47" ht="30" customHeight="1">
      <c r="A32" s="38" t="s">
        <v>80</v>
      </c>
      <c r="B32" s="39" t="s">
        <v>81</v>
      </c>
      <c r="C32" s="27"/>
      <c r="D32" s="27"/>
      <c r="E32" s="27"/>
      <c r="F32" s="27"/>
      <c r="G32" s="27"/>
      <c r="H32" s="27"/>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row>
    <row r="33" spans="1:47" ht="30" customHeight="1">
      <c r="A33" s="38" t="s">
        <v>83</v>
      </c>
      <c r="B33" s="40" t="s">
        <v>21</v>
      </c>
      <c r="C33" s="27"/>
      <c r="D33" s="27"/>
      <c r="E33" s="27"/>
      <c r="F33" s="27"/>
      <c r="G33" s="27"/>
      <c r="H33" s="27"/>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row>
    <row r="34" spans="1:47" s="37" customFormat="1" ht="30" customHeight="1">
      <c r="A34" s="33" t="s">
        <v>84</v>
      </c>
      <c r="B34" s="34" t="s">
        <v>85</v>
      </c>
      <c r="C34" s="35"/>
      <c r="D34" s="35"/>
      <c r="E34" s="35"/>
      <c r="F34" s="35"/>
      <c r="G34" s="35"/>
      <c r="H34" s="35"/>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row>
    <row r="35" spans="1:47" ht="30" customHeight="1">
      <c r="A35" s="38" t="s">
        <v>80</v>
      </c>
      <c r="B35" s="39" t="s">
        <v>81</v>
      </c>
      <c r="C35" s="27"/>
      <c r="D35" s="27"/>
      <c r="E35" s="27"/>
      <c r="F35" s="27"/>
      <c r="G35" s="27"/>
      <c r="H35" s="27"/>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row>
    <row r="36" spans="1:47" ht="30" customHeight="1">
      <c r="A36" s="38" t="s">
        <v>83</v>
      </c>
      <c r="B36" s="40" t="s">
        <v>21</v>
      </c>
      <c r="C36" s="27"/>
      <c r="D36" s="27"/>
      <c r="E36" s="27"/>
      <c r="F36" s="27"/>
      <c r="G36" s="27"/>
      <c r="H36" s="27"/>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c r="AH36" s="28"/>
      <c r="AI36" s="28"/>
      <c r="AJ36" s="28"/>
      <c r="AK36" s="28"/>
      <c r="AL36" s="28"/>
      <c r="AM36" s="28"/>
      <c r="AN36" s="28"/>
      <c r="AO36" s="28"/>
      <c r="AP36" s="28"/>
      <c r="AQ36" s="28"/>
      <c r="AR36" s="28"/>
      <c r="AS36" s="28"/>
      <c r="AT36" s="28"/>
      <c r="AU36" s="28"/>
    </row>
    <row r="37" spans="1:47" s="37" customFormat="1" ht="30" customHeight="1">
      <c r="A37" s="33" t="s">
        <v>86</v>
      </c>
      <c r="B37" s="34" t="s">
        <v>87</v>
      </c>
      <c r="C37" s="35"/>
      <c r="D37" s="35"/>
      <c r="E37" s="35"/>
      <c r="F37" s="35"/>
      <c r="G37" s="35"/>
      <c r="H37" s="35"/>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row>
    <row r="38" spans="1:47" ht="30" customHeight="1">
      <c r="A38" s="38" t="s">
        <v>80</v>
      </c>
      <c r="B38" s="39" t="s">
        <v>81</v>
      </c>
      <c r="C38" s="27"/>
      <c r="D38" s="27"/>
      <c r="E38" s="27"/>
      <c r="F38" s="27"/>
      <c r="G38" s="27"/>
      <c r="H38" s="27"/>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row>
    <row r="39" spans="1:47" ht="30" customHeight="1">
      <c r="A39" s="38" t="s">
        <v>83</v>
      </c>
      <c r="B39" s="40" t="s">
        <v>21</v>
      </c>
      <c r="C39" s="27"/>
      <c r="D39" s="27"/>
      <c r="E39" s="27"/>
      <c r="F39" s="27"/>
      <c r="G39" s="27"/>
      <c r="H39" s="27"/>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row>
    <row r="40" spans="1:47" s="14" customFormat="1" ht="71.25" customHeight="1">
      <c r="A40" s="33" t="s">
        <v>90</v>
      </c>
      <c r="B40" s="34" t="s">
        <v>91</v>
      </c>
      <c r="C40" s="34"/>
      <c r="D40" s="41"/>
      <c r="E40" s="41"/>
      <c r="F40" s="41"/>
      <c r="G40" s="41"/>
      <c r="H40" s="41"/>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row>
    <row r="41" spans="1:47" s="37" customFormat="1" ht="30" customHeight="1">
      <c r="A41" s="33" t="s">
        <v>78</v>
      </c>
      <c r="B41" s="34" t="s">
        <v>79</v>
      </c>
      <c r="C41" s="35"/>
      <c r="D41" s="35"/>
      <c r="E41" s="35"/>
      <c r="F41" s="35"/>
      <c r="G41" s="35"/>
      <c r="H41" s="35"/>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row>
    <row r="42" spans="1:47" ht="30" customHeight="1">
      <c r="A42" s="38" t="s">
        <v>80</v>
      </c>
      <c r="B42" s="39" t="s">
        <v>81</v>
      </c>
      <c r="C42" s="27"/>
      <c r="D42" s="27"/>
      <c r="E42" s="27"/>
      <c r="F42" s="27"/>
      <c r="G42" s="27"/>
      <c r="H42" s="27"/>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row>
    <row r="43" spans="1:47" ht="27.75" customHeight="1">
      <c r="A43" s="38" t="s">
        <v>83</v>
      </c>
      <c r="B43" s="40" t="s">
        <v>21</v>
      </c>
      <c r="C43" s="27"/>
      <c r="D43" s="27"/>
      <c r="E43" s="27"/>
      <c r="F43" s="27"/>
      <c r="G43" s="27"/>
      <c r="H43" s="27"/>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row>
    <row r="44" spans="1:47" s="37" customFormat="1" ht="30" customHeight="1">
      <c r="A44" s="33" t="s">
        <v>84</v>
      </c>
      <c r="B44" s="34" t="s">
        <v>85</v>
      </c>
      <c r="C44" s="35"/>
      <c r="D44" s="35"/>
      <c r="E44" s="35"/>
      <c r="F44" s="35"/>
      <c r="G44" s="35"/>
      <c r="H44" s="35"/>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row>
    <row r="45" spans="1:47" ht="30" customHeight="1">
      <c r="A45" s="38" t="s">
        <v>80</v>
      </c>
      <c r="B45" s="39" t="s">
        <v>81</v>
      </c>
      <c r="C45" s="27"/>
      <c r="D45" s="27"/>
      <c r="E45" s="27"/>
      <c r="F45" s="27"/>
      <c r="G45" s="27"/>
      <c r="H45" s="27"/>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row>
    <row r="46" spans="1:47" ht="27" customHeight="1">
      <c r="A46" s="38" t="s">
        <v>83</v>
      </c>
      <c r="B46" s="40" t="s">
        <v>21</v>
      </c>
      <c r="C46" s="27"/>
      <c r="D46" s="27"/>
      <c r="E46" s="27"/>
      <c r="F46" s="27"/>
      <c r="G46" s="27"/>
      <c r="H46" s="27"/>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row>
    <row r="47" spans="1:47" s="37" customFormat="1" ht="30" customHeight="1">
      <c r="A47" s="33" t="s">
        <v>86</v>
      </c>
      <c r="B47" s="34" t="s">
        <v>87</v>
      </c>
      <c r="C47" s="35"/>
      <c r="D47" s="35"/>
      <c r="E47" s="35"/>
      <c r="F47" s="35"/>
      <c r="G47" s="35"/>
      <c r="H47" s="35"/>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row>
    <row r="48" spans="1:47" ht="30" customHeight="1">
      <c r="A48" s="38" t="s">
        <v>80</v>
      </c>
      <c r="B48" s="39" t="s">
        <v>81</v>
      </c>
      <c r="C48" s="27"/>
      <c r="D48" s="27"/>
      <c r="E48" s="27"/>
      <c r="F48" s="27"/>
      <c r="G48" s="27"/>
      <c r="H48" s="27"/>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row>
    <row r="49" spans="1:47" ht="30" customHeight="1">
      <c r="A49" s="38" t="s">
        <v>83</v>
      </c>
      <c r="B49" s="40" t="s">
        <v>21</v>
      </c>
      <c r="C49" s="27"/>
      <c r="D49" s="27"/>
      <c r="E49" s="27"/>
      <c r="F49" s="27"/>
      <c r="G49" s="27"/>
      <c r="H49" s="27"/>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row>
    <row r="50" spans="1:47" s="37" customFormat="1" ht="57" customHeight="1">
      <c r="A50" s="33" t="s">
        <v>92</v>
      </c>
      <c r="B50" s="34" t="s">
        <v>93</v>
      </c>
      <c r="C50" s="35"/>
      <c r="D50" s="35"/>
      <c r="E50" s="35"/>
      <c r="F50" s="35"/>
      <c r="G50" s="35"/>
      <c r="H50" s="35"/>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row>
    <row r="51" spans="1:47" s="37" customFormat="1" ht="36" customHeight="1">
      <c r="A51" s="33" t="s">
        <v>78</v>
      </c>
      <c r="B51" s="34" t="s">
        <v>159</v>
      </c>
      <c r="C51" s="35"/>
      <c r="D51" s="35"/>
      <c r="E51" s="35"/>
      <c r="F51" s="35"/>
      <c r="G51" s="35"/>
      <c r="H51" s="35"/>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row>
    <row r="52" spans="1:47" s="37" customFormat="1" ht="33.75" customHeight="1">
      <c r="A52" s="38" t="s">
        <v>80</v>
      </c>
      <c r="B52" s="39" t="s">
        <v>81</v>
      </c>
      <c r="C52" s="35"/>
      <c r="D52" s="35"/>
      <c r="E52" s="35"/>
      <c r="F52" s="35"/>
      <c r="G52" s="35"/>
      <c r="H52" s="35"/>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row>
    <row r="53" spans="1:47" s="37" customFormat="1" ht="34.5" customHeight="1">
      <c r="A53" s="38" t="s">
        <v>83</v>
      </c>
      <c r="B53" s="40" t="s">
        <v>21</v>
      </c>
      <c r="C53" s="35"/>
      <c r="D53" s="35"/>
      <c r="E53" s="35"/>
      <c r="F53" s="35"/>
      <c r="G53" s="35"/>
      <c r="H53" s="35"/>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row>
    <row r="54" spans="1:47" s="37" customFormat="1" ht="30.75" customHeight="1">
      <c r="A54" s="33" t="s">
        <v>84</v>
      </c>
      <c r="B54" s="34" t="s">
        <v>85</v>
      </c>
      <c r="C54" s="35"/>
      <c r="D54" s="35"/>
      <c r="E54" s="35"/>
      <c r="F54" s="35"/>
      <c r="G54" s="35"/>
      <c r="H54" s="35"/>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row>
    <row r="55" spans="1:47" s="37" customFormat="1" ht="36" customHeight="1">
      <c r="A55" s="38" t="s">
        <v>80</v>
      </c>
      <c r="B55" s="39" t="s">
        <v>81</v>
      </c>
      <c r="C55" s="35"/>
      <c r="D55" s="35"/>
      <c r="E55" s="35"/>
      <c r="F55" s="35"/>
      <c r="G55" s="35"/>
      <c r="H55" s="35"/>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row>
    <row r="56" spans="1:47" s="37" customFormat="1" ht="29.25" customHeight="1">
      <c r="A56" s="38" t="s">
        <v>83</v>
      </c>
      <c r="B56" s="40" t="s">
        <v>21</v>
      </c>
      <c r="C56" s="35"/>
      <c r="D56" s="35"/>
      <c r="E56" s="35"/>
      <c r="F56" s="35"/>
      <c r="G56" s="35"/>
      <c r="H56" s="35"/>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row>
    <row r="57" spans="1:47" ht="30" customHeight="1">
      <c r="A57" s="33" t="s">
        <v>86</v>
      </c>
      <c r="B57" s="34" t="s">
        <v>87</v>
      </c>
      <c r="C57" s="27"/>
      <c r="D57" s="27"/>
      <c r="E57" s="27"/>
      <c r="F57" s="27"/>
      <c r="G57" s="27"/>
      <c r="H57" s="27"/>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row>
    <row r="58" spans="1:47" ht="30" customHeight="1">
      <c r="A58" s="38" t="s">
        <v>80</v>
      </c>
      <c r="B58" s="39" t="s">
        <v>81</v>
      </c>
      <c r="C58" s="27"/>
      <c r="D58" s="27"/>
      <c r="E58" s="27"/>
      <c r="F58" s="27"/>
      <c r="G58" s="27"/>
      <c r="H58" s="27"/>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row>
    <row r="59" spans="1:47" ht="30" customHeight="1">
      <c r="A59" s="38" t="s">
        <v>83</v>
      </c>
      <c r="B59" s="40" t="s">
        <v>21</v>
      </c>
      <c r="C59" s="27"/>
      <c r="D59" s="27"/>
      <c r="E59" s="27"/>
      <c r="F59" s="27"/>
      <c r="G59" s="27"/>
      <c r="H59" s="27"/>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row>
    <row r="60" spans="1:47" ht="55.9" customHeight="1">
      <c r="A60" s="25" t="s">
        <v>10</v>
      </c>
      <c r="B60" s="26" t="s">
        <v>74</v>
      </c>
      <c r="C60" s="27"/>
      <c r="D60" s="27"/>
      <c r="E60" s="27"/>
      <c r="F60" s="27"/>
      <c r="G60" s="27"/>
      <c r="H60" s="27"/>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row>
    <row r="61" spans="1:47" ht="50.25" customHeight="1">
      <c r="A61" s="38" t="s">
        <v>83</v>
      </c>
      <c r="B61" s="29" t="s">
        <v>24</v>
      </c>
      <c r="C61" s="27"/>
      <c r="D61" s="27"/>
      <c r="E61" s="27"/>
      <c r="F61" s="27"/>
      <c r="G61" s="27"/>
      <c r="H61" s="27"/>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row>
    <row r="62" spans="1:47" ht="107.25" hidden="1" customHeight="1">
      <c r="A62" s="25" t="s">
        <v>94</v>
      </c>
      <c r="B62" s="22" t="s">
        <v>95</v>
      </c>
      <c r="C62" s="27"/>
      <c r="D62" s="27"/>
      <c r="E62" s="27"/>
      <c r="F62" s="27"/>
      <c r="G62" s="27"/>
      <c r="H62" s="27"/>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c r="AH62" s="28"/>
      <c r="AI62" s="28"/>
      <c r="AJ62" s="28"/>
      <c r="AK62" s="28"/>
      <c r="AL62" s="28"/>
      <c r="AM62" s="28"/>
      <c r="AN62" s="28"/>
      <c r="AO62" s="28"/>
      <c r="AP62" s="28"/>
      <c r="AQ62" s="28"/>
      <c r="AR62" s="28"/>
      <c r="AS62" s="28"/>
      <c r="AT62" s="28"/>
      <c r="AU62" s="28"/>
    </row>
    <row r="63" spans="1:47" s="37" customFormat="1" ht="50.25" hidden="1" customHeight="1">
      <c r="A63" s="33" t="s">
        <v>83</v>
      </c>
      <c r="B63" s="34" t="s">
        <v>96</v>
      </c>
      <c r="C63" s="35"/>
      <c r="D63" s="35"/>
      <c r="E63" s="35"/>
      <c r="F63" s="35"/>
      <c r="G63" s="35"/>
      <c r="H63" s="35"/>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row>
    <row r="64" spans="1:47" s="24" customFormat="1" ht="106.5" hidden="1" customHeight="1">
      <c r="A64" s="23" t="s">
        <v>97</v>
      </c>
      <c r="B64" s="22" t="s">
        <v>98</v>
      </c>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row>
    <row r="65" spans="1:47" s="37" customFormat="1" ht="50.25" hidden="1" customHeight="1">
      <c r="A65" s="33" t="s">
        <v>83</v>
      </c>
      <c r="B65" s="34" t="s">
        <v>96</v>
      </c>
      <c r="C65" s="35"/>
      <c r="D65" s="35"/>
      <c r="E65" s="35"/>
      <c r="F65" s="35"/>
      <c r="G65" s="35"/>
      <c r="H65" s="35"/>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row>
    <row r="66" spans="1:47" s="24" customFormat="1" ht="106.5" hidden="1" customHeight="1">
      <c r="A66" s="23" t="s">
        <v>99</v>
      </c>
      <c r="B66" s="22" t="s">
        <v>73</v>
      </c>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row>
    <row r="67" spans="1:47" s="24" customFormat="1" ht="29.25" customHeight="1">
      <c r="A67" s="23"/>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row>
    <row r="68" spans="1:47" ht="30.75" customHeight="1">
      <c r="A68" s="43"/>
      <c r="B68" s="44" t="s">
        <v>100</v>
      </c>
      <c r="C68" s="45"/>
      <c r="D68" s="45"/>
      <c r="E68" s="45"/>
      <c r="F68" s="45"/>
      <c r="G68" s="45"/>
      <c r="H68" s="45"/>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c r="AK68" s="46"/>
      <c r="AL68" s="46"/>
      <c r="AM68" s="46"/>
      <c r="AN68" s="46"/>
      <c r="AO68" s="46"/>
      <c r="AP68" s="46"/>
      <c r="AQ68" s="46"/>
      <c r="AR68" s="46"/>
      <c r="AS68" s="46"/>
      <c r="AT68" s="46"/>
      <c r="AU68" s="46"/>
    </row>
    <row r="69" spans="1:47" ht="30.6" customHeight="1">
      <c r="B69" s="800" t="s">
        <v>101</v>
      </c>
      <c r="C69" s="800"/>
      <c r="D69" s="800"/>
      <c r="E69" s="800"/>
      <c r="F69" s="800"/>
      <c r="G69" s="800"/>
      <c r="H69" s="800"/>
      <c r="I69" s="800"/>
      <c r="J69" s="800"/>
      <c r="K69" s="800"/>
      <c r="L69" s="800"/>
      <c r="M69" s="800"/>
      <c r="N69" s="800"/>
      <c r="O69" s="800"/>
      <c r="P69" s="800"/>
      <c r="Q69" s="800"/>
      <c r="R69" s="800"/>
      <c r="S69" s="800"/>
      <c r="T69" s="800"/>
      <c r="U69" s="800"/>
      <c r="V69" s="800"/>
      <c r="W69" s="800"/>
      <c r="X69" s="800"/>
      <c r="Y69" s="800"/>
      <c r="Z69" s="800"/>
      <c r="AA69" s="800"/>
      <c r="AB69" s="800"/>
      <c r="AC69" s="800"/>
      <c r="AD69" s="800"/>
      <c r="AE69" s="800"/>
      <c r="AF69" s="800"/>
      <c r="AG69" s="800"/>
      <c r="AH69" s="800"/>
      <c r="AI69" s="800"/>
      <c r="AJ69" s="800"/>
      <c r="AK69" s="800"/>
      <c r="AL69" s="800"/>
      <c r="AM69" s="800"/>
      <c r="AN69" s="800"/>
      <c r="AO69" s="800"/>
      <c r="AP69" s="800"/>
      <c r="AQ69" s="800"/>
      <c r="AR69" s="800"/>
      <c r="AS69" s="800"/>
      <c r="AT69" s="800"/>
      <c r="AU69" s="800"/>
    </row>
    <row r="70" spans="1:47" ht="44.45" customHeight="1">
      <c r="B70" s="797" t="s">
        <v>102</v>
      </c>
      <c r="C70" s="798"/>
      <c r="D70" s="798"/>
      <c r="E70" s="798"/>
      <c r="F70" s="798"/>
      <c r="G70" s="798"/>
      <c r="H70" s="798"/>
      <c r="I70" s="798"/>
      <c r="J70" s="798"/>
      <c r="K70" s="798"/>
      <c r="L70" s="798"/>
      <c r="M70" s="798"/>
      <c r="N70" s="798"/>
      <c r="O70" s="798"/>
      <c r="P70" s="798"/>
      <c r="Q70" s="798"/>
      <c r="R70" s="798"/>
      <c r="S70" s="798"/>
      <c r="T70" s="798"/>
      <c r="U70" s="798"/>
      <c r="V70" s="798"/>
      <c r="W70" s="798"/>
      <c r="X70" s="798"/>
      <c r="Y70" s="798"/>
      <c r="Z70" s="798"/>
      <c r="AA70" s="798"/>
      <c r="AB70" s="798"/>
      <c r="AC70" s="798"/>
      <c r="AD70" s="798"/>
      <c r="AE70" s="798"/>
      <c r="AF70" s="798"/>
      <c r="AG70" s="798"/>
      <c r="AH70" s="798"/>
      <c r="AI70" s="798"/>
      <c r="AJ70" s="798"/>
      <c r="AK70" s="798"/>
      <c r="AL70" s="798"/>
      <c r="AM70" s="798"/>
      <c r="AN70" s="798"/>
      <c r="AO70" s="798"/>
      <c r="AP70" s="798"/>
      <c r="AQ70" s="798"/>
      <c r="AR70" s="798"/>
      <c r="AS70" s="798"/>
      <c r="AT70" s="798"/>
      <c r="AU70" s="798"/>
    </row>
    <row r="71" spans="1:47" ht="30.6" customHeight="1">
      <c r="B71" s="801" t="s">
        <v>103</v>
      </c>
      <c r="C71" s="801"/>
      <c r="D71" s="801"/>
      <c r="E71" s="801"/>
      <c r="F71" s="801"/>
      <c r="G71" s="801"/>
      <c r="H71" s="801"/>
      <c r="I71" s="801"/>
      <c r="J71" s="801"/>
      <c r="K71" s="801"/>
      <c r="L71" s="801"/>
      <c r="M71" s="801"/>
      <c r="N71" s="801"/>
      <c r="O71" s="801"/>
      <c r="P71" s="801"/>
      <c r="Q71" s="801"/>
      <c r="R71" s="801"/>
      <c r="S71" s="801"/>
      <c r="T71" s="801"/>
      <c r="U71" s="801"/>
      <c r="V71" s="801"/>
      <c r="W71" s="801"/>
      <c r="X71" s="801"/>
      <c r="Y71" s="801"/>
      <c r="Z71" s="801"/>
      <c r="AA71" s="801"/>
      <c r="AB71" s="801"/>
      <c r="AC71" s="801"/>
      <c r="AD71" s="801"/>
      <c r="AE71" s="801"/>
      <c r="AF71" s="801"/>
      <c r="AG71" s="801"/>
      <c r="AH71" s="801"/>
      <c r="AI71" s="801"/>
      <c r="AJ71" s="801"/>
      <c r="AK71" s="801"/>
      <c r="AL71" s="801"/>
      <c r="AM71" s="801"/>
      <c r="AN71" s="801"/>
      <c r="AO71" s="801"/>
      <c r="AP71" s="801"/>
      <c r="AQ71" s="801"/>
      <c r="AR71" s="801"/>
      <c r="AS71" s="801"/>
      <c r="AT71" s="801"/>
      <c r="AU71" s="801"/>
    </row>
    <row r="72" spans="1:47">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row>
    <row r="73" spans="1:47">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row>
    <row r="74" spans="1:47">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row>
    <row r="75" spans="1:47">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row>
    <row r="76" spans="1:47">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row>
    <row r="77" spans="1:47">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row>
    <row r="78" spans="1:47">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row>
    <row r="79" spans="1:47">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row>
    <row r="80" spans="1:47">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row>
    <row r="81" spans="1:47">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row>
    <row r="82" spans="1:47">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row>
    <row r="83" spans="1:47">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row>
    <row r="84" spans="1:47">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row>
    <row r="85" spans="1:47">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row>
    <row r="86" spans="1:47">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row>
    <row r="87" spans="1:47">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row>
    <row r="88" spans="1:47">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row>
    <row r="89" spans="1:47">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row>
    <row r="90" spans="1:47">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row>
    <row r="91" spans="1:47">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row>
    <row r="92" spans="1:47">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row>
    <row r="93" spans="1:47">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row>
    <row r="94" spans="1:47">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row>
    <row r="95" spans="1:47">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row>
    <row r="96" spans="1:47">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row>
    <row r="97" spans="1:47">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row>
    <row r="98" spans="1:47">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row>
    <row r="99" spans="1:47">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row>
    <row r="100" spans="1:47">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row>
    <row r="101" spans="1:47">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row>
    <row r="102" spans="1:47">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row>
    <row r="103" spans="1:47">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row>
    <row r="104" spans="1:47">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row>
    <row r="105" spans="1:47">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row>
    <row r="106" spans="1:47">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row>
    <row r="107" spans="1:47">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row>
    <row r="108" spans="1:47">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row>
    <row r="109" spans="1:47">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row>
    <row r="110" spans="1:47">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row>
    <row r="111" spans="1:47">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row>
    <row r="112" spans="1:47">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row>
    <row r="113" spans="1:47">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row>
    <row r="114" spans="1:47">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row>
    <row r="115" spans="1:47">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row>
    <row r="116" spans="1:47">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row>
    <row r="117" spans="1:47">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row>
    <row r="118" spans="1:47">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row>
    <row r="119" spans="1:47">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row>
    <row r="120" spans="1:47">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row>
    <row r="121" spans="1:47">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row>
    <row r="122" spans="1:47">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row>
    <row r="123" spans="1:47">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row>
    <row r="124" spans="1:47">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row>
    <row r="125" spans="1:47">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row>
    <row r="126" spans="1:47">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row>
    <row r="127" spans="1:47">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row>
    <row r="128" spans="1:47">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row>
    <row r="129" spans="1:47">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row>
    <row r="130" spans="1:47">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row>
    <row r="131" spans="1:47">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row>
    <row r="132" spans="1:47">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row>
    <row r="133" spans="1:47">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row>
    <row r="134" spans="1:47">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row>
    <row r="135" spans="1:47">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row>
    <row r="136" spans="1:47">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row>
    <row r="137" spans="1:47">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row>
    <row r="138" spans="1:47">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row>
    <row r="139" spans="1:47">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row>
    <row r="140" spans="1:47">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row>
    <row r="141" spans="1:47">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row>
    <row r="142" spans="1:47">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row>
    <row r="143" spans="1:47">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row>
    <row r="144" spans="1:47">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row>
    <row r="145" spans="1:47">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row>
    <row r="146" spans="1:47">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row>
    <row r="147" spans="1:47">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row>
    <row r="148" spans="1:47">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row>
    <row r="149" spans="1:47">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row>
    <row r="150" spans="1:47">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row>
    <row r="151" spans="1:47">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row>
    <row r="152" spans="1:47">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row>
    <row r="153" spans="1:47">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row>
    <row r="154" spans="1:47">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row>
    <row r="155" spans="1:47">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row>
    <row r="156" spans="1:47">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row>
    <row r="157" spans="1:47">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row>
    <row r="158" spans="1:47">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row>
    <row r="159" spans="1:47">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row>
    <row r="160" spans="1:47">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row>
    <row r="161" spans="1:47">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row>
    <row r="162" spans="1:47">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row>
    <row r="163" spans="1:47">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row>
    <row r="164" spans="1:47">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row>
    <row r="165" spans="1:47">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row>
    <row r="166" spans="1:47">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row>
    <row r="167" spans="1:47">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row>
    <row r="168" spans="1:47">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row>
    <row r="169" spans="1:47">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row>
    <row r="170" spans="1:47">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row>
    <row r="171" spans="1:47">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row>
    <row r="172" spans="1:47">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row>
    <row r="173" spans="1:47">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row>
    <row r="174" spans="1:47">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row>
    <row r="175" spans="1:47">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row>
    <row r="176" spans="1:47">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row>
    <row r="177" spans="1:47">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row>
    <row r="178" spans="1:47">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row>
    <row r="179" spans="1:47">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row>
    <row r="180" spans="1:47">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row>
    <row r="181" spans="1:47">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row>
    <row r="182" spans="1:47">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row>
    <row r="183" spans="1:47">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row>
    <row r="184" spans="1:47">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row>
    <row r="185" spans="1:47">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row>
    <row r="186" spans="1:47">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row>
    <row r="187" spans="1:47">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row>
    <row r="188" spans="1:47">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row>
    <row r="189" spans="1:47">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row>
    <row r="190" spans="1:47">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row>
    <row r="191" spans="1:47">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row>
    <row r="192" spans="1:47">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row>
    <row r="193" spans="1:47">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row>
    <row r="194" spans="1:47">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row>
    <row r="195" spans="1:47">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row>
    <row r="196" spans="1:47">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row>
    <row r="197" spans="1:47">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row>
    <row r="198" spans="1:47">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row>
    <row r="199" spans="1:47">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row>
    <row r="200" spans="1:47">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row>
    <row r="201" spans="1:47">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row>
    <row r="202" spans="1:47">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row>
    <row r="203" spans="1:47">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row>
    <row r="204" spans="1:47">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row>
    <row r="205" spans="1:47">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row>
    <row r="206" spans="1:47">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row>
    <row r="207" spans="1:47">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row>
    <row r="208" spans="1:47">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row>
    <row r="209" spans="1:47">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row>
    <row r="210" spans="1:47">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row>
    <row r="211" spans="1:47">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row>
    <row r="212" spans="1:47">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row>
    <row r="213" spans="1:47">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row>
    <row r="214" spans="1:47">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row>
    <row r="215" spans="1:47">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row>
    <row r="216" spans="1:47">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row>
    <row r="217" spans="1:47">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row>
    <row r="218" spans="1:47">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row>
    <row r="219" spans="1:47">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row>
    <row r="220" spans="1:47">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row>
    <row r="221" spans="1:47">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row>
    <row r="222" spans="1:47">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row>
    <row r="223" spans="1:47">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row>
    <row r="224" spans="1:47">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row>
    <row r="225" spans="1:47">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row>
    <row r="226" spans="1:47">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row>
    <row r="227" spans="1:47">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row>
    <row r="228" spans="1:47">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row>
    <row r="229" spans="1:47">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row>
    <row r="230" spans="1:47">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row>
    <row r="231" spans="1:47">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row>
    <row r="232" spans="1:47">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row>
    <row r="233" spans="1:47">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row>
    <row r="234" spans="1:47">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row>
    <row r="235" spans="1:47">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row>
    <row r="236" spans="1:47">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row>
    <row r="237" spans="1:47">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row>
    <row r="238" spans="1:47">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row>
    <row r="239" spans="1:47">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row>
    <row r="240" spans="1:47">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row>
    <row r="241" spans="1:47">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row>
    <row r="242" spans="1:47">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row>
    <row r="243" spans="1:47">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row>
    <row r="244" spans="1:47">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row>
    <row r="245" spans="1:47">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row>
    <row r="246" spans="1:47">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row>
    <row r="247" spans="1:47">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row>
    <row r="248" spans="1:47">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row>
    <row r="249" spans="1:47">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row>
    <row r="250" spans="1:47">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row>
    <row r="251" spans="1:47">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row>
    <row r="252" spans="1:47">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row>
    <row r="253" spans="1:47">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row>
    <row r="254" spans="1:47">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row>
    <row r="255" spans="1:47">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row>
    <row r="256" spans="1:47">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row>
    <row r="257" spans="1:47">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row>
    <row r="258" spans="1:47">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row>
    <row r="259" spans="1:47">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row>
    <row r="260" spans="1:47">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row>
    <row r="261" spans="1:47">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row>
    <row r="262" spans="1:47">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row>
    <row r="263" spans="1:47">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row>
    <row r="264" spans="1:47">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row>
    <row r="265" spans="1:47">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row>
    <row r="266" spans="1:47">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row>
    <row r="267" spans="1:47">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row>
    <row r="268" spans="1:47">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row>
    <row r="269" spans="1:47">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row>
    <row r="270" spans="1:47">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row>
    <row r="271" spans="1:47">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row>
    <row r="272" spans="1:47">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row>
    <row r="273" spans="1:47">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row>
    <row r="274" spans="1:47">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row>
    <row r="275" spans="1:47">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row>
    <row r="276" spans="1:47">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row>
    <row r="277" spans="1:47">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row>
    <row r="278" spans="1:47">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row>
    <row r="279" spans="1:47">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row>
    <row r="280" spans="1:47">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row>
    <row r="281" spans="1:47">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row>
    <row r="282" spans="1:47">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row>
    <row r="283" spans="1:47">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row>
    <row r="284" spans="1:47">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row>
    <row r="285" spans="1:47">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row>
    <row r="286" spans="1:47">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row>
    <row r="287" spans="1:47">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row>
    <row r="288" spans="1:47">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row>
    <row r="289" spans="1:47">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row>
    <row r="290" spans="1:47">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row>
    <row r="291" spans="1:47">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row>
    <row r="292" spans="1:47">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row>
    <row r="293" spans="1:47">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row>
    <row r="294" spans="1:47">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row>
    <row r="295" spans="1:47">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row>
    <row r="296" spans="1:47">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row>
    <row r="297" spans="1:47">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row>
    <row r="298" spans="1:47">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row>
    <row r="299" spans="1:47">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row>
    <row r="300" spans="1:47">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row>
    <row r="301" spans="1:47">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row>
    <row r="302" spans="1:47">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row>
    <row r="303" spans="1:47">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row>
    <row r="304" spans="1:47">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row>
    <row r="305" spans="1:47">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row>
    <row r="306" spans="1:47">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row>
    <row r="307" spans="1:47">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row>
    <row r="308" spans="1:47">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row>
    <row r="309" spans="1:47">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row>
    <row r="310" spans="1:47">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row>
    <row r="311" spans="1:47">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row>
    <row r="312" spans="1:47">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row>
    <row r="313" spans="1:47">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row>
    <row r="314" spans="1:47">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row>
    <row r="315" spans="1:47">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row>
    <row r="316" spans="1:47">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row>
    <row r="317" spans="1:47">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row>
    <row r="318" spans="1:47">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row>
    <row r="319" spans="1:47">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row>
    <row r="320" spans="1:47">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row>
    <row r="321" spans="1:47">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c r="AS321" s="15"/>
      <c r="AT321" s="15"/>
      <c r="AU321" s="15"/>
    </row>
    <row r="322" spans="1:47">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row>
    <row r="323" spans="1:47">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row>
    <row r="324" spans="1:47">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row>
    <row r="325" spans="1:47">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row>
    <row r="326" spans="1:47">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row>
    <row r="327" spans="1:47">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row>
    <row r="328" spans="1:47">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row>
    <row r="329" spans="1:47">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row>
    <row r="330" spans="1:47">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row>
    <row r="331" spans="1:47">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row>
    <row r="332" spans="1:47">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row>
    <row r="333" spans="1:47">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row>
    <row r="334" spans="1:47">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row>
    <row r="335" spans="1:47">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row>
    <row r="336" spans="1:47">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row>
    <row r="337" spans="1:47">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row>
    <row r="338" spans="1:47">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row>
    <row r="339" spans="1:47">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row>
    <row r="340" spans="1:47">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row>
    <row r="341" spans="1:47">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row>
    <row r="342" spans="1:47">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row>
    <row r="343" spans="1:47">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row>
    <row r="344" spans="1:47">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row>
    <row r="345" spans="1:47">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row>
    <row r="346" spans="1:47">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row>
    <row r="347" spans="1:47">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row>
    <row r="348" spans="1:47">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row>
    <row r="349" spans="1:47">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row>
    <row r="350" spans="1:47">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row>
    <row r="351" spans="1:47">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row>
    <row r="352" spans="1:47">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row>
    <row r="353" spans="1:47">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row>
    <row r="354" spans="1:47">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row>
    <row r="355" spans="1:47">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row>
    <row r="356" spans="1:47">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row>
    <row r="357" spans="1:47">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row>
    <row r="358" spans="1:47">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row>
    <row r="359" spans="1:47">
      <c r="A359" s="15"/>
      <c r="B359" s="15"/>
      <c r="C359" s="15"/>
      <c r="D359" s="15"/>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row>
  </sheetData>
  <mergeCells count="83">
    <mergeCell ref="A7:A13"/>
    <mergeCell ref="B7:B13"/>
    <mergeCell ref="C7:C13"/>
    <mergeCell ref="D7:D13"/>
    <mergeCell ref="E7:E13"/>
    <mergeCell ref="A1:AU1"/>
    <mergeCell ref="A3:AU3"/>
    <mergeCell ref="A4:AU4"/>
    <mergeCell ref="A5:AU5"/>
    <mergeCell ref="A6:AU6"/>
    <mergeCell ref="F7:F13"/>
    <mergeCell ref="G7:G13"/>
    <mergeCell ref="H7:M7"/>
    <mergeCell ref="N7:S7"/>
    <mergeCell ref="T7:X8"/>
    <mergeCell ref="J9:M9"/>
    <mergeCell ref="O9:O13"/>
    <mergeCell ref="P9:S9"/>
    <mergeCell ref="T9:T13"/>
    <mergeCell ref="AD7:AH8"/>
    <mergeCell ref="AI7:AM8"/>
    <mergeCell ref="AN7:AT8"/>
    <mergeCell ref="AU7:AU13"/>
    <mergeCell ref="H8:H13"/>
    <mergeCell ref="I8:M8"/>
    <mergeCell ref="N8:N13"/>
    <mergeCell ref="O8:S8"/>
    <mergeCell ref="I9:I13"/>
    <mergeCell ref="Y7:AC8"/>
    <mergeCell ref="AI9:AI13"/>
    <mergeCell ref="X10:X13"/>
    <mergeCell ref="Z10:AB10"/>
    <mergeCell ref="AC10:AC13"/>
    <mergeCell ref="AE10:AG10"/>
    <mergeCell ref="U9:X9"/>
    <mergeCell ref="Z9:AC9"/>
    <mergeCell ref="AD9:AD13"/>
    <mergeCell ref="AE9:AH9"/>
    <mergeCell ref="J10:K11"/>
    <mergeCell ref="L10:M11"/>
    <mergeCell ref="P10:Q11"/>
    <mergeCell ref="R10:S11"/>
    <mergeCell ref="U10:W10"/>
    <mergeCell ref="L12:L13"/>
    <mergeCell ref="M12:M13"/>
    <mergeCell ref="P12:P13"/>
    <mergeCell ref="Q12:Q13"/>
    <mergeCell ref="U11:U13"/>
    <mergeCell ref="V11:W11"/>
    <mergeCell ref="Z11:Z13"/>
    <mergeCell ref="AA11:AB11"/>
    <mergeCell ref="AO10:AS10"/>
    <mergeCell ref="AO11:AO13"/>
    <mergeCell ref="AP11:AS11"/>
    <mergeCell ref="AP12:AQ12"/>
    <mergeCell ref="AJ9:AM9"/>
    <mergeCell ref="AN9:AN13"/>
    <mergeCell ref="AO9:AT9"/>
    <mergeCell ref="AT10:AT13"/>
    <mergeCell ref="AM10:AM13"/>
    <mergeCell ref="AR12:AS12"/>
    <mergeCell ref="AE11:AE13"/>
    <mergeCell ref="AF11:AG11"/>
    <mergeCell ref="AJ11:AJ13"/>
    <mergeCell ref="AK11:AL11"/>
    <mergeCell ref="AH10:AH13"/>
    <mergeCell ref="AJ10:AL10"/>
    <mergeCell ref="B69:AU69"/>
    <mergeCell ref="B70:AU70"/>
    <mergeCell ref="B71:AU71"/>
    <mergeCell ref="AF12:AF13"/>
    <mergeCell ref="AG12:AG13"/>
    <mergeCell ref="AK12:AK13"/>
    <mergeCell ref="AL12:AL13"/>
    <mergeCell ref="R12:R13"/>
    <mergeCell ref="S12:S13"/>
    <mergeCell ref="V12:V13"/>
    <mergeCell ref="W12:W13"/>
    <mergeCell ref="AA12:AA13"/>
    <mergeCell ref="AB12:AB13"/>
    <mergeCell ref="J12:J13"/>
    <mergeCell ref="K12:K13"/>
    <mergeCell ref="Y9:Y13"/>
  </mergeCells>
  <pageMargins left="0.25" right="0.25" top="0.5" bottom="0.5" header="0" footer="0"/>
  <pageSetup paperSize="9" scale="31" fitToHeight="0" orientation="landscape" r:id="rId1"/>
  <headerFooter differentFirst="1" alignWithMargins="0">
    <oddFooter>&amp;R&amp;14&amp;P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358"/>
  <sheetViews>
    <sheetView topLeftCell="A16" zoomScale="55" zoomScaleNormal="55" workbookViewId="0">
      <selection activeCell="M19" sqref="M19"/>
    </sheetView>
  </sheetViews>
  <sheetFormatPr defaultRowHeight="18.75"/>
  <cols>
    <col min="1" max="1" width="5.140625" style="47" customWidth="1"/>
    <col min="2" max="2" width="24" style="48" customWidth="1"/>
    <col min="3" max="3" width="7.7109375" style="49" customWidth="1"/>
    <col min="4" max="4" width="9" style="49" customWidth="1"/>
    <col min="5" max="7" width="9.140625" style="49" customWidth="1"/>
    <col min="8" max="8" width="10.140625" style="49" customWidth="1"/>
    <col min="9" max="9" width="10.7109375" style="50" customWidth="1"/>
    <col min="10" max="10" width="10" style="50" customWidth="1"/>
    <col min="11" max="11" width="9.42578125" style="50" customWidth="1"/>
    <col min="12" max="13" width="10.7109375" style="50" customWidth="1"/>
    <col min="14" max="14" width="9.28515625" style="50" customWidth="1"/>
    <col min="15" max="19" width="10.7109375" style="50" customWidth="1"/>
    <col min="20" max="20" width="10.42578125" style="50" customWidth="1"/>
    <col min="21" max="23" width="8.85546875" style="50" customWidth="1"/>
    <col min="24" max="25" width="10.140625" style="50" customWidth="1"/>
    <col min="26" max="28" width="9.5703125" style="50" customWidth="1"/>
    <col min="29" max="29" width="10.140625" style="50" customWidth="1"/>
    <col min="30" max="34" width="10.140625" style="50" hidden="1" customWidth="1"/>
    <col min="35" max="35" width="10.140625" style="50" customWidth="1"/>
    <col min="36" max="38" width="9.5703125" style="50" customWidth="1"/>
    <col min="39" max="39" width="10.140625" style="50" customWidth="1"/>
    <col min="40" max="40" width="10.42578125" style="50" hidden="1" customWidth="1"/>
    <col min="41" max="43" width="8.85546875" style="50" hidden="1" customWidth="1"/>
    <col min="44" max="45" width="10.140625" style="50" hidden="1" customWidth="1"/>
    <col min="46" max="47" width="9.85546875" style="50" hidden="1" customWidth="1"/>
    <col min="48" max="48" width="12.5703125" style="50" hidden="1" customWidth="1"/>
    <col min="49" max="49" width="9.85546875" style="50" hidden="1" customWidth="1"/>
    <col min="50" max="50" width="12.5703125" style="50" hidden="1" customWidth="1"/>
    <col min="51" max="51" width="10.140625" style="50" hidden="1" customWidth="1"/>
    <col min="52" max="52" width="10.140625" style="50" customWidth="1"/>
    <col min="53" max="54" width="9.85546875" style="50" customWidth="1"/>
    <col min="55" max="55" width="12.5703125" style="50" customWidth="1"/>
    <col min="56" max="56" width="9.85546875" style="50" customWidth="1"/>
    <col min="57" max="57" width="12.5703125" style="50" customWidth="1"/>
    <col min="58" max="58" width="10.140625" style="50" customWidth="1"/>
    <col min="59" max="59" width="9.42578125" style="50" customWidth="1"/>
    <col min="60" max="16384" width="9.140625" style="15"/>
  </cols>
  <sheetData>
    <row r="1" spans="1:59" s="14" customFormat="1" ht="34.5" customHeight="1">
      <c r="A1" s="792" t="s">
        <v>153</v>
      </c>
      <c r="B1" s="792"/>
      <c r="C1" s="792"/>
      <c r="D1" s="792"/>
      <c r="E1" s="792"/>
      <c r="F1" s="792"/>
      <c r="G1" s="792"/>
      <c r="H1" s="792"/>
      <c r="I1" s="792"/>
      <c r="J1" s="792"/>
      <c r="K1" s="792"/>
      <c r="L1" s="792"/>
      <c r="M1" s="792"/>
      <c r="N1" s="792"/>
      <c r="O1" s="792"/>
      <c r="P1" s="792"/>
      <c r="Q1" s="792"/>
      <c r="R1" s="792"/>
      <c r="S1" s="792"/>
      <c r="T1" s="792"/>
      <c r="U1" s="792"/>
      <c r="V1" s="792"/>
      <c r="W1" s="792"/>
      <c r="X1" s="792"/>
      <c r="Y1" s="792"/>
      <c r="Z1" s="792"/>
      <c r="AA1" s="792"/>
      <c r="AB1" s="792"/>
      <c r="AC1" s="792"/>
      <c r="AD1" s="792"/>
      <c r="AE1" s="792"/>
      <c r="AF1" s="792"/>
      <c r="AG1" s="792"/>
      <c r="AH1" s="792"/>
      <c r="AI1" s="792"/>
      <c r="AJ1" s="792"/>
      <c r="AK1" s="792"/>
      <c r="AL1" s="792"/>
      <c r="AM1" s="792"/>
      <c r="AN1" s="792"/>
      <c r="AO1" s="792"/>
      <c r="AP1" s="792"/>
      <c r="AQ1" s="792"/>
      <c r="AR1" s="792"/>
      <c r="AS1" s="792"/>
      <c r="AT1" s="792"/>
      <c r="AU1" s="792"/>
      <c r="AV1" s="792"/>
      <c r="AW1" s="792"/>
      <c r="AX1" s="792"/>
      <c r="AY1" s="792"/>
      <c r="AZ1" s="792"/>
      <c r="BA1" s="792"/>
      <c r="BB1" s="792"/>
      <c r="BC1" s="792"/>
      <c r="BD1" s="792"/>
      <c r="BE1" s="792"/>
      <c r="BF1" s="792"/>
      <c r="BG1" s="792"/>
    </row>
    <row r="2" spans="1:59" s="14" customFormat="1" ht="34.5" customHeight="1">
      <c r="A2" s="793" t="s">
        <v>161</v>
      </c>
      <c r="B2" s="793"/>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c r="AT2" s="793"/>
      <c r="AU2" s="793"/>
      <c r="AV2" s="793"/>
      <c r="AW2" s="793"/>
      <c r="AX2" s="793"/>
      <c r="AY2" s="793"/>
      <c r="AZ2" s="793"/>
      <c r="BA2" s="793"/>
      <c r="BB2" s="793"/>
      <c r="BC2" s="793"/>
      <c r="BD2" s="793"/>
      <c r="BE2" s="793"/>
      <c r="BF2" s="793"/>
      <c r="BG2" s="793"/>
    </row>
    <row r="3" spans="1:59" ht="33.75" customHeight="1">
      <c r="A3" s="816" t="s">
        <v>58</v>
      </c>
      <c r="B3" s="816"/>
      <c r="C3" s="816"/>
      <c r="D3" s="816"/>
      <c r="E3" s="816"/>
      <c r="F3" s="816"/>
      <c r="G3" s="816"/>
      <c r="H3" s="816"/>
      <c r="I3" s="816"/>
      <c r="J3" s="816"/>
      <c r="K3" s="816"/>
      <c r="L3" s="816"/>
      <c r="M3" s="816"/>
      <c r="N3" s="816"/>
      <c r="O3" s="816"/>
      <c r="P3" s="816"/>
      <c r="Q3" s="816"/>
      <c r="R3" s="816"/>
      <c r="S3" s="816"/>
      <c r="T3" s="816"/>
      <c r="U3" s="816"/>
      <c r="V3" s="816"/>
      <c r="W3" s="816"/>
      <c r="X3" s="816"/>
      <c r="Y3" s="816"/>
      <c r="Z3" s="816"/>
      <c r="AA3" s="816"/>
      <c r="AB3" s="816"/>
      <c r="AC3" s="816"/>
      <c r="AD3" s="816"/>
      <c r="AE3" s="816"/>
      <c r="AF3" s="816"/>
      <c r="AG3" s="816"/>
      <c r="AH3" s="816"/>
      <c r="AI3" s="816"/>
      <c r="AJ3" s="816"/>
      <c r="AK3" s="816"/>
      <c r="AL3" s="816"/>
      <c r="AM3" s="816"/>
      <c r="AN3" s="816"/>
      <c r="AO3" s="816"/>
      <c r="AP3" s="816"/>
      <c r="AQ3" s="816"/>
      <c r="AR3" s="816"/>
      <c r="AS3" s="816"/>
      <c r="AT3" s="816"/>
      <c r="AU3" s="816"/>
      <c r="AV3" s="816"/>
      <c r="AW3" s="816"/>
      <c r="AX3" s="816"/>
      <c r="AY3" s="816"/>
      <c r="AZ3" s="816"/>
      <c r="BA3" s="816"/>
      <c r="BB3" s="816"/>
      <c r="BC3" s="816"/>
      <c r="BD3" s="816"/>
      <c r="BE3" s="816"/>
      <c r="BF3" s="816"/>
      <c r="BG3" s="816"/>
    </row>
    <row r="4" spans="1:59" ht="35.25" customHeight="1">
      <c r="A4" s="796" t="str">
        <f>'Biểu số 2 Vốn NSTW(ok)'!A4:AC4</f>
        <v>(Kèm theo Báo cáo số       /BC-UBND ngày        tháng 11 năm 2020 của UBND huyện Mường Tè)</v>
      </c>
      <c r="B4" s="796"/>
      <c r="C4" s="796"/>
      <c r="D4" s="796"/>
      <c r="E4" s="796"/>
      <c r="F4" s="796"/>
      <c r="G4" s="796"/>
      <c r="H4" s="796"/>
      <c r="I4" s="796"/>
      <c r="J4" s="796"/>
      <c r="K4" s="796"/>
      <c r="L4" s="796"/>
      <c r="M4" s="796"/>
      <c r="N4" s="796"/>
      <c r="O4" s="796"/>
      <c r="P4" s="796"/>
      <c r="Q4" s="796"/>
      <c r="R4" s="796"/>
      <c r="S4" s="796"/>
      <c r="T4" s="79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c r="AT4" s="796"/>
      <c r="AU4" s="796"/>
      <c r="AV4" s="796"/>
      <c r="AW4" s="796"/>
      <c r="AX4" s="796"/>
      <c r="AY4" s="796"/>
      <c r="AZ4" s="796"/>
      <c r="BA4" s="796"/>
      <c r="BB4" s="796"/>
      <c r="BC4" s="796"/>
      <c r="BD4" s="796"/>
      <c r="BE4" s="796"/>
      <c r="BF4" s="796"/>
      <c r="BG4" s="796"/>
    </row>
    <row r="5" spans="1:59" s="16" customFormat="1" ht="35.25" customHeight="1">
      <c r="A5" s="781" t="s">
        <v>23</v>
      </c>
      <c r="B5" s="781"/>
      <c r="C5" s="781"/>
      <c r="D5" s="781"/>
      <c r="E5" s="781"/>
      <c r="F5" s="781"/>
      <c r="G5" s="781"/>
      <c r="H5" s="781"/>
      <c r="I5" s="781"/>
      <c r="J5" s="781"/>
      <c r="K5" s="781"/>
      <c r="L5" s="781"/>
      <c r="M5" s="781"/>
      <c r="N5" s="781"/>
      <c r="O5" s="781"/>
      <c r="P5" s="781"/>
      <c r="Q5" s="781"/>
      <c r="R5" s="781"/>
      <c r="S5" s="781"/>
      <c r="T5" s="781"/>
      <c r="U5" s="781"/>
      <c r="V5" s="781"/>
      <c r="W5" s="781"/>
      <c r="X5" s="781"/>
      <c r="Y5" s="781"/>
      <c r="Z5" s="781"/>
      <c r="AA5" s="781"/>
      <c r="AB5" s="781"/>
      <c r="AC5" s="781"/>
      <c r="AD5" s="781"/>
      <c r="AE5" s="781"/>
      <c r="AF5" s="781"/>
      <c r="AG5" s="781"/>
      <c r="AH5" s="781"/>
      <c r="AI5" s="781"/>
      <c r="AJ5" s="781"/>
      <c r="AK5" s="781"/>
      <c r="AL5" s="781"/>
      <c r="AM5" s="781"/>
      <c r="AN5" s="781"/>
      <c r="AO5" s="781"/>
      <c r="AP5" s="781"/>
      <c r="AQ5" s="781"/>
      <c r="AR5" s="781"/>
      <c r="AS5" s="781"/>
      <c r="AT5" s="781"/>
      <c r="AU5" s="781"/>
      <c r="AV5" s="781"/>
      <c r="AW5" s="781"/>
      <c r="AX5" s="781"/>
      <c r="AY5" s="781"/>
      <c r="AZ5" s="781"/>
      <c r="BA5" s="781"/>
      <c r="BB5" s="781"/>
      <c r="BC5" s="781"/>
      <c r="BD5" s="781"/>
      <c r="BE5" s="781"/>
      <c r="BF5" s="781"/>
      <c r="BG5" s="781"/>
    </row>
    <row r="6" spans="1:59" s="17" customFormat="1" ht="48.75" customHeight="1">
      <c r="A6" s="812" t="s">
        <v>0</v>
      </c>
      <c r="B6" s="812" t="s">
        <v>1</v>
      </c>
      <c r="C6" s="812" t="s">
        <v>2</v>
      </c>
      <c r="D6" s="812" t="s">
        <v>3</v>
      </c>
      <c r="E6" s="812" t="s">
        <v>6</v>
      </c>
      <c r="F6" s="812" t="s">
        <v>59</v>
      </c>
      <c r="G6" s="812" t="s">
        <v>60</v>
      </c>
      <c r="H6" s="784" t="s">
        <v>61</v>
      </c>
      <c r="I6" s="785"/>
      <c r="J6" s="785"/>
      <c r="K6" s="785"/>
      <c r="L6" s="785"/>
      <c r="M6" s="786"/>
      <c r="N6" s="784" t="s">
        <v>62</v>
      </c>
      <c r="O6" s="785"/>
      <c r="P6" s="785"/>
      <c r="Q6" s="785"/>
      <c r="R6" s="785"/>
      <c r="S6" s="786"/>
      <c r="T6" s="802" t="s">
        <v>63</v>
      </c>
      <c r="U6" s="817"/>
      <c r="V6" s="817"/>
      <c r="W6" s="817"/>
      <c r="X6" s="817"/>
      <c r="Y6" s="802" t="s">
        <v>43</v>
      </c>
      <c r="Z6" s="817"/>
      <c r="AA6" s="817"/>
      <c r="AB6" s="817"/>
      <c r="AC6" s="817"/>
      <c r="AD6" s="806" t="s">
        <v>64</v>
      </c>
      <c r="AE6" s="810"/>
      <c r="AF6" s="810"/>
      <c r="AG6" s="810"/>
      <c r="AH6" s="807"/>
      <c r="AI6" s="806" t="s">
        <v>65</v>
      </c>
      <c r="AJ6" s="810"/>
      <c r="AK6" s="810"/>
      <c r="AL6" s="810"/>
      <c r="AM6" s="807"/>
      <c r="AN6" s="802" t="s">
        <v>66</v>
      </c>
      <c r="AO6" s="817"/>
      <c r="AP6" s="817"/>
      <c r="AQ6" s="817"/>
      <c r="AR6" s="817"/>
      <c r="AS6" s="806" t="s">
        <v>67</v>
      </c>
      <c r="AT6" s="810"/>
      <c r="AU6" s="810"/>
      <c r="AV6" s="810"/>
      <c r="AW6" s="810"/>
      <c r="AX6" s="810"/>
      <c r="AY6" s="807"/>
      <c r="AZ6" s="806" t="s">
        <v>68</v>
      </c>
      <c r="BA6" s="810"/>
      <c r="BB6" s="810"/>
      <c r="BC6" s="810"/>
      <c r="BD6" s="810"/>
      <c r="BE6" s="810"/>
      <c r="BF6" s="807"/>
      <c r="BG6" s="812" t="s">
        <v>5</v>
      </c>
    </row>
    <row r="7" spans="1:59" s="17" customFormat="1" ht="29.25" customHeight="1">
      <c r="A7" s="813"/>
      <c r="B7" s="813"/>
      <c r="C7" s="813"/>
      <c r="D7" s="813"/>
      <c r="E7" s="813"/>
      <c r="F7" s="813"/>
      <c r="G7" s="813"/>
      <c r="H7" s="778" t="s">
        <v>44</v>
      </c>
      <c r="I7" s="778" t="s">
        <v>45</v>
      </c>
      <c r="J7" s="778"/>
      <c r="K7" s="778"/>
      <c r="L7" s="778"/>
      <c r="M7" s="778"/>
      <c r="N7" s="778" t="s">
        <v>44</v>
      </c>
      <c r="O7" s="778" t="s">
        <v>45</v>
      </c>
      <c r="P7" s="778"/>
      <c r="Q7" s="778"/>
      <c r="R7" s="778"/>
      <c r="S7" s="778"/>
      <c r="T7" s="817"/>
      <c r="U7" s="817"/>
      <c r="V7" s="817"/>
      <c r="W7" s="817"/>
      <c r="X7" s="817"/>
      <c r="Y7" s="817"/>
      <c r="Z7" s="817"/>
      <c r="AA7" s="817"/>
      <c r="AB7" s="817"/>
      <c r="AC7" s="817"/>
      <c r="AD7" s="808"/>
      <c r="AE7" s="811"/>
      <c r="AF7" s="811"/>
      <c r="AG7" s="811"/>
      <c r="AH7" s="809"/>
      <c r="AI7" s="808"/>
      <c r="AJ7" s="811"/>
      <c r="AK7" s="811"/>
      <c r="AL7" s="811"/>
      <c r="AM7" s="809"/>
      <c r="AN7" s="817"/>
      <c r="AO7" s="817"/>
      <c r="AP7" s="817"/>
      <c r="AQ7" s="817"/>
      <c r="AR7" s="817"/>
      <c r="AS7" s="808"/>
      <c r="AT7" s="811"/>
      <c r="AU7" s="811"/>
      <c r="AV7" s="811"/>
      <c r="AW7" s="811"/>
      <c r="AX7" s="811"/>
      <c r="AY7" s="809"/>
      <c r="AZ7" s="808"/>
      <c r="BA7" s="811"/>
      <c r="BB7" s="811"/>
      <c r="BC7" s="811"/>
      <c r="BD7" s="811"/>
      <c r="BE7" s="811"/>
      <c r="BF7" s="809"/>
      <c r="BG7" s="813"/>
    </row>
    <row r="8" spans="1:59" s="17" customFormat="1" ht="30.75" customHeight="1">
      <c r="A8" s="813"/>
      <c r="B8" s="813"/>
      <c r="C8" s="813"/>
      <c r="D8" s="813"/>
      <c r="E8" s="813"/>
      <c r="F8" s="813"/>
      <c r="G8" s="813"/>
      <c r="H8" s="778"/>
      <c r="I8" s="778" t="s">
        <v>46</v>
      </c>
      <c r="J8" s="799" t="s">
        <v>47</v>
      </c>
      <c r="K8" s="799"/>
      <c r="L8" s="799"/>
      <c r="M8" s="799"/>
      <c r="N8" s="778"/>
      <c r="O8" s="778" t="s">
        <v>46</v>
      </c>
      <c r="P8" s="799" t="s">
        <v>47</v>
      </c>
      <c r="Q8" s="799"/>
      <c r="R8" s="799"/>
      <c r="S8" s="799"/>
      <c r="T8" s="778" t="s">
        <v>46</v>
      </c>
      <c r="U8" s="799" t="s">
        <v>47</v>
      </c>
      <c r="V8" s="799"/>
      <c r="W8" s="799"/>
      <c r="X8" s="799"/>
      <c r="Y8" s="778" t="s">
        <v>46</v>
      </c>
      <c r="Z8" s="799" t="s">
        <v>47</v>
      </c>
      <c r="AA8" s="799"/>
      <c r="AB8" s="799"/>
      <c r="AC8" s="799"/>
      <c r="AD8" s="778" t="s">
        <v>46</v>
      </c>
      <c r="AE8" s="799" t="s">
        <v>47</v>
      </c>
      <c r="AF8" s="799"/>
      <c r="AG8" s="799"/>
      <c r="AH8" s="799"/>
      <c r="AI8" s="778" t="s">
        <v>46</v>
      </c>
      <c r="AJ8" s="799" t="s">
        <v>47</v>
      </c>
      <c r="AK8" s="799"/>
      <c r="AL8" s="799"/>
      <c r="AM8" s="799"/>
      <c r="AN8" s="778" t="s">
        <v>46</v>
      </c>
      <c r="AO8" s="799" t="s">
        <v>47</v>
      </c>
      <c r="AP8" s="799"/>
      <c r="AQ8" s="799"/>
      <c r="AR8" s="799"/>
      <c r="AS8" s="778" t="s">
        <v>46</v>
      </c>
      <c r="AT8" s="799" t="s">
        <v>47</v>
      </c>
      <c r="AU8" s="799"/>
      <c r="AV8" s="799"/>
      <c r="AW8" s="799"/>
      <c r="AX8" s="799"/>
      <c r="AY8" s="799"/>
      <c r="AZ8" s="778" t="s">
        <v>46</v>
      </c>
      <c r="BA8" s="799" t="s">
        <v>47</v>
      </c>
      <c r="BB8" s="799"/>
      <c r="BC8" s="799"/>
      <c r="BD8" s="799"/>
      <c r="BE8" s="799"/>
      <c r="BF8" s="799"/>
      <c r="BG8" s="813"/>
    </row>
    <row r="9" spans="1:59" s="17" customFormat="1" ht="30.75" customHeight="1">
      <c r="A9" s="813"/>
      <c r="B9" s="813"/>
      <c r="C9" s="813"/>
      <c r="D9" s="813"/>
      <c r="E9" s="813"/>
      <c r="F9" s="813"/>
      <c r="G9" s="813"/>
      <c r="H9" s="778"/>
      <c r="I9" s="778"/>
      <c r="J9" s="802" t="s">
        <v>69</v>
      </c>
      <c r="K9" s="802"/>
      <c r="L9" s="778" t="s">
        <v>70</v>
      </c>
      <c r="M9" s="778"/>
      <c r="N9" s="778"/>
      <c r="O9" s="778"/>
      <c r="P9" s="806" t="s">
        <v>69</v>
      </c>
      <c r="Q9" s="807"/>
      <c r="R9" s="778" t="s">
        <v>70</v>
      </c>
      <c r="S9" s="778"/>
      <c r="T9" s="778"/>
      <c r="U9" s="802" t="s">
        <v>48</v>
      </c>
      <c r="V9" s="802"/>
      <c r="W9" s="802"/>
      <c r="X9" s="778" t="s">
        <v>49</v>
      </c>
      <c r="Y9" s="778"/>
      <c r="Z9" s="802" t="s">
        <v>48</v>
      </c>
      <c r="AA9" s="802"/>
      <c r="AB9" s="802"/>
      <c r="AC9" s="778" t="s">
        <v>49</v>
      </c>
      <c r="AD9" s="778"/>
      <c r="AE9" s="802" t="s">
        <v>48</v>
      </c>
      <c r="AF9" s="802"/>
      <c r="AG9" s="802"/>
      <c r="AH9" s="778" t="s">
        <v>49</v>
      </c>
      <c r="AI9" s="778"/>
      <c r="AJ9" s="802" t="s">
        <v>48</v>
      </c>
      <c r="AK9" s="802"/>
      <c r="AL9" s="802"/>
      <c r="AM9" s="778" t="s">
        <v>49</v>
      </c>
      <c r="AN9" s="778"/>
      <c r="AO9" s="802" t="s">
        <v>48</v>
      </c>
      <c r="AP9" s="802"/>
      <c r="AQ9" s="802"/>
      <c r="AR9" s="778" t="s">
        <v>49</v>
      </c>
      <c r="AS9" s="778"/>
      <c r="AT9" s="803" t="s">
        <v>48</v>
      </c>
      <c r="AU9" s="804"/>
      <c r="AV9" s="804"/>
      <c r="AW9" s="804"/>
      <c r="AX9" s="805"/>
      <c r="AY9" s="778" t="s">
        <v>49</v>
      </c>
      <c r="AZ9" s="778"/>
      <c r="BA9" s="803" t="s">
        <v>48</v>
      </c>
      <c r="BB9" s="804"/>
      <c r="BC9" s="804"/>
      <c r="BD9" s="804"/>
      <c r="BE9" s="805"/>
      <c r="BF9" s="778" t="s">
        <v>49</v>
      </c>
      <c r="BG9" s="813"/>
    </row>
    <row r="10" spans="1:59" s="17" customFormat="1" ht="32.25" customHeight="1">
      <c r="A10" s="813"/>
      <c r="B10" s="813"/>
      <c r="C10" s="813"/>
      <c r="D10" s="813"/>
      <c r="E10" s="813"/>
      <c r="F10" s="813"/>
      <c r="G10" s="813"/>
      <c r="H10" s="778"/>
      <c r="I10" s="778"/>
      <c r="J10" s="802"/>
      <c r="K10" s="802"/>
      <c r="L10" s="778"/>
      <c r="M10" s="778"/>
      <c r="N10" s="778"/>
      <c r="O10" s="778"/>
      <c r="P10" s="808"/>
      <c r="Q10" s="809"/>
      <c r="R10" s="778"/>
      <c r="S10" s="778"/>
      <c r="T10" s="778"/>
      <c r="U10" s="778" t="s">
        <v>4</v>
      </c>
      <c r="V10" s="778" t="s">
        <v>50</v>
      </c>
      <c r="W10" s="778"/>
      <c r="X10" s="778"/>
      <c r="Y10" s="778"/>
      <c r="Z10" s="778" t="s">
        <v>4</v>
      </c>
      <c r="AA10" s="778" t="s">
        <v>50</v>
      </c>
      <c r="AB10" s="778"/>
      <c r="AC10" s="778"/>
      <c r="AD10" s="778"/>
      <c r="AE10" s="778" t="s">
        <v>4</v>
      </c>
      <c r="AF10" s="778" t="s">
        <v>50</v>
      </c>
      <c r="AG10" s="778"/>
      <c r="AH10" s="778"/>
      <c r="AI10" s="778"/>
      <c r="AJ10" s="778" t="s">
        <v>4</v>
      </c>
      <c r="AK10" s="778" t="s">
        <v>50</v>
      </c>
      <c r="AL10" s="778"/>
      <c r="AM10" s="778"/>
      <c r="AN10" s="778"/>
      <c r="AO10" s="778" t="s">
        <v>4</v>
      </c>
      <c r="AP10" s="778" t="s">
        <v>50</v>
      </c>
      <c r="AQ10" s="778"/>
      <c r="AR10" s="778"/>
      <c r="AS10" s="778"/>
      <c r="AT10" s="778" t="s">
        <v>4</v>
      </c>
      <c r="AU10" s="778" t="s">
        <v>50</v>
      </c>
      <c r="AV10" s="778"/>
      <c r="AW10" s="778"/>
      <c r="AX10" s="778"/>
      <c r="AY10" s="778"/>
      <c r="AZ10" s="778"/>
      <c r="BA10" s="778" t="s">
        <v>4</v>
      </c>
      <c r="BB10" s="778" t="s">
        <v>50</v>
      </c>
      <c r="BC10" s="778"/>
      <c r="BD10" s="778"/>
      <c r="BE10" s="778"/>
      <c r="BF10" s="778"/>
      <c r="BG10" s="813"/>
    </row>
    <row r="11" spans="1:59" s="17" customFormat="1" ht="30" customHeight="1">
      <c r="A11" s="813"/>
      <c r="B11" s="813"/>
      <c r="C11" s="813"/>
      <c r="D11" s="813"/>
      <c r="E11" s="813"/>
      <c r="F11" s="813"/>
      <c r="G11" s="813"/>
      <c r="H11" s="778"/>
      <c r="I11" s="778"/>
      <c r="J11" s="778" t="s">
        <v>4</v>
      </c>
      <c r="K11" s="778" t="s">
        <v>51</v>
      </c>
      <c r="L11" s="778" t="s">
        <v>52</v>
      </c>
      <c r="M11" s="778" t="s">
        <v>53</v>
      </c>
      <c r="N11" s="778"/>
      <c r="O11" s="778"/>
      <c r="P11" s="778" t="s">
        <v>4</v>
      </c>
      <c r="Q11" s="778" t="s">
        <v>51</v>
      </c>
      <c r="R11" s="778" t="s">
        <v>52</v>
      </c>
      <c r="S11" s="778" t="s">
        <v>53</v>
      </c>
      <c r="T11" s="778"/>
      <c r="U11" s="778"/>
      <c r="V11" s="778" t="s">
        <v>31</v>
      </c>
      <c r="W11" s="778" t="s">
        <v>54</v>
      </c>
      <c r="X11" s="778"/>
      <c r="Y11" s="778"/>
      <c r="Z11" s="778"/>
      <c r="AA11" s="778" t="s">
        <v>31</v>
      </c>
      <c r="AB11" s="778" t="s">
        <v>54</v>
      </c>
      <c r="AC11" s="778"/>
      <c r="AD11" s="778"/>
      <c r="AE11" s="778"/>
      <c r="AF11" s="778" t="s">
        <v>31</v>
      </c>
      <c r="AG11" s="778" t="s">
        <v>54</v>
      </c>
      <c r="AH11" s="778"/>
      <c r="AI11" s="778"/>
      <c r="AJ11" s="778"/>
      <c r="AK11" s="778" t="s">
        <v>31</v>
      </c>
      <c r="AL11" s="778" t="s">
        <v>54</v>
      </c>
      <c r="AM11" s="778"/>
      <c r="AN11" s="778"/>
      <c r="AO11" s="778"/>
      <c r="AP11" s="778" t="s">
        <v>31</v>
      </c>
      <c r="AQ11" s="778" t="s">
        <v>54</v>
      </c>
      <c r="AR11" s="778"/>
      <c r="AS11" s="778"/>
      <c r="AT11" s="778"/>
      <c r="AU11" s="778" t="s">
        <v>31</v>
      </c>
      <c r="AV11" s="778"/>
      <c r="AW11" s="778" t="s">
        <v>54</v>
      </c>
      <c r="AX11" s="778"/>
      <c r="AY11" s="778"/>
      <c r="AZ11" s="778"/>
      <c r="BA11" s="778"/>
      <c r="BB11" s="778" t="s">
        <v>31</v>
      </c>
      <c r="BC11" s="778"/>
      <c r="BD11" s="778" t="s">
        <v>54</v>
      </c>
      <c r="BE11" s="778"/>
      <c r="BF11" s="778"/>
      <c r="BG11" s="813"/>
    </row>
    <row r="12" spans="1:59" s="17" customFormat="1" ht="111.75" customHeight="1">
      <c r="A12" s="814"/>
      <c r="B12" s="814"/>
      <c r="C12" s="814"/>
      <c r="D12" s="814"/>
      <c r="E12" s="814"/>
      <c r="F12" s="814"/>
      <c r="G12" s="814"/>
      <c r="H12" s="778"/>
      <c r="I12" s="778"/>
      <c r="J12" s="778"/>
      <c r="K12" s="778"/>
      <c r="L12" s="778"/>
      <c r="M12" s="778"/>
      <c r="N12" s="778"/>
      <c r="O12" s="778"/>
      <c r="P12" s="778"/>
      <c r="Q12" s="778"/>
      <c r="R12" s="778"/>
      <c r="S12" s="778"/>
      <c r="T12" s="778"/>
      <c r="U12" s="778"/>
      <c r="V12" s="778"/>
      <c r="W12" s="778"/>
      <c r="X12" s="778"/>
      <c r="Y12" s="778"/>
      <c r="Z12" s="778"/>
      <c r="AA12" s="778"/>
      <c r="AB12" s="778"/>
      <c r="AC12" s="778"/>
      <c r="AD12" s="778"/>
      <c r="AE12" s="778"/>
      <c r="AF12" s="778"/>
      <c r="AG12" s="778"/>
      <c r="AH12" s="778"/>
      <c r="AI12" s="778"/>
      <c r="AJ12" s="778"/>
      <c r="AK12" s="778"/>
      <c r="AL12" s="778"/>
      <c r="AM12" s="778"/>
      <c r="AN12" s="778"/>
      <c r="AO12" s="778"/>
      <c r="AP12" s="778"/>
      <c r="AQ12" s="778"/>
      <c r="AR12" s="778"/>
      <c r="AS12" s="778"/>
      <c r="AT12" s="778"/>
      <c r="AU12" s="18" t="s">
        <v>4</v>
      </c>
      <c r="AV12" s="19" t="s">
        <v>71</v>
      </c>
      <c r="AW12" s="18" t="s">
        <v>4</v>
      </c>
      <c r="AX12" s="19" t="s">
        <v>71</v>
      </c>
      <c r="AY12" s="778"/>
      <c r="AZ12" s="778"/>
      <c r="BA12" s="778"/>
      <c r="BB12" s="18" t="s">
        <v>4</v>
      </c>
      <c r="BC12" s="19" t="s">
        <v>71</v>
      </c>
      <c r="BD12" s="18" t="s">
        <v>4</v>
      </c>
      <c r="BE12" s="19" t="s">
        <v>71</v>
      </c>
      <c r="BF12" s="778"/>
      <c r="BG12" s="814"/>
    </row>
    <row r="13" spans="1:59" s="21" customFormat="1" ht="30.75" customHeight="1">
      <c r="A13" s="20">
        <v>1</v>
      </c>
      <c r="B13" s="20">
        <v>2</v>
      </c>
      <c r="C13" s="20">
        <v>3</v>
      </c>
      <c r="D13" s="20">
        <v>4</v>
      </c>
      <c r="E13" s="20">
        <v>5</v>
      </c>
      <c r="F13" s="20">
        <v>6</v>
      </c>
      <c r="G13" s="20">
        <v>7</v>
      </c>
      <c r="H13" s="20">
        <v>8</v>
      </c>
      <c r="I13" s="20">
        <v>9</v>
      </c>
      <c r="J13" s="20">
        <v>10</v>
      </c>
      <c r="K13" s="20">
        <v>11</v>
      </c>
      <c r="L13" s="20">
        <v>12</v>
      </c>
      <c r="M13" s="20">
        <v>13</v>
      </c>
      <c r="N13" s="20">
        <v>14</v>
      </c>
      <c r="O13" s="20">
        <v>15</v>
      </c>
      <c r="P13" s="20">
        <v>16</v>
      </c>
      <c r="Q13" s="20">
        <v>17</v>
      </c>
      <c r="R13" s="20">
        <v>18</v>
      </c>
      <c r="S13" s="20">
        <v>19</v>
      </c>
      <c r="T13" s="20">
        <v>20</v>
      </c>
      <c r="U13" s="20">
        <v>21</v>
      </c>
      <c r="V13" s="20">
        <v>22</v>
      </c>
      <c r="W13" s="20">
        <v>23</v>
      </c>
      <c r="X13" s="20">
        <v>24</v>
      </c>
      <c r="Y13" s="20">
        <v>25</v>
      </c>
      <c r="Z13" s="20">
        <v>26</v>
      </c>
      <c r="AA13" s="20">
        <v>27</v>
      </c>
      <c r="AB13" s="20">
        <v>28</v>
      </c>
      <c r="AC13" s="20">
        <v>29</v>
      </c>
      <c r="AD13" s="20">
        <v>25</v>
      </c>
      <c r="AE13" s="20">
        <v>26</v>
      </c>
      <c r="AF13" s="20">
        <v>27</v>
      </c>
      <c r="AG13" s="20">
        <v>28</v>
      </c>
      <c r="AH13" s="20">
        <v>29</v>
      </c>
      <c r="AI13" s="20">
        <v>30</v>
      </c>
      <c r="AJ13" s="20">
        <v>31</v>
      </c>
      <c r="AK13" s="20">
        <v>32</v>
      </c>
      <c r="AL13" s="20">
        <v>33</v>
      </c>
      <c r="AM13" s="20">
        <v>34</v>
      </c>
      <c r="AN13" s="20">
        <v>35</v>
      </c>
      <c r="AO13" s="20">
        <v>36</v>
      </c>
      <c r="AP13" s="20">
        <v>37</v>
      </c>
      <c r="AQ13" s="20">
        <v>38</v>
      </c>
      <c r="AR13" s="20">
        <v>39</v>
      </c>
      <c r="AS13" s="20">
        <v>40</v>
      </c>
      <c r="AT13" s="20">
        <v>41</v>
      </c>
      <c r="AU13" s="20">
        <v>42</v>
      </c>
      <c r="AV13" s="20">
        <v>43</v>
      </c>
      <c r="AW13" s="20">
        <v>44</v>
      </c>
      <c r="AX13" s="20">
        <v>45</v>
      </c>
      <c r="AY13" s="20">
        <v>46</v>
      </c>
      <c r="AZ13" s="20">
        <v>35</v>
      </c>
      <c r="BA13" s="20">
        <v>36</v>
      </c>
      <c r="BB13" s="20">
        <v>37</v>
      </c>
      <c r="BC13" s="20">
        <v>38</v>
      </c>
      <c r="BD13" s="20">
        <v>39</v>
      </c>
      <c r="BE13" s="20">
        <v>40</v>
      </c>
      <c r="BF13" s="20">
        <v>41</v>
      </c>
      <c r="BG13" s="20">
        <v>42</v>
      </c>
    </row>
    <row r="14" spans="1:59" s="21" customFormat="1" ht="36.75" customHeight="1">
      <c r="A14" s="20"/>
      <c r="B14" s="22" t="s">
        <v>9</v>
      </c>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row>
    <row r="15" spans="1:59" s="24" customFormat="1" ht="106.5" hidden="1" customHeight="1">
      <c r="A15" s="23" t="s">
        <v>72</v>
      </c>
      <c r="B15" s="22" t="s">
        <v>73</v>
      </c>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row>
    <row r="16" spans="1:59" ht="72.75" customHeight="1">
      <c r="A16" s="25" t="s">
        <v>7</v>
      </c>
      <c r="B16" s="26" t="s">
        <v>74</v>
      </c>
      <c r="C16" s="27"/>
      <c r="D16" s="27"/>
      <c r="E16" s="27"/>
      <c r="F16" s="27"/>
      <c r="G16" s="27"/>
      <c r="H16" s="27"/>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row>
    <row r="17" spans="1:59" s="32" customFormat="1" ht="8.25" hidden="1" customHeight="1">
      <c r="A17" s="25">
        <v>1</v>
      </c>
      <c r="B17" s="29" t="s">
        <v>75</v>
      </c>
      <c r="C17" s="30"/>
      <c r="D17" s="30"/>
      <c r="E17" s="30"/>
      <c r="F17" s="30"/>
      <c r="G17" s="30"/>
      <c r="H17" s="30"/>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row>
    <row r="18" spans="1:59" s="32" customFormat="1" ht="100.5" customHeight="1">
      <c r="A18" s="33" t="s">
        <v>76</v>
      </c>
      <c r="B18" s="34" t="s">
        <v>77</v>
      </c>
      <c r="C18" s="30"/>
      <c r="D18" s="30"/>
      <c r="E18" s="30"/>
      <c r="F18" s="30"/>
      <c r="G18" s="30"/>
      <c r="H18" s="30"/>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row>
    <row r="19" spans="1:59" s="37" customFormat="1" ht="31.5" customHeight="1">
      <c r="A19" s="33" t="s">
        <v>78</v>
      </c>
      <c r="B19" s="34" t="s">
        <v>79</v>
      </c>
      <c r="C19" s="35"/>
      <c r="D19" s="35"/>
      <c r="E19" s="35"/>
      <c r="F19" s="35"/>
      <c r="G19" s="35"/>
      <c r="H19" s="35"/>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row>
    <row r="20" spans="1:59" ht="34.15" customHeight="1">
      <c r="A20" s="38" t="s">
        <v>80</v>
      </c>
      <c r="B20" s="39" t="s">
        <v>81</v>
      </c>
      <c r="C20" s="27"/>
      <c r="D20" s="27"/>
      <c r="E20" s="27"/>
      <c r="F20" s="27"/>
      <c r="G20" s="27"/>
      <c r="H20" s="27"/>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row>
    <row r="21" spans="1:59" ht="36.75" customHeight="1">
      <c r="A21" s="38" t="s">
        <v>82</v>
      </c>
      <c r="B21" s="39" t="s">
        <v>81</v>
      </c>
      <c r="C21" s="27"/>
      <c r="D21" s="27"/>
      <c r="E21" s="27"/>
      <c r="F21" s="27"/>
      <c r="G21" s="27"/>
      <c r="H21" s="27"/>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row>
    <row r="22" spans="1:59" ht="30" customHeight="1">
      <c r="A22" s="38" t="s">
        <v>83</v>
      </c>
      <c r="B22" s="40" t="s">
        <v>21</v>
      </c>
      <c r="C22" s="27"/>
      <c r="D22" s="27"/>
      <c r="E22" s="27"/>
      <c r="F22" s="27"/>
      <c r="G22" s="27"/>
      <c r="H22" s="27"/>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row>
    <row r="23" spans="1:59" s="37" customFormat="1" ht="35.25" customHeight="1">
      <c r="A23" s="33" t="s">
        <v>84</v>
      </c>
      <c r="B23" s="34" t="s">
        <v>85</v>
      </c>
      <c r="C23" s="35"/>
      <c r="D23" s="35"/>
      <c r="E23" s="35"/>
      <c r="F23" s="35"/>
      <c r="G23" s="35"/>
      <c r="H23" s="35"/>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row>
    <row r="24" spans="1:59" ht="38.65" customHeight="1">
      <c r="A24" s="38" t="s">
        <v>80</v>
      </c>
      <c r="B24" s="39" t="s">
        <v>81</v>
      </c>
      <c r="C24" s="27"/>
      <c r="D24" s="27"/>
      <c r="E24" s="27"/>
      <c r="F24" s="27"/>
      <c r="G24" s="27"/>
      <c r="H24" s="27"/>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row>
    <row r="25" spans="1:59" ht="29.25" customHeight="1">
      <c r="A25" s="38" t="s">
        <v>83</v>
      </c>
      <c r="B25" s="40" t="s">
        <v>21</v>
      </c>
      <c r="C25" s="27"/>
      <c r="D25" s="27"/>
      <c r="E25" s="27"/>
      <c r="F25" s="27"/>
      <c r="G25" s="27"/>
      <c r="H25" s="27"/>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row>
    <row r="26" spans="1:59" s="37" customFormat="1" ht="39.75" customHeight="1">
      <c r="A26" s="33" t="s">
        <v>86</v>
      </c>
      <c r="B26" s="34" t="s">
        <v>87</v>
      </c>
      <c r="C26" s="35"/>
      <c r="D26" s="35"/>
      <c r="E26" s="35"/>
      <c r="F26" s="35"/>
      <c r="G26" s="35"/>
      <c r="H26" s="35"/>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row>
    <row r="27" spans="1:59" ht="36.75" customHeight="1">
      <c r="A27" s="38" t="s">
        <v>80</v>
      </c>
      <c r="B27" s="39" t="s">
        <v>81</v>
      </c>
      <c r="C27" s="27"/>
      <c r="D27" s="27"/>
      <c r="E27" s="27"/>
      <c r="F27" s="27"/>
      <c r="G27" s="27"/>
      <c r="H27" s="27"/>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row>
    <row r="28" spans="1:59" ht="31.5" customHeight="1">
      <c r="A28" s="38" t="s">
        <v>83</v>
      </c>
      <c r="B28" s="40" t="s">
        <v>21</v>
      </c>
      <c r="C28" s="27"/>
      <c r="D28" s="27"/>
      <c r="E28" s="27"/>
      <c r="F28" s="27"/>
      <c r="G28" s="27"/>
      <c r="H28" s="27"/>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28"/>
      <c r="AK28" s="28"/>
      <c r="AL28" s="28"/>
      <c r="AM28" s="28"/>
      <c r="AN28" s="28"/>
      <c r="AO28" s="28"/>
      <c r="AP28" s="28"/>
      <c r="AQ28" s="28"/>
      <c r="AR28" s="28"/>
      <c r="AS28" s="28"/>
      <c r="AT28" s="28"/>
      <c r="AU28" s="28"/>
      <c r="AV28" s="28"/>
      <c r="AW28" s="28"/>
      <c r="AX28" s="28"/>
      <c r="AY28" s="28"/>
      <c r="AZ28" s="28"/>
      <c r="BA28" s="28"/>
      <c r="BB28" s="28"/>
      <c r="BC28" s="28"/>
      <c r="BD28" s="28"/>
      <c r="BE28" s="28"/>
      <c r="BF28" s="28"/>
      <c r="BG28" s="28"/>
    </row>
    <row r="29" spans="1:59" s="14" customFormat="1" ht="74.25" customHeight="1">
      <c r="A29" s="33" t="s">
        <v>88</v>
      </c>
      <c r="B29" s="34" t="s">
        <v>89</v>
      </c>
      <c r="C29" s="41"/>
      <c r="D29" s="41"/>
      <c r="E29" s="41"/>
      <c r="F29" s="41"/>
      <c r="G29" s="41"/>
      <c r="H29" s="41"/>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row>
    <row r="30" spans="1:59" s="37" customFormat="1" ht="30" customHeight="1">
      <c r="A30" s="33" t="s">
        <v>78</v>
      </c>
      <c r="B30" s="34" t="s">
        <v>79</v>
      </c>
      <c r="C30" s="35"/>
      <c r="D30" s="35"/>
      <c r="E30" s="35"/>
      <c r="F30" s="35"/>
      <c r="G30" s="35"/>
      <c r="H30" s="35"/>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row>
    <row r="31" spans="1:59" ht="30" customHeight="1">
      <c r="A31" s="38" t="s">
        <v>80</v>
      </c>
      <c r="B31" s="39" t="s">
        <v>81</v>
      </c>
      <c r="C31" s="27"/>
      <c r="D31" s="27"/>
      <c r="E31" s="27"/>
      <c r="F31" s="27"/>
      <c r="G31" s="27"/>
      <c r="H31" s="27"/>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row>
    <row r="32" spans="1:59" ht="30" customHeight="1">
      <c r="A32" s="38" t="s">
        <v>83</v>
      </c>
      <c r="B32" s="40" t="s">
        <v>21</v>
      </c>
      <c r="C32" s="27"/>
      <c r="D32" s="27"/>
      <c r="E32" s="27"/>
      <c r="F32" s="27"/>
      <c r="G32" s="27"/>
      <c r="H32" s="27"/>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row>
    <row r="33" spans="1:59" s="37" customFormat="1" ht="30" customHeight="1">
      <c r="A33" s="33" t="s">
        <v>84</v>
      </c>
      <c r="B33" s="34" t="s">
        <v>85</v>
      </c>
      <c r="C33" s="35"/>
      <c r="D33" s="35"/>
      <c r="E33" s="35"/>
      <c r="F33" s="35"/>
      <c r="G33" s="35"/>
      <c r="H33" s="35"/>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row>
    <row r="34" spans="1:59" ht="30" customHeight="1">
      <c r="A34" s="38" t="s">
        <v>80</v>
      </c>
      <c r="B34" s="39" t="s">
        <v>81</v>
      </c>
      <c r="C34" s="27"/>
      <c r="D34" s="27"/>
      <c r="E34" s="27"/>
      <c r="F34" s="27"/>
      <c r="G34" s="27"/>
      <c r="H34" s="27"/>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row>
    <row r="35" spans="1:59" ht="30" customHeight="1">
      <c r="A35" s="38" t="s">
        <v>83</v>
      </c>
      <c r="B35" s="40" t="s">
        <v>21</v>
      </c>
      <c r="C35" s="27"/>
      <c r="D35" s="27"/>
      <c r="E35" s="27"/>
      <c r="F35" s="27"/>
      <c r="G35" s="27"/>
      <c r="H35" s="27"/>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8"/>
      <c r="BF35" s="28"/>
      <c r="BG35" s="28"/>
    </row>
    <row r="36" spans="1:59" s="37" customFormat="1" ht="30" customHeight="1">
      <c r="A36" s="33" t="s">
        <v>86</v>
      </c>
      <c r="B36" s="34" t="s">
        <v>87</v>
      </c>
      <c r="C36" s="35"/>
      <c r="D36" s="35"/>
      <c r="E36" s="35"/>
      <c r="F36" s="35"/>
      <c r="G36" s="35"/>
      <c r="H36" s="35"/>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row>
    <row r="37" spans="1:59" ht="30" customHeight="1">
      <c r="A37" s="38" t="s">
        <v>80</v>
      </c>
      <c r="B37" s="39" t="s">
        <v>81</v>
      </c>
      <c r="C37" s="27"/>
      <c r="D37" s="27"/>
      <c r="E37" s="27"/>
      <c r="F37" s="27"/>
      <c r="G37" s="27"/>
      <c r="H37" s="27"/>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row>
    <row r="38" spans="1:59" ht="30" customHeight="1">
      <c r="A38" s="38" t="s">
        <v>83</v>
      </c>
      <c r="B38" s="40" t="s">
        <v>21</v>
      </c>
      <c r="C38" s="27"/>
      <c r="D38" s="27"/>
      <c r="E38" s="27"/>
      <c r="F38" s="27"/>
      <c r="G38" s="27"/>
      <c r="H38" s="27"/>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row>
    <row r="39" spans="1:59" s="14" customFormat="1" ht="79.5" customHeight="1">
      <c r="A39" s="33" t="s">
        <v>90</v>
      </c>
      <c r="B39" s="34" t="s">
        <v>91</v>
      </c>
      <c r="C39" s="34"/>
      <c r="D39" s="41"/>
      <c r="E39" s="41"/>
      <c r="F39" s="41"/>
      <c r="G39" s="41"/>
      <c r="H39" s="41"/>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row>
    <row r="40" spans="1:59" s="37" customFormat="1" ht="30" customHeight="1">
      <c r="A40" s="33" t="s">
        <v>78</v>
      </c>
      <c r="B40" s="34" t="s">
        <v>79</v>
      </c>
      <c r="C40" s="35"/>
      <c r="D40" s="35"/>
      <c r="E40" s="35"/>
      <c r="F40" s="35"/>
      <c r="G40" s="35"/>
      <c r="H40" s="35"/>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row>
    <row r="41" spans="1:59" ht="30" customHeight="1">
      <c r="A41" s="38" t="s">
        <v>80</v>
      </c>
      <c r="B41" s="39" t="s">
        <v>81</v>
      </c>
      <c r="C41" s="27"/>
      <c r="D41" s="27"/>
      <c r="E41" s="27"/>
      <c r="F41" s="27"/>
      <c r="G41" s="27"/>
      <c r="H41" s="27"/>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row>
    <row r="42" spans="1:59" ht="27.75" customHeight="1">
      <c r="A42" s="38" t="s">
        <v>83</v>
      </c>
      <c r="B42" s="40" t="s">
        <v>21</v>
      </c>
      <c r="C42" s="27"/>
      <c r="D42" s="27"/>
      <c r="E42" s="27"/>
      <c r="F42" s="27"/>
      <c r="G42" s="27"/>
      <c r="H42" s="27"/>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row>
    <row r="43" spans="1:59" s="37" customFormat="1" ht="30" customHeight="1">
      <c r="A43" s="33" t="s">
        <v>84</v>
      </c>
      <c r="B43" s="34" t="s">
        <v>85</v>
      </c>
      <c r="C43" s="35"/>
      <c r="D43" s="35"/>
      <c r="E43" s="35"/>
      <c r="F43" s="35"/>
      <c r="G43" s="35"/>
      <c r="H43" s="35"/>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row>
    <row r="44" spans="1:59" ht="30" customHeight="1">
      <c r="A44" s="38" t="s">
        <v>80</v>
      </c>
      <c r="B44" s="39" t="s">
        <v>81</v>
      </c>
      <c r="C44" s="27"/>
      <c r="D44" s="27"/>
      <c r="E44" s="27"/>
      <c r="F44" s="27"/>
      <c r="G44" s="27"/>
      <c r="H44" s="27"/>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row>
    <row r="45" spans="1:59" ht="27" customHeight="1">
      <c r="A45" s="38" t="s">
        <v>83</v>
      </c>
      <c r="B45" s="40" t="s">
        <v>21</v>
      </c>
      <c r="C45" s="27"/>
      <c r="D45" s="27"/>
      <c r="E45" s="27"/>
      <c r="F45" s="27"/>
      <c r="G45" s="27"/>
      <c r="H45" s="27"/>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row>
    <row r="46" spans="1:59" s="37" customFormat="1" ht="30" customHeight="1">
      <c r="A46" s="33" t="s">
        <v>86</v>
      </c>
      <c r="B46" s="34" t="s">
        <v>87</v>
      </c>
      <c r="C46" s="35"/>
      <c r="D46" s="35"/>
      <c r="E46" s="35"/>
      <c r="F46" s="35"/>
      <c r="G46" s="35"/>
      <c r="H46" s="35"/>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row>
    <row r="47" spans="1:59" ht="30" customHeight="1">
      <c r="A47" s="38" t="s">
        <v>80</v>
      </c>
      <c r="B47" s="39" t="s">
        <v>81</v>
      </c>
      <c r="C47" s="27"/>
      <c r="D47" s="27"/>
      <c r="E47" s="27"/>
      <c r="F47" s="27"/>
      <c r="G47" s="27"/>
      <c r="H47" s="27"/>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row>
    <row r="48" spans="1:59" ht="30" customHeight="1">
      <c r="A48" s="38" t="s">
        <v>83</v>
      </c>
      <c r="B48" s="40" t="s">
        <v>21</v>
      </c>
      <c r="C48" s="27"/>
      <c r="D48" s="27"/>
      <c r="E48" s="27"/>
      <c r="F48" s="27"/>
      <c r="G48" s="27"/>
      <c r="H48" s="27"/>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row>
    <row r="49" spans="1:59" s="37" customFormat="1" ht="57" customHeight="1">
      <c r="A49" s="33" t="s">
        <v>92</v>
      </c>
      <c r="B49" s="34" t="s">
        <v>93</v>
      </c>
      <c r="C49" s="35"/>
      <c r="D49" s="35"/>
      <c r="E49" s="35"/>
      <c r="F49" s="35"/>
      <c r="G49" s="35"/>
      <c r="H49" s="35"/>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row>
    <row r="50" spans="1:59" s="37" customFormat="1" ht="56.25" customHeight="1">
      <c r="A50" s="33" t="s">
        <v>78</v>
      </c>
      <c r="B50" s="34" t="s">
        <v>79</v>
      </c>
      <c r="C50" s="35"/>
      <c r="D50" s="35"/>
      <c r="E50" s="35"/>
      <c r="F50" s="35"/>
      <c r="G50" s="35"/>
      <c r="H50" s="35"/>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row>
    <row r="51" spans="1:59" s="37" customFormat="1" ht="33.75" customHeight="1">
      <c r="A51" s="38" t="s">
        <v>80</v>
      </c>
      <c r="B51" s="39" t="s">
        <v>81</v>
      </c>
      <c r="C51" s="35"/>
      <c r="D51" s="35"/>
      <c r="E51" s="35"/>
      <c r="F51" s="35"/>
      <c r="G51" s="35"/>
      <c r="H51" s="35"/>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row>
    <row r="52" spans="1:59" s="37" customFormat="1" ht="34.5" customHeight="1">
      <c r="A52" s="38" t="s">
        <v>83</v>
      </c>
      <c r="B52" s="40" t="s">
        <v>21</v>
      </c>
      <c r="C52" s="35"/>
      <c r="D52" s="35"/>
      <c r="E52" s="35"/>
      <c r="F52" s="35"/>
      <c r="G52" s="35"/>
      <c r="H52" s="35"/>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row>
    <row r="53" spans="1:59" s="37" customFormat="1" ht="30.75" customHeight="1">
      <c r="A53" s="33" t="s">
        <v>84</v>
      </c>
      <c r="B53" s="34" t="s">
        <v>85</v>
      </c>
      <c r="C53" s="35"/>
      <c r="D53" s="35"/>
      <c r="E53" s="35"/>
      <c r="F53" s="35"/>
      <c r="G53" s="35"/>
      <c r="H53" s="35"/>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row>
    <row r="54" spans="1:59" s="37" customFormat="1" ht="36" customHeight="1">
      <c r="A54" s="38" t="s">
        <v>80</v>
      </c>
      <c r="B54" s="39" t="s">
        <v>81</v>
      </c>
      <c r="C54" s="35"/>
      <c r="D54" s="35"/>
      <c r="E54" s="35"/>
      <c r="F54" s="35"/>
      <c r="G54" s="35"/>
      <c r="H54" s="35"/>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row>
    <row r="55" spans="1:59" s="37" customFormat="1" ht="29.25" customHeight="1">
      <c r="A55" s="38" t="s">
        <v>83</v>
      </c>
      <c r="B55" s="40" t="s">
        <v>21</v>
      </c>
      <c r="C55" s="35"/>
      <c r="D55" s="35"/>
      <c r="E55" s="35"/>
      <c r="F55" s="35"/>
      <c r="G55" s="35"/>
      <c r="H55" s="35"/>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row>
    <row r="56" spans="1:59" ht="30" customHeight="1">
      <c r="A56" s="33" t="s">
        <v>86</v>
      </c>
      <c r="B56" s="34" t="s">
        <v>87</v>
      </c>
      <c r="C56" s="27"/>
      <c r="D56" s="27"/>
      <c r="E56" s="27"/>
      <c r="F56" s="27"/>
      <c r="G56" s="27"/>
      <c r="H56" s="27"/>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row>
    <row r="57" spans="1:59" ht="30" customHeight="1">
      <c r="A57" s="38" t="s">
        <v>80</v>
      </c>
      <c r="B57" s="39" t="s">
        <v>81</v>
      </c>
      <c r="C57" s="27"/>
      <c r="D57" s="27"/>
      <c r="E57" s="27"/>
      <c r="F57" s="27"/>
      <c r="G57" s="27"/>
      <c r="H57" s="27"/>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row>
    <row r="58" spans="1:59" ht="30" customHeight="1">
      <c r="A58" s="38" t="s">
        <v>83</v>
      </c>
      <c r="B58" s="40" t="s">
        <v>21</v>
      </c>
      <c r="C58" s="27"/>
      <c r="D58" s="27"/>
      <c r="E58" s="27"/>
      <c r="F58" s="27"/>
      <c r="G58" s="27"/>
      <c r="H58" s="27"/>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row>
    <row r="59" spans="1:59" ht="55.9" customHeight="1">
      <c r="A59" s="25" t="s">
        <v>10</v>
      </c>
      <c r="B59" s="26" t="s">
        <v>74</v>
      </c>
      <c r="C59" s="27"/>
      <c r="D59" s="27"/>
      <c r="E59" s="27"/>
      <c r="F59" s="27"/>
      <c r="G59" s="27"/>
      <c r="H59" s="27"/>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row>
    <row r="60" spans="1:59" ht="50.25" customHeight="1">
      <c r="A60" s="38" t="s">
        <v>83</v>
      </c>
      <c r="B60" s="29" t="s">
        <v>24</v>
      </c>
      <c r="C60" s="27"/>
      <c r="D60" s="27"/>
      <c r="E60" s="27"/>
      <c r="F60" s="27"/>
      <c r="G60" s="27"/>
      <c r="H60" s="27"/>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row>
    <row r="61" spans="1:59" ht="107.25" hidden="1" customHeight="1">
      <c r="A61" s="25" t="s">
        <v>94</v>
      </c>
      <c r="B61" s="22" t="s">
        <v>95</v>
      </c>
      <c r="C61" s="27"/>
      <c r="D61" s="27"/>
      <c r="E61" s="27"/>
      <c r="F61" s="27"/>
      <c r="G61" s="27"/>
      <c r="H61" s="27"/>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8"/>
      <c r="AM61" s="28"/>
      <c r="AN61" s="28"/>
      <c r="AO61" s="28"/>
      <c r="AP61" s="28"/>
      <c r="AQ61" s="28"/>
      <c r="AR61" s="28"/>
      <c r="AS61" s="28"/>
      <c r="AT61" s="28"/>
      <c r="AU61" s="28"/>
      <c r="AV61" s="28"/>
      <c r="AW61" s="28"/>
      <c r="AX61" s="28"/>
      <c r="AY61" s="28"/>
      <c r="AZ61" s="28"/>
      <c r="BA61" s="28"/>
      <c r="BB61" s="28"/>
      <c r="BC61" s="28"/>
      <c r="BD61" s="28"/>
      <c r="BE61" s="28"/>
      <c r="BF61" s="28"/>
      <c r="BG61" s="28"/>
    </row>
    <row r="62" spans="1:59" s="37" customFormat="1" ht="50.25" hidden="1" customHeight="1">
      <c r="A62" s="33" t="s">
        <v>83</v>
      </c>
      <c r="B62" s="34" t="s">
        <v>96</v>
      </c>
      <c r="C62" s="35"/>
      <c r="D62" s="35"/>
      <c r="E62" s="35"/>
      <c r="F62" s="35"/>
      <c r="G62" s="35"/>
      <c r="H62" s="35"/>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row>
    <row r="63" spans="1:59" s="24" customFormat="1" ht="106.5" hidden="1" customHeight="1">
      <c r="A63" s="23" t="s">
        <v>97</v>
      </c>
      <c r="B63" s="22" t="s">
        <v>98</v>
      </c>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row>
    <row r="64" spans="1:59" s="37" customFormat="1" ht="50.25" hidden="1" customHeight="1">
      <c r="A64" s="33" t="s">
        <v>83</v>
      </c>
      <c r="B64" s="34" t="s">
        <v>96</v>
      </c>
      <c r="C64" s="35"/>
      <c r="D64" s="35"/>
      <c r="E64" s="35"/>
      <c r="F64" s="35"/>
      <c r="G64" s="35"/>
      <c r="H64" s="35"/>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row>
    <row r="65" spans="1:59" s="24" customFormat="1" ht="106.5" hidden="1" customHeight="1">
      <c r="A65" s="23" t="s">
        <v>99</v>
      </c>
      <c r="B65" s="22" t="s">
        <v>73</v>
      </c>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row>
    <row r="66" spans="1:59" s="24" customFormat="1" ht="29.25" customHeight="1">
      <c r="A66" s="23"/>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row>
    <row r="67" spans="1:59" ht="30.75" customHeight="1">
      <c r="A67" s="43"/>
      <c r="B67" s="44" t="s">
        <v>100</v>
      </c>
      <c r="C67" s="45"/>
      <c r="D67" s="45"/>
      <c r="E67" s="45"/>
      <c r="F67" s="45"/>
      <c r="G67" s="45"/>
      <c r="H67" s="45"/>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row>
    <row r="68" spans="1:59" ht="30.6" customHeight="1">
      <c r="B68" s="800" t="s">
        <v>101</v>
      </c>
      <c r="C68" s="800"/>
      <c r="D68" s="800"/>
      <c r="E68" s="800"/>
      <c r="F68" s="800"/>
      <c r="G68" s="800"/>
      <c r="H68" s="800"/>
      <c r="I68" s="800"/>
      <c r="J68" s="800"/>
      <c r="K68" s="800"/>
      <c r="L68" s="800"/>
      <c r="M68" s="800"/>
      <c r="N68" s="800"/>
      <c r="O68" s="800"/>
      <c r="P68" s="800"/>
      <c r="Q68" s="800"/>
      <c r="R68" s="800"/>
      <c r="S68" s="800"/>
      <c r="T68" s="800"/>
      <c r="U68" s="800"/>
      <c r="V68" s="800"/>
      <c r="W68" s="800"/>
      <c r="X68" s="800"/>
      <c r="Y68" s="800"/>
      <c r="Z68" s="800"/>
      <c r="AA68" s="800"/>
      <c r="AB68" s="800"/>
      <c r="AC68" s="800"/>
      <c r="AD68" s="800"/>
      <c r="AE68" s="800"/>
      <c r="AF68" s="800"/>
      <c r="AG68" s="800"/>
      <c r="AH68" s="800"/>
      <c r="AI68" s="800"/>
      <c r="AJ68" s="800"/>
      <c r="AK68" s="800"/>
      <c r="AL68" s="800"/>
      <c r="AM68" s="800"/>
      <c r="AN68" s="800"/>
      <c r="AO68" s="800"/>
      <c r="AP68" s="800"/>
      <c r="AQ68" s="800"/>
      <c r="AR68" s="800"/>
      <c r="AS68" s="800"/>
      <c r="AT68" s="800"/>
      <c r="AU68" s="800"/>
      <c r="AV68" s="800"/>
      <c r="AW68" s="800"/>
      <c r="AX68" s="800"/>
      <c r="AY68" s="800"/>
      <c r="AZ68" s="800"/>
      <c r="BA68" s="800"/>
      <c r="BB68" s="800"/>
      <c r="BC68" s="800"/>
      <c r="BD68" s="800"/>
      <c r="BE68" s="800"/>
      <c r="BF68" s="800"/>
      <c r="BG68" s="800"/>
    </row>
    <row r="69" spans="1:59" ht="44.45" customHeight="1">
      <c r="B69" s="797" t="s">
        <v>102</v>
      </c>
      <c r="C69" s="798"/>
      <c r="D69" s="798"/>
      <c r="E69" s="798"/>
      <c r="F69" s="798"/>
      <c r="G69" s="798"/>
      <c r="H69" s="798"/>
      <c r="I69" s="798"/>
      <c r="J69" s="798"/>
      <c r="K69" s="798"/>
      <c r="L69" s="798"/>
      <c r="M69" s="798"/>
      <c r="N69" s="798"/>
      <c r="O69" s="798"/>
      <c r="P69" s="798"/>
      <c r="Q69" s="798"/>
      <c r="R69" s="798"/>
      <c r="S69" s="798"/>
      <c r="T69" s="798"/>
      <c r="U69" s="798"/>
      <c r="V69" s="798"/>
      <c r="W69" s="798"/>
      <c r="X69" s="798"/>
      <c r="Y69" s="798"/>
      <c r="Z69" s="798"/>
      <c r="AA69" s="798"/>
      <c r="AB69" s="798"/>
      <c r="AC69" s="798"/>
      <c r="AD69" s="798"/>
      <c r="AE69" s="798"/>
      <c r="AF69" s="798"/>
      <c r="AG69" s="798"/>
      <c r="AH69" s="798"/>
      <c r="AI69" s="798"/>
      <c r="AJ69" s="798"/>
      <c r="AK69" s="798"/>
      <c r="AL69" s="798"/>
      <c r="AM69" s="798"/>
      <c r="AN69" s="798"/>
      <c r="AO69" s="798"/>
      <c r="AP69" s="798"/>
      <c r="AQ69" s="798"/>
      <c r="AR69" s="798"/>
      <c r="AS69" s="798"/>
      <c r="AT69" s="798"/>
      <c r="AU69" s="798"/>
      <c r="AV69" s="798"/>
      <c r="AW69" s="798"/>
      <c r="AX69" s="798"/>
      <c r="AY69" s="798"/>
      <c r="AZ69" s="798"/>
      <c r="BA69" s="798"/>
      <c r="BB69" s="798"/>
      <c r="BC69" s="798"/>
      <c r="BD69" s="798"/>
      <c r="BE69" s="798"/>
      <c r="BF69" s="798"/>
      <c r="BG69" s="798"/>
    </row>
    <row r="70" spans="1:59" ht="30.6" customHeight="1">
      <c r="B70" s="801" t="s">
        <v>103</v>
      </c>
      <c r="C70" s="801"/>
      <c r="D70" s="801"/>
      <c r="E70" s="801"/>
      <c r="F70" s="801"/>
      <c r="G70" s="801"/>
      <c r="H70" s="801"/>
      <c r="I70" s="801"/>
      <c r="J70" s="801"/>
      <c r="K70" s="801"/>
      <c r="L70" s="801"/>
      <c r="M70" s="801"/>
      <c r="N70" s="801"/>
      <c r="O70" s="801"/>
      <c r="P70" s="801"/>
      <c r="Q70" s="801"/>
      <c r="R70" s="801"/>
      <c r="S70" s="801"/>
      <c r="T70" s="801"/>
      <c r="U70" s="801"/>
      <c r="V70" s="801"/>
      <c r="W70" s="801"/>
      <c r="X70" s="801"/>
      <c r="Y70" s="801"/>
      <c r="Z70" s="801"/>
      <c r="AA70" s="801"/>
      <c r="AB70" s="801"/>
      <c r="AC70" s="801"/>
      <c r="AD70" s="801"/>
      <c r="AE70" s="801"/>
      <c r="AF70" s="801"/>
      <c r="AG70" s="801"/>
      <c r="AH70" s="801"/>
      <c r="AI70" s="801"/>
      <c r="AJ70" s="801"/>
      <c r="AK70" s="801"/>
      <c r="AL70" s="801"/>
      <c r="AM70" s="801"/>
      <c r="AN70" s="801"/>
      <c r="AO70" s="801"/>
      <c r="AP70" s="801"/>
      <c r="AQ70" s="801"/>
      <c r="AR70" s="801"/>
      <c r="AS70" s="801"/>
      <c r="AT70" s="801"/>
      <c r="AU70" s="801"/>
      <c r="AV70" s="801"/>
      <c r="AW70" s="801"/>
      <c r="AX70" s="801"/>
      <c r="AY70" s="801"/>
      <c r="AZ70" s="801"/>
      <c r="BA70" s="801"/>
      <c r="BB70" s="801"/>
      <c r="BC70" s="801"/>
      <c r="BD70" s="801"/>
      <c r="BE70" s="801"/>
      <c r="BF70" s="801"/>
      <c r="BG70" s="801"/>
    </row>
    <row r="71" spans="1:59">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15"/>
      <c r="BD71" s="15"/>
      <c r="BE71" s="15"/>
      <c r="BF71" s="15"/>
      <c r="BG71" s="15"/>
    </row>
    <row r="72" spans="1:59">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15"/>
      <c r="BD72" s="15"/>
      <c r="BE72" s="15"/>
      <c r="BF72" s="15"/>
      <c r="BG72" s="15"/>
    </row>
    <row r="73" spans="1:59">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c r="AX73" s="15"/>
      <c r="AY73" s="15"/>
      <c r="AZ73" s="15"/>
      <c r="BA73" s="15"/>
      <c r="BB73" s="15"/>
      <c r="BC73" s="15"/>
      <c r="BD73" s="15"/>
      <c r="BE73" s="15"/>
      <c r="BF73" s="15"/>
      <c r="BG73" s="15"/>
    </row>
    <row r="74" spans="1:59">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row>
    <row r="75" spans="1:59">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c r="AX75" s="15"/>
      <c r="AY75" s="15"/>
      <c r="AZ75" s="15"/>
      <c r="BA75" s="15"/>
      <c r="BB75" s="15"/>
      <c r="BC75" s="15"/>
      <c r="BD75" s="15"/>
      <c r="BE75" s="15"/>
      <c r="BF75" s="15"/>
      <c r="BG75" s="15"/>
    </row>
    <row r="76" spans="1:59">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c r="BD76" s="15"/>
      <c r="BE76" s="15"/>
      <c r="BF76" s="15"/>
      <c r="BG76" s="15"/>
    </row>
    <row r="77" spans="1:59">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c r="AX77" s="15"/>
      <c r="AY77" s="15"/>
      <c r="AZ77" s="15"/>
      <c r="BA77" s="15"/>
      <c r="BB77" s="15"/>
      <c r="BC77" s="15"/>
      <c r="BD77" s="15"/>
      <c r="BE77" s="15"/>
      <c r="BF77" s="15"/>
      <c r="BG77" s="15"/>
    </row>
    <row r="78" spans="1:59">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c r="AX78" s="15"/>
      <c r="AY78" s="15"/>
      <c r="AZ78" s="15"/>
      <c r="BA78" s="15"/>
      <c r="BB78" s="15"/>
      <c r="BC78" s="15"/>
      <c r="BD78" s="15"/>
      <c r="BE78" s="15"/>
      <c r="BF78" s="15"/>
      <c r="BG78" s="15"/>
    </row>
    <row r="79" spans="1:59">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5"/>
      <c r="AO79" s="15"/>
      <c r="AP79" s="15"/>
      <c r="AQ79" s="15"/>
      <c r="AR79" s="15"/>
      <c r="AS79" s="15"/>
      <c r="AT79" s="15"/>
      <c r="AU79" s="15"/>
      <c r="AV79" s="15"/>
      <c r="AW79" s="15"/>
      <c r="AX79" s="15"/>
      <c r="AY79" s="15"/>
      <c r="AZ79" s="15"/>
      <c r="BA79" s="15"/>
      <c r="BB79" s="15"/>
      <c r="BC79" s="15"/>
      <c r="BD79" s="15"/>
      <c r="BE79" s="15"/>
      <c r="BF79" s="15"/>
      <c r="BG79" s="15"/>
    </row>
    <row r="80" spans="1:59">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c r="AX80" s="15"/>
      <c r="AY80" s="15"/>
      <c r="AZ80" s="15"/>
      <c r="BA80" s="15"/>
      <c r="BB80" s="15"/>
      <c r="BC80" s="15"/>
      <c r="BD80" s="15"/>
      <c r="BE80" s="15"/>
      <c r="BF80" s="15"/>
      <c r="BG80" s="15"/>
    </row>
    <row r="81" spans="1:59">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c r="BA81" s="15"/>
      <c r="BB81" s="15"/>
      <c r="BC81" s="15"/>
      <c r="BD81" s="15"/>
      <c r="BE81" s="15"/>
      <c r="BF81" s="15"/>
      <c r="BG81" s="15"/>
    </row>
    <row r="82" spans="1:59">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c r="BA82" s="15"/>
      <c r="BB82" s="15"/>
      <c r="BC82" s="15"/>
      <c r="BD82" s="15"/>
      <c r="BE82" s="15"/>
      <c r="BF82" s="15"/>
      <c r="BG82" s="15"/>
    </row>
    <row r="83" spans="1:59">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c r="BA83" s="15"/>
      <c r="BB83" s="15"/>
      <c r="BC83" s="15"/>
      <c r="BD83" s="15"/>
      <c r="BE83" s="15"/>
      <c r="BF83" s="15"/>
      <c r="BG83" s="15"/>
    </row>
    <row r="84" spans="1:59">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row>
    <row r="85" spans="1:59">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row>
    <row r="86" spans="1:59">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row>
    <row r="87" spans="1:59">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row>
    <row r="88" spans="1:59">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row>
    <row r="89" spans="1:59">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row>
    <row r="90" spans="1:59">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row>
    <row r="91" spans="1:59">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row>
    <row r="92" spans="1:59">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row>
    <row r="93" spans="1:59">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row>
    <row r="94" spans="1:59">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row>
    <row r="95" spans="1:59">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row>
    <row r="96" spans="1:59">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row>
    <row r="97" spans="1:59">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row>
    <row r="98" spans="1:59">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row>
    <row r="99" spans="1:59">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row>
    <row r="100" spans="1:59">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row>
    <row r="101" spans="1:59">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row>
    <row r="102" spans="1:59">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row>
    <row r="103" spans="1:59">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row>
    <row r="104" spans="1:59">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row>
    <row r="105" spans="1:59">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row>
    <row r="106" spans="1:59">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row>
    <row r="107" spans="1:59">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row>
    <row r="108" spans="1:59">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row>
    <row r="109" spans="1:59">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row>
    <row r="110" spans="1:59">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row>
    <row r="111" spans="1:59">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row>
    <row r="112" spans="1:59">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row>
    <row r="113" spans="1:59">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row>
    <row r="114" spans="1:59">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row>
    <row r="115" spans="1:59">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row>
    <row r="116" spans="1:59">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row>
    <row r="117" spans="1:59">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row>
    <row r="118" spans="1:59">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row>
    <row r="119" spans="1:59">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row>
    <row r="120" spans="1:59">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row>
    <row r="121" spans="1:59">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row>
    <row r="122" spans="1:59">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row>
    <row r="123" spans="1:59">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row>
    <row r="124" spans="1:59">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row>
    <row r="125" spans="1:59">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row>
    <row r="126" spans="1:59">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row>
    <row r="127" spans="1:59">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row>
    <row r="128" spans="1:59">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row>
    <row r="129" spans="1:59">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row>
    <row r="130" spans="1:59">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row>
    <row r="131" spans="1:59">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row>
    <row r="132" spans="1:59">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row>
    <row r="133" spans="1:59">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row>
    <row r="134" spans="1:59">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row>
    <row r="135" spans="1:59">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row>
    <row r="136" spans="1:59">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row>
    <row r="137" spans="1:59">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row>
    <row r="138" spans="1:59">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row>
    <row r="139" spans="1:59">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row>
    <row r="140" spans="1:59">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row>
    <row r="141" spans="1:59">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row>
    <row r="142" spans="1:59">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row>
    <row r="143" spans="1:59">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row>
    <row r="144" spans="1:59">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row>
    <row r="145" spans="1:59">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row>
    <row r="146" spans="1:59">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row>
    <row r="147" spans="1:59">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row>
    <row r="148" spans="1:59">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row>
    <row r="149" spans="1:59">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row>
    <row r="150" spans="1:59">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row>
    <row r="151" spans="1:59">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row>
    <row r="152" spans="1:59">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row>
    <row r="153" spans="1:59">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row>
    <row r="154" spans="1:59">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row>
    <row r="155" spans="1:59">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row>
    <row r="156" spans="1:59">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row>
    <row r="157" spans="1:59">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row>
    <row r="158" spans="1:59">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row>
    <row r="159" spans="1:59">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row>
    <row r="160" spans="1:59">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row>
    <row r="161" spans="1:59">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row>
    <row r="162" spans="1:59">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row>
    <row r="163" spans="1:59">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row>
    <row r="164" spans="1:59">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row>
    <row r="165" spans="1:59">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row>
    <row r="166" spans="1:59">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row>
    <row r="167" spans="1:59">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row>
    <row r="168" spans="1:59">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row>
    <row r="169" spans="1:59">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row>
    <row r="170" spans="1:59">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row>
    <row r="171" spans="1:59">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row>
    <row r="172" spans="1:59">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row>
    <row r="173" spans="1:59">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row>
    <row r="174" spans="1:59">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row>
    <row r="175" spans="1:59">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row>
    <row r="176" spans="1:59">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row>
    <row r="177" spans="1:59">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row>
    <row r="178" spans="1:59">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row>
    <row r="179" spans="1:59">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row>
    <row r="180" spans="1:59">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row>
    <row r="181" spans="1:59">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row>
    <row r="182" spans="1:59">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row>
    <row r="183" spans="1:59">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row>
    <row r="184" spans="1:59">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row>
    <row r="185" spans="1:59">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row>
    <row r="186" spans="1:59">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row>
    <row r="187" spans="1:59">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row>
    <row r="188" spans="1:59">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row>
    <row r="189" spans="1:59">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row>
    <row r="190" spans="1:59">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row>
    <row r="191" spans="1:59">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row>
    <row r="192" spans="1:59">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row>
    <row r="193" spans="1:59">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row>
    <row r="194" spans="1:59">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row>
    <row r="195" spans="1:59">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row>
    <row r="196" spans="1:59">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row>
    <row r="197" spans="1:59">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row>
    <row r="198" spans="1:59">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row>
    <row r="199" spans="1:59">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row>
    <row r="200" spans="1:59">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row>
    <row r="201" spans="1:59">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row>
    <row r="202" spans="1:59">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row>
    <row r="203" spans="1:59">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row>
    <row r="204" spans="1:59">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row>
    <row r="205" spans="1:59">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row>
    <row r="206" spans="1:59">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row>
    <row r="207" spans="1:59">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row>
    <row r="208" spans="1:59">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row>
    <row r="209" spans="1:59">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row>
    <row r="210" spans="1:59">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row>
    <row r="211" spans="1:59">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row>
    <row r="212" spans="1:59">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row>
    <row r="213" spans="1:59">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row>
    <row r="214" spans="1:59">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row>
    <row r="215" spans="1:59">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row>
    <row r="216" spans="1:59">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row>
    <row r="217" spans="1:59">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row>
    <row r="218" spans="1:59">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row>
    <row r="219" spans="1:59">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row>
    <row r="220" spans="1:59">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row>
    <row r="221" spans="1:59">
      <c r="A221" s="15"/>
      <c r="B221" s="15"/>
      <c r="C221" s="15"/>
      <c r="D221" s="15"/>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row>
    <row r="222" spans="1:59">
      <c r="A222" s="15"/>
      <c r="B222" s="15"/>
      <c r="C222" s="15"/>
      <c r="D222" s="15"/>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row>
    <row r="223" spans="1:59">
      <c r="A223" s="15"/>
      <c r="B223" s="15"/>
      <c r="C223" s="15"/>
      <c r="D223" s="15"/>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row>
    <row r="224" spans="1:59">
      <c r="A224" s="15"/>
      <c r="B224" s="15"/>
      <c r="C224" s="15"/>
      <c r="D224" s="15"/>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row>
    <row r="225" spans="1:59">
      <c r="A225" s="15"/>
      <c r="B225" s="15"/>
      <c r="C225" s="15"/>
      <c r="D225" s="15"/>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row>
    <row r="226" spans="1:59">
      <c r="A226" s="15"/>
      <c r="B226" s="15"/>
      <c r="C226" s="15"/>
      <c r="D226" s="15"/>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row>
    <row r="227" spans="1:59">
      <c r="A227" s="15"/>
      <c r="B227" s="15"/>
      <c r="C227" s="15"/>
      <c r="D227" s="15"/>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row>
    <row r="228" spans="1:59">
      <c r="A228" s="15"/>
      <c r="B228" s="15"/>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row>
    <row r="229" spans="1:59">
      <c r="A229" s="15"/>
      <c r="B229" s="15"/>
      <c r="C229" s="15"/>
      <c r="D229" s="15"/>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row>
    <row r="230" spans="1:59">
      <c r="A230" s="15"/>
      <c r="B230" s="15"/>
      <c r="C230" s="15"/>
      <c r="D230" s="15"/>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row>
    <row r="231" spans="1:59">
      <c r="A231" s="15"/>
      <c r="B231" s="15"/>
      <c r="C231" s="15"/>
      <c r="D231" s="15"/>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row>
    <row r="232" spans="1:59">
      <c r="A232" s="15"/>
      <c r="B232" s="15"/>
      <c r="C232" s="15"/>
      <c r="D232" s="15"/>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row>
    <row r="233" spans="1:59">
      <c r="A233" s="15"/>
      <c r="B233" s="15"/>
      <c r="C233" s="15"/>
      <c r="D233" s="15"/>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row>
    <row r="234" spans="1:59">
      <c r="A234" s="15"/>
      <c r="B234" s="15"/>
      <c r="C234" s="15"/>
      <c r="D234" s="15"/>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row>
    <row r="235" spans="1:59">
      <c r="A235" s="15"/>
      <c r="B235" s="15"/>
      <c r="C235" s="15"/>
      <c r="D235" s="15"/>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row>
    <row r="236" spans="1:59">
      <c r="A236" s="15"/>
      <c r="B236" s="15"/>
      <c r="C236" s="15"/>
      <c r="D236" s="15"/>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row>
    <row r="237" spans="1:59">
      <c r="A237" s="15"/>
      <c r="B237" s="15"/>
      <c r="C237" s="15"/>
      <c r="D237" s="15"/>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row>
    <row r="238" spans="1:59">
      <c r="A238" s="15"/>
      <c r="B238" s="15"/>
      <c r="C238" s="15"/>
      <c r="D238" s="15"/>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row>
    <row r="239" spans="1:59">
      <c r="A239" s="15"/>
      <c r="B239" s="15"/>
      <c r="C239" s="15"/>
      <c r="D239" s="15"/>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row>
    <row r="240" spans="1:59">
      <c r="A240" s="15"/>
      <c r="B240" s="15"/>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row>
    <row r="241" spans="1:59">
      <c r="A241" s="15"/>
      <c r="B241" s="15"/>
      <c r="C241" s="15"/>
      <c r="D241" s="15"/>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row>
    <row r="242" spans="1:59">
      <c r="A242" s="15"/>
      <c r="B242" s="15"/>
      <c r="C242" s="15"/>
      <c r="D242" s="15"/>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row>
    <row r="243" spans="1:59">
      <c r="A243" s="15"/>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row>
    <row r="244" spans="1:59">
      <c r="A244" s="15"/>
      <c r="B244" s="15"/>
      <c r="C244" s="15"/>
      <c r="D244" s="15"/>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row>
    <row r="245" spans="1:59">
      <c r="A245" s="15"/>
      <c r="B245" s="15"/>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c r="BC245" s="15"/>
      <c r="BD245" s="15"/>
      <c r="BE245" s="15"/>
      <c r="BF245" s="15"/>
      <c r="BG245" s="15"/>
    </row>
    <row r="246" spans="1:59">
      <c r="A246" s="15"/>
      <c r="B246" s="15"/>
      <c r="C246" s="15"/>
      <c r="D246" s="15"/>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row>
    <row r="247" spans="1:59">
      <c r="A247" s="15"/>
      <c r="B247" s="15"/>
      <c r="C247" s="15"/>
      <c r="D247" s="15"/>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row>
    <row r="248" spans="1:59">
      <c r="A248" s="15"/>
      <c r="B248" s="15"/>
      <c r="C248" s="15"/>
      <c r="D248" s="15"/>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row>
    <row r="249" spans="1:59">
      <c r="A249" s="15"/>
      <c r="B249" s="15"/>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c r="AZ249" s="15"/>
      <c r="BA249" s="15"/>
      <c r="BB249" s="15"/>
      <c r="BC249" s="15"/>
      <c r="BD249" s="15"/>
      <c r="BE249" s="15"/>
      <c r="BF249" s="15"/>
      <c r="BG249" s="15"/>
    </row>
    <row r="250" spans="1:59">
      <c r="A250" s="15"/>
      <c r="B250" s="15"/>
      <c r="C250" s="15"/>
      <c r="D250" s="15"/>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c r="AZ250" s="15"/>
      <c r="BA250" s="15"/>
      <c r="BB250" s="15"/>
      <c r="BC250" s="15"/>
      <c r="BD250" s="15"/>
      <c r="BE250" s="15"/>
      <c r="BF250" s="15"/>
      <c r="BG250" s="15"/>
    </row>
    <row r="251" spans="1:59">
      <c r="A251" s="15"/>
      <c r="B251" s="15"/>
      <c r="C251" s="15"/>
      <c r="D251" s="15"/>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row>
    <row r="252" spans="1:59">
      <c r="A252" s="15"/>
      <c r="B252" s="15"/>
      <c r="C252" s="15"/>
      <c r="D252" s="15"/>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row>
    <row r="253" spans="1:59">
      <c r="A253" s="15"/>
      <c r="B253" s="15"/>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row>
    <row r="254" spans="1:59">
      <c r="A254" s="15"/>
      <c r="B254" s="15"/>
      <c r="C254" s="15"/>
      <c r="D254" s="15"/>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row>
    <row r="255" spans="1:59">
      <c r="A255" s="15"/>
      <c r="B255" s="15"/>
      <c r="C255" s="15"/>
      <c r="D255" s="15"/>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row>
    <row r="256" spans="1:59">
      <c r="A256" s="15"/>
      <c r="B256" s="15"/>
      <c r="C256" s="15"/>
      <c r="D256" s="15"/>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row>
    <row r="257" spans="1:59">
      <c r="A257" s="15"/>
      <c r="B257" s="15"/>
      <c r="C257" s="15"/>
      <c r="D257" s="15"/>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row>
    <row r="258" spans="1:59">
      <c r="A258" s="15"/>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row>
    <row r="259" spans="1:59">
      <c r="A259" s="15"/>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row>
    <row r="260" spans="1:59">
      <c r="A260" s="15"/>
      <c r="B260" s="15"/>
      <c r="C260" s="15"/>
      <c r="D260" s="15"/>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row>
    <row r="261" spans="1:59">
      <c r="A261" s="15"/>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row>
    <row r="262" spans="1:59">
      <c r="A262" s="15"/>
      <c r="B262" s="15"/>
      <c r="C262" s="15"/>
      <c r="D262" s="15"/>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row>
    <row r="263" spans="1:59">
      <c r="A263" s="15"/>
      <c r="B263" s="15"/>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row>
    <row r="264" spans="1:59">
      <c r="A264" s="15"/>
      <c r="B264" s="15"/>
      <c r="C264" s="15"/>
      <c r="D264" s="15"/>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row>
    <row r="265" spans="1:59">
      <c r="A265" s="15"/>
      <c r="B265" s="15"/>
      <c r="C265" s="15"/>
      <c r="D265" s="15"/>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row>
    <row r="266" spans="1:59">
      <c r="A266" s="15"/>
      <c r="B266" s="15"/>
      <c r="C266" s="15"/>
      <c r="D266" s="15"/>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row>
    <row r="267" spans="1:59">
      <c r="A267" s="15"/>
      <c r="B267" s="15"/>
      <c r="C267" s="15"/>
      <c r="D267" s="15"/>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row>
    <row r="268" spans="1:59">
      <c r="A268" s="15"/>
      <c r="B268" s="15"/>
      <c r="C268" s="15"/>
      <c r="D268" s="15"/>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c r="BC268" s="15"/>
      <c r="BD268" s="15"/>
      <c r="BE268" s="15"/>
      <c r="BF268" s="15"/>
      <c r="BG268" s="15"/>
    </row>
    <row r="269" spans="1:59">
      <c r="A269" s="15"/>
      <c r="B269" s="15"/>
      <c r="C269" s="15"/>
      <c r="D269" s="15"/>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c r="BC269" s="15"/>
      <c r="BD269" s="15"/>
      <c r="BE269" s="15"/>
      <c r="BF269" s="15"/>
      <c r="BG269" s="15"/>
    </row>
    <row r="270" spans="1:59">
      <c r="A270" s="15"/>
      <c r="B270" s="15"/>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c r="AZ270" s="15"/>
      <c r="BA270" s="15"/>
      <c r="BB270" s="15"/>
      <c r="BC270" s="15"/>
      <c r="BD270" s="15"/>
      <c r="BE270" s="15"/>
      <c r="BF270" s="15"/>
      <c r="BG270" s="15"/>
    </row>
    <row r="271" spans="1:59">
      <c r="A271" s="15"/>
      <c r="B271" s="15"/>
      <c r="C271" s="15"/>
      <c r="D271" s="15"/>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c r="AZ271" s="15"/>
      <c r="BA271" s="15"/>
      <c r="BB271" s="15"/>
      <c r="BC271" s="15"/>
      <c r="BD271" s="15"/>
      <c r="BE271" s="15"/>
      <c r="BF271" s="15"/>
      <c r="BG271" s="15"/>
    </row>
    <row r="272" spans="1:59">
      <c r="A272" s="15"/>
      <c r="B272" s="15"/>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c r="AZ272" s="15"/>
      <c r="BA272" s="15"/>
      <c r="BB272" s="15"/>
      <c r="BC272" s="15"/>
      <c r="BD272" s="15"/>
      <c r="BE272" s="15"/>
      <c r="BF272" s="15"/>
      <c r="BG272" s="15"/>
    </row>
    <row r="273" spans="1:59">
      <c r="A273" s="15"/>
      <c r="B273" s="15"/>
      <c r="C273" s="15"/>
      <c r="D273" s="15"/>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row>
    <row r="274" spans="1:59">
      <c r="A274" s="15"/>
      <c r="B274" s="15"/>
      <c r="C274" s="15"/>
      <c r="D274" s="15"/>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c r="AZ274" s="15"/>
      <c r="BA274" s="15"/>
      <c r="BB274" s="15"/>
      <c r="BC274" s="15"/>
      <c r="BD274" s="15"/>
      <c r="BE274" s="15"/>
      <c r="BF274" s="15"/>
      <c r="BG274" s="15"/>
    </row>
    <row r="275" spans="1:59">
      <c r="A275" s="15"/>
      <c r="B275" s="15"/>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c r="AZ275" s="15"/>
      <c r="BA275" s="15"/>
      <c r="BB275" s="15"/>
      <c r="BC275" s="15"/>
      <c r="BD275" s="15"/>
      <c r="BE275" s="15"/>
      <c r="BF275" s="15"/>
      <c r="BG275" s="15"/>
    </row>
    <row r="276" spans="1:59">
      <c r="A276" s="15"/>
      <c r="B276" s="15"/>
      <c r="C276" s="15"/>
      <c r="D276" s="15"/>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c r="AZ276" s="15"/>
      <c r="BA276" s="15"/>
      <c r="BB276" s="15"/>
      <c r="BC276" s="15"/>
      <c r="BD276" s="15"/>
      <c r="BE276" s="15"/>
      <c r="BF276" s="15"/>
      <c r="BG276" s="15"/>
    </row>
    <row r="277" spans="1:59">
      <c r="A277" s="15"/>
      <c r="B277" s="15"/>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row>
    <row r="278" spans="1:59">
      <c r="A278" s="15"/>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row>
    <row r="279" spans="1:59">
      <c r="A279" s="15"/>
      <c r="B279" s="15"/>
      <c r="C279" s="15"/>
      <c r="D279" s="15"/>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c r="AZ279" s="15"/>
      <c r="BA279" s="15"/>
      <c r="BB279" s="15"/>
      <c r="BC279" s="15"/>
      <c r="BD279" s="15"/>
      <c r="BE279" s="15"/>
      <c r="BF279" s="15"/>
      <c r="BG279" s="15"/>
    </row>
    <row r="280" spans="1:59">
      <c r="A280" s="15"/>
      <c r="B280" s="15"/>
      <c r="C280" s="15"/>
      <c r="D280" s="15"/>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c r="AZ280" s="15"/>
      <c r="BA280" s="15"/>
      <c r="BB280" s="15"/>
      <c r="BC280" s="15"/>
      <c r="BD280" s="15"/>
      <c r="BE280" s="15"/>
      <c r="BF280" s="15"/>
      <c r="BG280" s="15"/>
    </row>
    <row r="281" spans="1:59">
      <c r="A281" s="15"/>
      <c r="B281" s="15"/>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c r="BD281" s="15"/>
      <c r="BE281" s="15"/>
      <c r="BF281" s="15"/>
      <c r="BG281" s="15"/>
    </row>
    <row r="282" spans="1:59">
      <c r="A282" s="15"/>
      <c r="B282" s="15"/>
      <c r="C282" s="15"/>
      <c r="D282" s="15"/>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c r="AZ282" s="15"/>
      <c r="BA282" s="15"/>
      <c r="BB282" s="15"/>
      <c r="BC282" s="15"/>
      <c r="BD282" s="15"/>
      <c r="BE282" s="15"/>
      <c r="BF282" s="15"/>
      <c r="BG282" s="15"/>
    </row>
    <row r="283" spans="1:59">
      <c r="A283" s="15"/>
      <c r="B283" s="15"/>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c r="AZ283" s="15"/>
      <c r="BA283" s="15"/>
      <c r="BB283" s="15"/>
      <c r="BC283" s="15"/>
      <c r="BD283" s="15"/>
      <c r="BE283" s="15"/>
      <c r="BF283" s="15"/>
      <c r="BG283" s="15"/>
    </row>
    <row r="284" spans="1:59">
      <c r="A284" s="15"/>
      <c r="B284" s="15"/>
      <c r="C284" s="15"/>
      <c r="D284" s="15"/>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c r="AZ284" s="15"/>
      <c r="BA284" s="15"/>
      <c r="BB284" s="15"/>
      <c r="BC284" s="15"/>
      <c r="BD284" s="15"/>
      <c r="BE284" s="15"/>
      <c r="BF284" s="15"/>
      <c r="BG284" s="15"/>
    </row>
    <row r="285" spans="1:59">
      <c r="A285" s="15"/>
      <c r="B285" s="15"/>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c r="AZ285" s="15"/>
      <c r="BA285" s="15"/>
      <c r="BB285" s="15"/>
      <c r="BC285" s="15"/>
      <c r="BD285" s="15"/>
      <c r="BE285" s="15"/>
      <c r="BF285" s="15"/>
      <c r="BG285" s="15"/>
    </row>
    <row r="286" spans="1:59">
      <c r="A286" s="15"/>
      <c r="B286" s="15"/>
      <c r="C286" s="15"/>
      <c r="D286" s="15"/>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c r="AZ286" s="15"/>
      <c r="BA286" s="15"/>
      <c r="BB286" s="15"/>
      <c r="BC286" s="15"/>
      <c r="BD286" s="15"/>
      <c r="BE286" s="15"/>
      <c r="BF286" s="15"/>
      <c r="BG286" s="15"/>
    </row>
    <row r="287" spans="1:59">
      <c r="A287" s="15"/>
      <c r="B287" s="15"/>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c r="AZ287" s="15"/>
      <c r="BA287" s="15"/>
      <c r="BB287" s="15"/>
      <c r="BC287" s="15"/>
      <c r="BD287" s="15"/>
      <c r="BE287" s="15"/>
      <c r="BF287" s="15"/>
      <c r="BG287" s="15"/>
    </row>
    <row r="288" spans="1:59">
      <c r="A288" s="15"/>
      <c r="B288" s="15"/>
      <c r="C288" s="15"/>
      <c r="D288" s="15"/>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c r="AZ288" s="15"/>
      <c r="BA288" s="15"/>
      <c r="BB288" s="15"/>
      <c r="BC288" s="15"/>
      <c r="BD288" s="15"/>
      <c r="BE288" s="15"/>
      <c r="BF288" s="15"/>
      <c r="BG288" s="15"/>
    </row>
    <row r="289" spans="1:59">
      <c r="A289" s="15"/>
      <c r="B289" s="15"/>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c r="AZ289" s="15"/>
      <c r="BA289" s="15"/>
      <c r="BB289" s="15"/>
      <c r="BC289" s="15"/>
      <c r="BD289" s="15"/>
      <c r="BE289" s="15"/>
      <c r="BF289" s="15"/>
      <c r="BG289" s="15"/>
    </row>
    <row r="290" spans="1:59">
      <c r="A290" s="15"/>
      <c r="B290" s="15"/>
      <c r="C290" s="15"/>
      <c r="D290" s="15"/>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row>
    <row r="291" spans="1:59">
      <c r="A291" s="15"/>
      <c r="B291" s="15"/>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c r="AZ291" s="15"/>
      <c r="BA291" s="15"/>
      <c r="BB291" s="15"/>
      <c r="BC291" s="15"/>
      <c r="BD291" s="15"/>
      <c r="BE291" s="15"/>
      <c r="BF291" s="15"/>
      <c r="BG291" s="15"/>
    </row>
    <row r="292" spans="1:59">
      <c r="A292" s="15"/>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c r="AZ292" s="15"/>
      <c r="BA292" s="15"/>
      <c r="BB292" s="15"/>
      <c r="BC292" s="15"/>
      <c r="BD292" s="15"/>
      <c r="BE292" s="15"/>
      <c r="BF292" s="15"/>
      <c r="BG292" s="15"/>
    </row>
    <row r="293" spans="1:59">
      <c r="A293" s="15"/>
      <c r="B293" s="15"/>
      <c r="C293" s="15"/>
      <c r="D293" s="15"/>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c r="AZ293" s="15"/>
      <c r="BA293" s="15"/>
      <c r="BB293" s="15"/>
      <c r="BC293" s="15"/>
      <c r="BD293" s="15"/>
      <c r="BE293" s="15"/>
      <c r="BF293" s="15"/>
      <c r="BG293" s="15"/>
    </row>
    <row r="294" spans="1:59">
      <c r="A294" s="15"/>
      <c r="B294" s="15"/>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c r="AZ294" s="15"/>
      <c r="BA294" s="15"/>
      <c r="BB294" s="15"/>
      <c r="BC294" s="15"/>
      <c r="BD294" s="15"/>
      <c r="BE294" s="15"/>
      <c r="BF294" s="15"/>
      <c r="BG294" s="15"/>
    </row>
    <row r="295" spans="1:59">
      <c r="A295" s="15"/>
      <c r="B295" s="15"/>
      <c r="C295" s="15"/>
      <c r="D295" s="15"/>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c r="AZ295" s="15"/>
      <c r="BA295" s="15"/>
      <c r="BB295" s="15"/>
      <c r="BC295" s="15"/>
      <c r="BD295" s="15"/>
      <c r="BE295" s="15"/>
      <c r="BF295" s="15"/>
      <c r="BG295" s="15"/>
    </row>
    <row r="296" spans="1:59">
      <c r="A296" s="15"/>
      <c r="B296" s="15"/>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c r="AZ296" s="15"/>
      <c r="BA296" s="15"/>
      <c r="BB296" s="15"/>
      <c r="BC296" s="15"/>
      <c r="BD296" s="15"/>
      <c r="BE296" s="15"/>
      <c r="BF296" s="15"/>
      <c r="BG296" s="15"/>
    </row>
    <row r="297" spans="1:59">
      <c r="A297" s="15"/>
      <c r="B297" s="15"/>
      <c r="C297" s="15"/>
      <c r="D297" s="15"/>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c r="AZ297" s="15"/>
      <c r="BA297" s="15"/>
      <c r="BB297" s="15"/>
      <c r="BC297" s="15"/>
      <c r="BD297" s="15"/>
      <c r="BE297" s="15"/>
      <c r="BF297" s="15"/>
      <c r="BG297" s="15"/>
    </row>
    <row r="298" spans="1:59">
      <c r="A298" s="15"/>
      <c r="B298" s="15"/>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c r="BC298" s="15"/>
      <c r="BD298" s="15"/>
      <c r="BE298" s="15"/>
      <c r="BF298" s="15"/>
      <c r="BG298" s="15"/>
    </row>
    <row r="299" spans="1:59">
      <c r="A299" s="15"/>
      <c r="B299" s="15"/>
      <c r="C299" s="15"/>
      <c r="D299" s="15"/>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c r="AZ299" s="15"/>
      <c r="BA299" s="15"/>
      <c r="BB299" s="15"/>
      <c r="BC299" s="15"/>
      <c r="BD299" s="15"/>
      <c r="BE299" s="15"/>
      <c r="BF299" s="15"/>
      <c r="BG299" s="15"/>
    </row>
    <row r="300" spans="1:59">
      <c r="A300" s="15"/>
      <c r="B300" s="15"/>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c r="BA300" s="15"/>
      <c r="BB300" s="15"/>
      <c r="BC300" s="15"/>
      <c r="BD300" s="15"/>
      <c r="BE300" s="15"/>
      <c r="BF300" s="15"/>
      <c r="BG300" s="15"/>
    </row>
    <row r="301" spans="1:59">
      <c r="A301" s="15"/>
      <c r="B301" s="15"/>
      <c r="C301" s="15"/>
      <c r="D301" s="15"/>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c r="AZ301" s="15"/>
      <c r="BA301" s="15"/>
      <c r="BB301" s="15"/>
      <c r="BC301" s="15"/>
      <c r="BD301" s="15"/>
      <c r="BE301" s="15"/>
      <c r="BF301" s="15"/>
      <c r="BG301" s="15"/>
    </row>
    <row r="302" spans="1:59">
      <c r="A302" s="15"/>
      <c r="B302" s="15"/>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row>
    <row r="303" spans="1:59">
      <c r="A303" s="15"/>
      <c r="B303" s="15"/>
      <c r="C303" s="15"/>
      <c r="D303" s="15"/>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c r="AZ303" s="15"/>
      <c r="BA303" s="15"/>
      <c r="BB303" s="15"/>
      <c r="BC303" s="15"/>
      <c r="BD303" s="15"/>
      <c r="BE303" s="15"/>
      <c r="BF303" s="15"/>
      <c r="BG303" s="15"/>
    </row>
    <row r="304" spans="1:59">
      <c r="A304" s="15"/>
      <c r="B304" s="15"/>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c r="BA304" s="15"/>
      <c r="BB304" s="15"/>
      <c r="BC304" s="15"/>
      <c r="BD304" s="15"/>
      <c r="BE304" s="15"/>
      <c r="BF304" s="15"/>
      <c r="BG304" s="15"/>
    </row>
    <row r="305" spans="1:59">
      <c r="A305" s="15"/>
      <c r="B305" s="15"/>
      <c r="C305" s="15"/>
      <c r="D305" s="15"/>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c r="BA305" s="15"/>
      <c r="BB305" s="15"/>
      <c r="BC305" s="15"/>
      <c r="BD305" s="15"/>
      <c r="BE305" s="15"/>
      <c r="BF305" s="15"/>
      <c r="BG305" s="15"/>
    </row>
    <row r="306" spans="1:59">
      <c r="A306" s="15"/>
      <c r="B306" s="15"/>
      <c r="C306" s="15"/>
      <c r="D306" s="15"/>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c r="BC306" s="15"/>
      <c r="BD306" s="15"/>
      <c r="BE306" s="15"/>
      <c r="BF306" s="15"/>
      <c r="BG306" s="15"/>
    </row>
    <row r="307" spans="1:59">
      <c r="A307" s="15"/>
      <c r="B307" s="15"/>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c r="BA307" s="15"/>
      <c r="BB307" s="15"/>
      <c r="BC307" s="15"/>
      <c r="BD307" s="15"/>
      <c r="BE307" s="15"/>
      <c r="BF307" s="15"/>
      <c r="BG307" s="15"/>
    </row>
    <row r="308" spans="1:59">
      <c r="A308" s="15"/>
      <c r="B308" s="15"/>
      <c r="C308" s="15"/>
      <c r="D308" s="15"/>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c r="AV308" s="15"/>
      <c r="AW308" s="15"/>
      <c r="AX308" s="15"/>
      <c r="AY308" s="15"/>
      <c r="AZ308" s="15"/>
      <c r="BA308" s="15"/>
      <c r="BB308" s="15"/>
      <c r="BC308" s="15"/>
      <c r="BD308" s="15"/>
      <c r="BE308" s="15"/>
      <c r="BF308" s="15"/>
      <c r="BG308" s="15"/>
    </row>
    <row r="309" spans="1:59">
      <c r="A309" s="15"/>
      <c r="B309" s="15"/>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c r="AZ309" s="15"/>
      <c r="BA309" s="15"/>
      <c r="BB309" s="15"/>
      <c r="BC309" s="15"/>
      <c r="BD309" s="15"/>
      <c r="BE309" s="15"/>
      <c r="BF309" s="15"/>
      <c r="BG309" s="15"/>
    </row>
    <row r="310" spans="1:59">
      <c r="A310" s="15"/>
      <c r="B310" s="15"/>
      <c r="C310" s="15"/>
      <c r="D310" s="15"/>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c r="AV310" s="15"/>
      <c r="AW310" s="15"/>
      <c r="AX310" s="15"/>
      <c r="AY310" s="15"/>
      <c r="AZ310" s="15"/>
      <c r="BA310" s="15"/>
      <c r="BB310" s="15"/>
      <c r="BC310" s="15"/>
      <c r="BD310" s="15"/>
      <c r="BE310" s="15"/>
      <c r="BF310" s="15"/>
      <c r="BG310" s="15"/>
    </row>
    <row r="311" spans="1:59">
      <c r="A311" s="15"/>
      <c r="B311" s="15"/>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c r="BA311" s="15"/>
      <c r="BB311" s="15"/>
      <c r="BC311" s="15"/>
      <c r="BD311" s="15"/>
      <c r="BE311" s="15"/>
      <c r="BF311" s="15"/>
      <c r="BG311" s="15"/>
    </row>
    <row r="312" spans="1:59">
      <c r="A312" s="15"/>
      <c r="B312" s="15"/>
      <c r="C312" s="15"/>
      <c r="D312" s="15"/>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c r="AV312" s="15"/>
      <c r="AW312" s="15"/>
      <c r="AX312" s="15"/>
      <c r="AY312" s="15"/>
      <c r="AZ312" s="15"/>
      <c r="BA312" s="15"/>
      <c r="BB312" s="15"/>
      <c r="BC312" s="15"/>
      <c r="BD312" s="15"/>
      <c r="BE312" s="15"/>
      <c r="BF312" s="15"/>
      <c r="BG312" s="15"/>
    </row>
    <row r="313" spans="1:59">
      <c r="A313" s="15"/>
      <c r="B313" s="15"/>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c r="BA313" s="15"/>
      <c r="BB313" s="15"/>
      <c r="BC313" s="15"/>
      <c r="BD313" s="15"/>
      <c r="BE313" s="15"/>
      <c r="BF313" s="15"/>
      <c r="BG313" s="15"/>
    </row>
    <row r="314" spans="1:59">
      <c r="A314" s="15"/>
      <c r="B314" s="15"/>
      <c r="C314" s="15"/>
      <c r="D314" s="15"/>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row>
    <row r="315" spans="1:59">
      <c r="A315" s="15"/>
      <c r="B315" s="15"/>
      <c r="C315" s="15"/>
      <c r="D315" s="15"/>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c r="AW315" s="15"/>
      <c r="AX315" s="15"/>
      <c r="AY315" s="15"/>
      <c r="AZ315" s="15"/>
      <c r="BA315" s="15"/>
      <c r="BB315" s="15"/>
      <c r="BC315" s="15"/>
      <c r="BD315" s="15"/>
      <c r="BE315" s="15"/>
      <c r="BF315" s="15"/>
      <c r="BG315" s="15"/>
    </row>
    <row r="316" spans="1:59">
      <c r="A316" s="15"/>
      <c r="B316" s="15"/>
      <c r="C316" s="15"/>
      <c r="D316" s="15"/>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c r="AW316" s="15"/>
      <c r="AX316" s="15"/>
      <c r="AY316" s="15"/>
      <c r="AZ316" s="15"/>
      <c r="BA316" s="15"/>
      <c r="BB316" s="15"/>
      <c r="BC316" s="15"/>
      <c r="BD316" s="15"/>
      <c r="BE316" s="15"/>
      <c r="BF316" s="15"/>
      <c r="BG316" s="15"/>
    </row>
    <row r="317" spans="1:59">
      <c r="A317" s="15"/>
      <c r="B317" s="15"/>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c r="BA317" s="15"/>
      <c r="BB317" s="15"/>
      <c r="BC317" s="15"/>
      <c r="BD317" s="15"/>
      <c r="BE317" s="15"/>
      <c r="BF317" s="15"/>
      <c r="BG317" s="15"/>
    </row>
    <row r="318" spans="1:59">
      <c r="A318" s="15"/>
      <c r="B318" s="15"/>
      <c r="C318" s="15"/>
      <c r="D318" s="15"/>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c r="AW318" s="15"/>
      <c r="AX318" s="15"/>
      <c r="AY318" s="15"/>
      <c r="AZ318" s="15"/>
      <c r="BA318" s="15"/>
      <c r="BB318" s="15"/>
      <c r="BC318" s="15"/>
      <c r="BD318" s="15"/>
      <c r="BE318" s="15"/>
      <c r="BF318" s="15"/>
      <c r="BG318" s="15"/>
    </row>
    <row r="319" spans="1:59">
      <c r="A319" s="15"/>
      <c r="B319" s="15"/>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c r="AZ319" s="15"/>
      <c r="BA319" s="15"/>
      <c r="BB319" s="15"/>
      <c r="BC319" s="15"/>
      <c r="BD319" s="15"/>
      <c r="BE319" s="15"/>
      <c r="BF319" s="15"/>
      <c r="BG319" s="15"/>
    </row>
    <row r="320" spans="1:59">
      <c r="A320" s="15"/>
      <c r="B320" s="15"/>
      <c r="C320" s="15"/>
      <c r="D320" s="15"/>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c r="AV320" s="15"/>
      <c r="AW320" s="15"/>
      <c r="AX320" s="15"/>
      <c r="AY320" s="15"/>
      <c r="AZ320" s="15"/>
      <c r="BA320" s="15"/>
      <c r="BB320" s="15"/>
      <c r="BC320" s="15"/>
      <c r="BD320" s="15"/>
      <c r="BE320" s="15"/>
      <c r="BF320" s="15"/>
      <c r="BG320" s="15"/>
    </row>
    <row r="321" spans="1:59">
      <c r="A321" s="15"/>
      <c r="B321" s="15"/>
      <c r="C321" s="15"/>
      <c r="D321" s="15"/>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c r="AS321" s="15"/>
      <c r="AT321" s="15"/>
      <c r="AU321" s="15"/>
      <c r="AV321" s="15"/>
      <c r="AW321" s="15"/>
      <c r="AX321" s="15"/>
      <c r="AY321" s="15"/>
      <c r="AZ321" s="15"/>
      <c r="BA321" s="15"/>
      <c r="BB321" s="15"/>
      <c r="BC321" s="15"/>
      <c r="BD321" s="15"/>
      <c r="BE321" s="15"/>
      <c r="BF321" s="15"/>
      <c r="BG321" s="15"/>
    </row>
    <row r="322" spans="1:59">
      <c r="A322" s="15"/>
      <c r="B322" s="15"/>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c r="BA322" s="15"/>
      <c r="BB322" s="15"/>
      <c r="BC322" s="15"/>
      <c r="BD322" s="15"/>
      <c r="BE322" s="15"/>
      <c r="BF322" s="15"/>
      <c r="BG322" s="15"/>
    </row>
    <row r="323" spans="1:59">
      <c r="A323" s="15"/>
      <c r="B323" s="15"/>
      <c r="C323" s="15"/>
      <c r="D323" s="15"/>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c r="AV323" s="15"/>
      <c r="AW323" s="15"/>
      <c r="AX323" s="15"/>
      <c r="AY323" s="15"/>
      <c r="AZ323" s="15"/>
      <c r="BA323" s="15"/>
      <c r="BB323" s="15"/>
      <c r="BC323" s="15"/>
      <c r="BD323" s="15"/>
      <c r="BE323" s="15"/>
      <c r="BF323" s="15"/>
      <c r="BG323" s="15"/>
    </row>
    <row r="324" spans="1:59">
      <c r="A324" s="15"/>
      <c r="B324" s="15"/>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c r="BA324" s="15"/>
      <c r="BB324" s="15"/>
      <c r="BC324" s="15"/>
      <c r="BD324" s="15"/>
      <c r="BE324" s="15"/>
      <c r="BF324" s="15"/>
      <c r="BG324" s="15"/>
    </row>
    <row r="325" spans="1:59">
      <c r="A325" s="15"/>
      <c r="B325" s="15"/>
      <c r="C325" s="15"/>
      <c r="D325" s="15"/>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c r="AZ325" s="15"/>
      <c r="BA325" s="15"/>
      <c r="BB325" s="15"/>
      <c r="BC325" s="15"/>
      <c r="BD325" s="15"/>
      <c r="BE325" s="15"/>
      <c r="BF325" s="15"/>
      <c r="BG325" s="15"/>
    </row>
    <row r="326" spans="1:59">
      <c r="A326" s="15"/>
      <c r="B326" s="15"/>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row>
    <row r="327" spans="1:59">
      <c r="A327" s="15"/>
      <c r="B327" s="15"/>
      <c r="C327" s="15"/>
      <c r="D327" s="15"/>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c r="AZ327" s="15"/>
      <c r="BA327" s="15"/>
      <c r="BB327" s="15"/>
      <c r="BC327" s="15"/>
      <c r="BD327" s="15"/>
      <c r="BE327" s="15"/>
      <c r="BF327" s="15"/>
      <c r="BG327" s="15"/>
    </row>
    <row r="328" spans="1:59">
      <c r="A328" s="15"/>
      <c r="B328" s="15"/>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c r="BC328" s="15"/>
      <c r="BD328" s="15"/>
      <c r="BE328" s="15"/>
      <c r="BF328" s="15"/>
      <c r="BG328" s="15"/>
    </row>
    <row r="329" spans="1:59">
      <c r="A329" s="15"/>
      <c r="B329" s="15"/>
      <c r="C329" s="15"/>
      <c r="D329" s="15"/>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c r="AZ329" s="15"/>
      <c r="BA329" s="15"/>
      <c r="BB329" s="15"/>
      <c r="BC329" s="15"/>
      <c r="BD329" s="15"/>
      <c r="BE329" s="15"/>
      <c r="BF329" s="15"/>
      <c r="BG329" s="15"/>
    </row>
    <row r="330" spans="1:59">
      <c r="A330" s="15"/>
      <c r="B330" s="15"/>
      <c r="C330" s="15"/>
      <c r="D330" s="15"/>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c r="AZ330" s="15"/>
      <c r="BA330" s="15"/>
      <c r="BB330" s="15"/>
      <c r="BC330" s="15"/>
      <c r="BD330" s="15"/>
      <c r="BE330" s="15"/>
      <c r="BF330" s="15"/>
      <c r="BG330" s="15"/>
    </row>
    <row r="331" spans="1:59">
      <c r="A331" s="15"/>
      <c r="B331" s="15"/>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c r="BA331" s="15"/>
      <c r="BB331" s="15"/>
      <c r="BC331" s="15"/>
      <c r="BD331" s="15"/>
      <c r="BE331" s="15"/>
      <c r="BF331" s="15"/>
      <c r="BG331" s="15"/>
    </row>
    <row r="332" spans="1:59">
      <c r="A332" s="15"/>
      <c r="B332" s="15"/>
      <c r="C332" s="15"/>
      <c r="D332" s="15"/>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c r="AV332" s="15"/>
      <c r="AW332" s="15"/>
      <c r="AX332" s="15"/>
      <c r="AY332" s="15"/>
      <c r="AZ332" s="15"/>
      <c r="BA332" s="15"/>
      <c r="BB332" s="15"/>
      <c r="BC332" s="15"/>
      <c r="BD332" s="15"/>
      <c r="BE332" s="15"/>
      <c r="BF332" s="15"/>
      <c r="BG332" s="15"/>
    </row>
    <row r="333" spans="1:59">
      <c r="A333" s="15"/>
      <c r="B333" s="15"/>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c r="BA333" s="15"/>
      <c r="BB333" s="15"/>
      <c r="BC333" s="15"/>
      <c r="BD333" s="15"/>
      <c r="BE333" s="15"/>
      <c r="BF333" s="15"/>
      <c r="BG333" s="15"/>
    </row>
    <row r="334" spans="1:59">
      <c r="A334" s="15"/>
      <c r="B334" s="15"/>
      <c r="C334" s="15"/>
      <c r="D334" s="15"/>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c r="AZ334" s="15"/>
      <c r="BA334" s="15"/>
      <c r="BB334" s="15"/>
      <c r="BC334" s="15"/>
      <c r="BD334" s="15"/>
      <c r="BE334" s="15"/>
      <c r="BF334" s="15"/>
      <c r="BG334" s="15"/>
    </row>
    <row r="335" spans="1:59">
      <c r="A335" s="15"/>
      <c r="B335" s="15"/>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c r="BA335" s="15"/>
      <c r="BB335" s="15"/>
      <c r="BC335" s="15"/>
      <c r="BD335" s="15"/>
      <c r="BE335" s="15"/>
      <c r="BF335" s="15"/>
      <c r="BG335" s="15"/>
    </row>
    <row r="336" spans="1:59">
      <c r="A336" s="15"/>
      <c r="B336" s="15"/>
      <c r="C336" s="15"/>
      <c r="D336" s="15"/>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c r="AZ336" s="15"/>
      <c r="BA336" s="15"/>
      <c r="BB336" s="15"/>
      <c r="BC336" s="15"/>
      <c r="BD336" s="15"/>
      <c r="BE336" s="15"/>
      <c r="BF336" s="15"/>
      <c r="BG336" s="15"/>
    </row>
    <row r="337" spans="1:59">
      <c r="A337" s="15"/>
      <c r="B337" s="15"/>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c r="BA337" s="15"/>
      <c r="BB337" s="15"/>
      <c r="BC337" s="15"/>
      <c r="BD337" s="15"/>
      <c r="BE337" s="15"/>
      <c r="BF337" s="15"/>
      <c r="BG337" s="15"/>
    </row>
    <row r="338" spans="1:59">
      <c r="A338" s="15"/>
      <c r="B338" s="15"/>
      <c r="C338" s="15"/>
      <c r="D338" s="15"/>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row>
    <row r="339" spans="1:59">
      <c r="A339" s="15"/>
      <c r="B339" s="15"/>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row>
    <row r="340" spans="1:59">
      <c r="A340" s="15"/>
      <c r="B340" s="15"/>
      <c r="C340" s="15"/>
      <c r="D340" s="15"/>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c r="AZ340" s="15"/>
      <c r="BA340" s="15"/>
      <c r="BB340" s="15"/>
      <c r="BC340" s="15"/>
      <c r="BD340" s="15"/>
      <c r="BE340" s="15"/>
      <c r="BF340" s="15"/>
      <c r="BG340" s="15"/>
    </row>
    <row r="341" spans="1:59">
      <c r="A341" s="15"/>
      <c r="B341" s="15"/>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c r="BA341" s="15"/>
      <c r="BB341" s="15"/>
      <c r="BC341" s="15"/>
      <c r="BD341" s="15"/>
      <c r="BE341" s="15"/>
      <c r="BF341" s="15"/>
      <c r="BG341" s="15"/>
    </row>
    <row r="342" spans="1:59">
      <c r="A342" s="15"/>
      <c r="B342" s="15"/>
      <c r="C342" s="15"/>
      <c r="D342" s="15"/>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c r="BA342" s="15"/>
      <c r="BB342" s="15"/>
      <c r="BC342" s="15"/>
      <c r="BD342" s="15"/>
      <c r="BE342" s="15"/>
      <c r="BF342" s="15"/>
      <c r="BG342" s="15"/>
    </row>
    <row r="343" spans="1:59">
      <c r="A343" s="15"/>
      <c r="B343" s="15"/>
      <c r="C343" s="15"/>
      <c r="D343" s="15"/>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15"/>
      <c r="BC343" s="15"/>
      <c r="BD343" s="15"/>
      <c r="BE343" s="15"/>
      <c r="BF343" s="15"/>
      <c r="BG343" s="15"/>
    </row>
    <row r="344" spans="1:59">
      <c r="A344" s="15"/>
      <c r="B344" s="15"/>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c r="BA344" s="15"/>
      <c r="BB344" s="15"/>
      <c r="BC344" s="15"/>
      <c r="BD344" s="15"/>
      <c r="BE344" s="15"/>
      <c r="BF344" s="15"/>
      <c r="BG344" s="15"/>
    </row>
    <row r="345" spans="1:59">
      <c r="A345" s="15"/>
      <c r="B345" s="15"/>
      <c r="C345" s="15"/>
      <c r="D345" s="15"/>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c r="AZ345" s="15"/>
      <c r="BA345" s="15"/>
      <c r="BB345" s="15"/>
      <c r="BC345" s="15"/>
      <c r="BD345" s="15"/>
      <c r="BE345" s="15"/>
      <c r="BF345" s="15"/>
      <c r="BG345" s="15"/>
    </row>
    <row r="346" spans="1:59">
      <c r="A346" s="15"/>
      <c r="B346" s="15"/>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c r="BA346" s="15"/>
      <c r="BB346" s="15"/>
      <c r="BC346" s="15"/>
      <c r="BD346" s="15"/>
      <c r="BE346" s="15"/>
      <c r="BF346" s="15"/>
      <c r="BG346" s="15"/>
    </row>
    <row r="347" spans="1:59">
      <c r="A347" s="15"/>
      <c r="B347" s="15"/>
      <c r="C347" s="15"/>
      <c r="D347" s="15"/>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c r="AZ347" s="15"/>
      <c r="BA347" s="15"/>
      <c r="BB347" s="15"/>
      <c r="BC347" s="15"/>
      <c r="BD347" s="15"/>
      <c r="BE347" s="15"/>
      <c r="BF347" s="15"/>
      <c r="BG347" s="15"/>
    </row>
    <row r="348" spans="1:59">
      <c r="A348" s="15"/>
      <c r="B348" s="15"/>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c r="BA348" s="15"/>
      <c r="BB348" s="15"/>
      <c r="BC348" s="15"/>
      <c r="BD348" s="15"/>
      <c r="BE348" s="15"/>
      <c r="BF348" s="15"/>
      <c r="BG348" s="15"/>
    </row>
    <row r="349" spans="1:59">
      <c r="A349" s="15"/>
      <c r="B349" s="15"/>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c r="AZ349" s="15"/>
      <c r="BA349" s="15"/>
      <c r="BB349" s="15"/>
      <c r="BC349" s="15"/>
      <c r="BD349" s="15"/>
      <c r="BE349" s="15"/>
      <c r="BF349" s="15"/>
      <c r="BG349" s="15"/>
    </row>
    <row r="350" spans="1:59">
      <c r="A350" s="15"/>
      <c r="B350" s="15"/>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row>
    <row r="351" spans="1:59">
      <c r="A351" s="15"/>
      <c r="B351" s="15"/>
      <c r="C351" s="15"/>
      <c r="D351" s="15"/>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c r="BC351" s="15"/>
      <c r="BD351" s="15"/>
      <c r="BE351" s="15"/>
      <c r="BF351" s="15"/>
      <c r="BG351" s="15"/>
    </row>
    <row r="352" spans="1:59">
      <c r="A352" s="15"/>
      <c r="B352" s="15"/>
      <c r="C352" s="15"/>
      <c r="D352" s="15"/>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c r="AZ352" s="15"/>
      <c r="BA352" s="15"/>
      <c r="BB352" s="15"/>
      <c r="BC352" s="15"/>
      <c r="BD352" s="15"/>
      <c r="BE352" s="15"/>
      <c r="BF352" s="15"/>
      <c r="BG352" s="15"/>
    </row>
    <row r="353" spans="1:59">
      <c r="A353" s="15"/>
      <c r="B353" s="15"/>
      <c r="C353" s="15"/>
      <c r="D353" s="15"/>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c r="AZ353" s="15"/>
      <c r="BA353" s="15"/>
      <c r="BB353" s="15"/>
      <c r="BC353" s="15"/>
      <c r="BD353" s="15"/>
      <c r="BE353" s="15"/>
      <c r="BF353" s="15"/>
      <c r="BG353" s="15"/>
    </row>
    <row r="354" spans="1:59">
      <c r="A354" s="15"/>
      <c r="B354" s="15"/>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c r="AZ354" s="15"/>
      <c r="BA354" s="15"/>
      <c r="BB354" s="15"/>
      <c r="BC354" s="15"/>
      <c r="BD354" s="15"/>
      <c r="BE354" s="15"/>
      <c r="BF354" s="15"/>
      <c r="BG354" s="15"/>
    </row>
    <row r="355" spans="1:59">
      <c r="A355" s="15"/>
      <c r="B355" s="15"/>
      <c r="C355" s="15"/>
      <c r="D355" s="15"/>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c r="BA355" s="15"/>
      <c r="BB355" s="15"/>
      <c r="BC355" s="15"/>
      <c r="BD355" s="15"/>
      <c r="BE355" s="15"/>
      <c r="BF355" s="15"/>
      <c r="BG355" s="15"/>
    </row>
    <row r="356" spans="1:59">
      <c r="A356" s="15"/>
      <c r="B356" s="15"/>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c r="AZ356" s="15"/>
      <c r="BA356" s="15"/>
      <c r="BB356" s="15"/>
      <c r="BC356" s="15"/>
      <c r="BD356" s="15"/>
      <c r="BE356" s="15"/>
      <c r="BF356" s="15"/>
      <c r="BG356" s="15"/>
    </row>
    <row r="357" spans="1:59">
      <c r="A357" s="15"/>
      <c r="B357" s="15"/>
      <c r="C357" s="15"/>
      <c r="D357" s="15"/>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c r="BC357" s="15"/>
      <c r="BD357" s="15"/>
      <c r="BE357" s="15"/>
      <c r="BF357" s="15"/>
      <c r="BG357" s="15"/>
    </row>
    <row r="358" spans="1:59">
      <c r="A358" s="15"/>
      <c r="B358" s="15"/>
      <c r="C358" s="15"/>
      <c r="D358" s="15"/>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c r="AZ358" s="15"/>
      <c r="BA358" s="15"/>
      <c r="BB358" s="15"/>
      <c r="BC358" s="15"/>
      <c r="BD358" s="15"/>
      <c r="BE358" s="15"/>
      <c r="BF358" s="15"/>
      <c r="BG358" s="15"/>
    </row>
  </sheetData>
  <mergeCells count="101">
    <mergeCell ref="Z9:AB9"/>
    <mergeCell ref="AC9:AC12"/>
    <mergeCell ref="A1:BG1"/>
    <mergeCell ref="A2:BG2"/>
    <mergeCell ref="A3:BG3"/>
    <mergeCell ref="A4:BG4"/>
    <mergeCell ref="A5:BG5"/>
    <mergeCell ref="A6:A12"/>
    <mergeCell ref="B6:B12"/>
    <mergeCell ref="C6:C12"/>
    <mergeCell ref="D6:D12"/>
    <mergeCell ref="E6:E12"/>
    <mergeCell ref="F6:F12"/>
    <mergeCell ref="G6:G12"/>
    <mergeCell ref="H6:M6"/>
    <mergeCell ref="N6:S6"/>
    <mergeCell ref="T6:X7"/>
    <mergeCell ref="Y6:AC7"/>
    <mergeCell ref="H7:H12"/>
    <mergeCell ref="I7:M7"/>
    <mergeCell ref="N7:N12"/>
    <mergeCell ref="O7:S7"/>
    <mergeCell ref="AD6:AH7"/>
    <mergeCell ref="AI6:AM7"/>
    <mergeCell ref="I8:I12"/>
    <mergeCell ref="J8:M8"/>
    <mergeCell ref="O8:O12"/>
    <mergeCell ref="P8:S8"/>
    <mergeCell ref="T8:T12"/>
    <mergeCell ref="U8:X8"/>
    <mergeCell ref="U10:U12"/>
    <mergeCell ref="V10:W10"/>
    <mergeCell ref="V11:V12"/>
    <mergeCell ref="W11:W12"/>
    <mergeCell ref="J9:K10"/>
    <mergeCell ref="L9:M10"/>
    <mergeCell ref="P9:Q10"/>
    <mergeCell ref="R9:S10"/>
    <mergeCell ref="U9:W9"/>
    <mergeCell ref="X9:X12"/>
    <mergeCell ref="AZ6:BF7"/>
    <mergeCell ref="BG6:BG12"/>
    <mergeCell ref="AN8:AN12"/>
    <mergeCell ref="AO8:AR8"/>
    <mergeCell ref="AS8:AS12"/>
    <mergeCell ref="AT8:AY8"/>
    <mergeCell ref="AN6:AR7"/>
    <mergeCell ref="AS6:AY7"/>
    <mergeCell ref="AJ8:AM8"/>
    <mergeCell ref="AJ9:AL9"/>
    <mergeCell ref="AM9:AM12"/>
    <mergeCell ref="BB11:BC11"/>
    <mergeCell ref="BD11:BE11"/>
    <mergeCell ref="B68:BG68"/>
    <mergeCell ref="B69:BG69"/>
    <mergeCell ref="Y8:Y12"/>
    <mergeCell ref="Z8:AC8"/>
    <mergeCell ref="AT9:AX9"/>
    <mergeCell ref="AY9:AY12"/>
    <mergeCell ref="BA9:BE9"/>
    <mergeCell ref="BF9:BF12"/>
    <mergeCell ref="AO10:AO12"/>
    <mergeCell ref="AP10:AQ10"/>
    <mergeCell ref="AT10:AT12"/>
    <mergeCell ref="AU10:AX10"/>
    <mergeCell ref="AZ8:AZ12"/>
    <mergeCell ref="BA8:BF8"/>
    <mergeCell ref="AF10:AG10"/>
    <mergeCell ref="AJ10:AJ12"/>
    <mergeCell ref="AK10:AL10"/>
    <mergeCell ref="AO9:AQ9"/>
    <mergeCell ref="AR9:AR12"/>
    <mergeCell ref="AD8:AD12"/>
    <mergeCell ref="AE8:AH8"/>
    <mergeCell ref="AI8:AI12"/>
    <mergeCell ref="AE9:AG9"/>
    <mergeCell ref="AH9:AH12"/>
    <mergeCell ref="B70:BG70"/>
    <mergeCell ref="AK11:AK12"/>
    <mergeCell ref="AL11:AL12"/>
    <mergeCell ref="AP11:AP12"/>
    <mergeCell ref="AQ11:AQ12"/>
    <mergeCell ref="AU11:AV11"/>
    <mergeCell ref="AW11:AX11"/>
    <mergeCell ref="BA10:BA12"/>
    <mergeCell ref="BB10:BE10"/>
    <mergeCell ref="J11:J12"/>
    <mergeCell ref="K11:K12"/>
    <mergeCell ref="L11:L12"/>
    <mergeCell ref="M11:M12"/>
    <mergeCell ref="P11:P12"/>
    <mergeCell ref="Q11:Q12"/>
    <mergeCell ref="R11:R12"/>
    <mergeCell ref="S11:S12"/>
    <mergeCell ref="Z10:Z12"/>
    <mergeCell ref="AA10:AB10"/>
    <mergeCell ref="AE10:AE12"/>
    <mergeCell ref="AA11:AA12"/>
    <mergeCell ref="AB11:AB12"/>
    <mergeCell ref="AF11:AF12"/>
    <mergeCell ref="AG11:AG12"/>
  </mergeCells>
  <pageMargins left="0.25" right="0.25" top="0.5" bottom="0.5" header="0" footer="0"/>
  <pageSetup paperSize="9" scale="34" fitToHeight="0" orientation="landscape" r:id="rId1"/>
  <headerFooter differentFirst="1" alignWithMargins="0">
    <oddFooter>&amp;R&amp;14&amp;P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18"/>
  <sheetViews>
    <sheetView workbookViewId="0">
      <selection activeCell="H10" sqref="H10"/>
    </sheetView>
  </sheetViews>
  <sheetFormatPr defaultRowHeight="15.75"/>
  <cols>
    <col min="1" max="1" width="6.28515625" style="69" customWidth="1"/>
    <col min="2" max="2" width="35.28515625" style="70" customWidth="1"/>
    <col min="3" max="3" width="8.85546875" style="71" customWidth="1"/>
    <col min="4" max="5" width="8.5703125" style="71" customWidth="1"/>
    <col min="6" max="6" width="12.140625" style="71" customWidth="1"/>
    <col min="7" max="8" width="10.7109375" style="71" customWidth="1"/>
    <col min="9" max="9" width="11.42578125" style="71" customWidth="1"/>
    <col min="10" max="10" width="12.85546875" style="71" customWidth="1"/>
    <col min="11" max="11" width="12.42578125" style="71" customWidth="1"/>
    <col min="12" max="12" width="9.28515625" style="71" customWidth="1"/>
    <col min="13" max="14" width="10.85546875" style="71" customWidth="1"/>
    <col min="15" max="17" width="9.140625" style="71"/>
    <col min="18" max="18" width="11.5703125" style="71" bestFit="1" customWidth="1"/>
    <col min="19" max="16384" width="9.140625" style="71"/>
  </cols>
  <sheetData>
    <row r="1" spans="1:15" ht="27" customHeight="1">
      <c r="H1" s="826" t="s">
        <v>154</v>
      </c>
      <c r="I1" s="826"/>
      <c r="J1" s="826"/>
      <c r="K1" s="826"/>
      <c r="L1" s="826"/>
      <c r="M1" s="826"/>
      <c r="N1" s="826"/>
      <c r="O1" s="826"/>
    </row>
    <row r="2" spans="1:15" s="70" customFormat="1" ht="19.5" customHeight="1">
      <c r="A2" s="832" t="s">
        <v>162</v>
      </c>
      <c r="B2" s="832"/>
      <c r="C2" s="832"/>
      <c r="D2" s="832"/>
      <c r="E2" s="832"/>
      <c r="F2" s="832"/>
      <c r="G2" s="832"/>
      <c r="H2" s="832"/>
      <c r="I2" s="832"/>
      <c r="J2" s="832"/>
      <c r="K2" s="832"/>
      <c r="L2" s="832"/>
      <c r="M2" s="832"/>
      <c r="N2" s="832"/>
      <c r="O2" s="832"/>
    </row>
    <row r="3" spans="1:15" s="70" customFormat="1" ht="18" customHeight="1">
      <c r="A3" s="833" t="str">
        <f>'Biểu số 2 Vốn NSTW(ok)'!A4:AC4</f>
        <v>(Kèm theo Báo cáo số       /BC-UBND ngày        tháng 11 năm 2020 của UBND huyện Mường Tè)</v>
      </c>
      <c r="B3" s="834"/>
      <c r="C3" s="834"/>
      <c r="D3" s="834"/>
      <c r="E3" s="834"/>
      <c r="F3" s="834"/>
      <c r="G3" s="834"/>
      <c r="H3" s="834"/>
      <c r="I3" s="834"/>
      <c r="J3" s="834"/>
      <c r="K3" s="834"/>
      <c r="L3" s="834"/>
      <c r="M3" s="834"/>
      <c r="N3" s="834"/>
      <c r="O3" s="834"/>
    </row>
    <row r="4" spans="1:15" s="70" customFormat="1" ht="18" customHeight="1" thickBot="1">
      <c r="A4" s="69"/>
      <c r="O4" s="72" t="s">
        <v>137</v>
      </c>
    </row>
    <row r="5" spans="1:15" s="73" customFormat="1" ht="33" customHeight="1">
      <c r="A5" s="835" t="s">
        <v>42</v>
      </c>
      <c r="B5" s="818" t="s">
        <v>120</v>
      </c>
      <c r="C5" s="818" t="s">
        <v>138</v>
      </c>
      <c r="D5" s="818" t="s">
        <v>3</v>
      </c>
      <c r="E5" s="818" t="s">
        <v>139</v>
      </c>
      <c r="F5" s="818" t="s">
        <v>140</v>
      </c>
      <c r="G5" s="818"/>
      <c r="H5" s="830" t="s">
        <v>163</v>
      </c>
      <c r="I5" s="827" t="s">
        <v>141</v>
      </c>
      <c r="J5" s="828"/>
      <c r="K5" s="828"/>
      <c r="L5" s="828"/>
      <c r="M5" s="828"/>
      <c r="N5" s="829"/>
      <c r="O5" s="819" t="s">
        <v>142</v>
      </c>
    </row>
    <row r="6" spans="1:15" s="73" customFormat="1" ht="27.75" customHeight="1">
      <c r="A6" s="836"/>
      <c r="B6" s="822"/>
      <c r="C6" s="822"/>
      <c r="D6" s="822"/>
      <c r="E6" s="822"/>
      <c r="F6" s="822" t="s">
        <v>143</v>
      </c>
      <c r="G6" s="822" t="s">
        <v>29</v>
      </c>
      <c r="H6" s="831"/>
      <c r="I6" s="824" t="s">
        <v>144</v>
      </c>
      <c r="J6" s="822" t="s">
        <v>145</v>
      </c>
      <c r="K6" s="822" t="s">
        <v>146</v>
      </c>
      <c r="L6" s="824" t="s">
        <v>147</v>
      </c>
      <c r="M6" s="822" t="s">
        <v>148</v>
      </c>
      <c r="N6" s="824" t="s">
        <v>152</v>
      </c>
      <c r="O6" s="820"/>
    </row>
    <row r="7" spans="1:15" s="73" customFormat="1" ht="58.5" customHeight="1" thickBot="1">
      <c r="A7" s="837"/>
      <c r="B7" s="823"/>
      <c r="C7" s="823"/>
      <c r="D7" s="823"/>
      <c r="E7" s="823"/>
      <c r="F7" s="823"/>
      <c r="G7" s="823"/>
      <c r="H7" s="825"/>
      <c r="I7" s="825"/>
      <c r="J7" s="823"/>
      <c r="K7" s="823"/>
      <c r="L7" s="825"/>
      <c r="M7" s="823"/>
      <c r="N7" s="825"/>
      <c r="O7" s="821"/>
    </row>
    <row r="8" spans="1:15" s="73" customFormat="1" ht="33" customHeight="1">
      <c r="A8" s="74"/>
      <c r="B8" s="75" t="s">
        <v>9</v>
      </c>
      <c r="C8" s="75"/>
      <c r="D8" s="75"/>
      <c r="E8" s="75"/>
      <c r="F8" s="75"/>
      <c r="G8" s="75"/>
      <c r="H8" s="75"/>
      <c r="I8" s="75"/>
      <c r="J8" s="75"/>
      <c r="K8" s="75"/>
      <c r="L8" s="75"/>
      <c r="M8" s="75"/>
      <c r="N8" s="97"/>
      <c r="O8" s="98"/>
    </row>
    <row r="9" spans="1:15" ht="33" customHeight="1">
      <c r="A9" s="76" t="s">
        <v>7</v>
      </c>
      <c r="B9" s="77" t="s">
        <v>149</v>
      </c>
      <c r="C9" s="78"/>
      <c r="D9" s="78"/>
      <c r="E9" s="78"/>
      <c r="F9" s="78"/>
      <c r="G9" s="78"/>
      <c r="H9" s="78"/>
      <c r="I9" s="78"/>
      <c r="J9" s="78"/>
      <c r="K9" s="78"/>
      <c r="L9" s="78"/>
      <c r="M9" s="78"/>
      <c r="N9" s="93"/>
      <c r="O9" s="79"/>
    </row>
    <row r="10" spans="1:15" ht="33" customHeight="1">
      <c r="A10" s="80">
        <v>1</v>
      </c>
      <c r="B10" s="81" t="s">
        <v>150</v>
      </c>
      <c r="C10" s="78"/>
      <c r="D10" s="78"/>
      <c r="E10" s="78"/>
      <c r="F10" s="78"/>
      <c r="G10" s="78"/>
      <c r="H10" s="78"/>
      <c r="I10" s="78"/>
      <c r="J10" s="78"/>
      <c r="K10" s="78"/>
      <c r="L10" s="78"/>
      <c r="M10" s="78"/>
      <c r="N10" s="93"/>
      <c r="O10" s="79"/>
    </row>
    <row r="11" spans="1:15" s="84" customFormat="1" ht="33" customHeight="1">
      <c r="A11" s="80">
        <v>2</v>
      </c>
      <c r="B11" s="81" t="s">
        <v>150</v>
      </c>
      <c r="C11" s="82"/>
      <c r="D11" s="82"/>
      <c r="E11" s="82"/>
      <c r="F11" s="82"/>
      <c r="G11" s="82"/>
      <c r="H11" s="82"/>
      <c r="I11" s="82"/>
      <c r="J11" s="82"/>
      <c r="K11" s="82"/>
      <c r="L11" s="82"/>
      <c r="M11" s="82"/>
      <c r="N11" s="94"/>
      <c r="O11" s="83"/>
    </row>
    <row r="12" spans="1:15" ht="33" customHeight="1">
      <c r="A12" s="85" t="s">
        <v>10</v>
      </c>
      <c r="B12" s="77" t="s">
        <v>151</v>
      </c>
      <c r="C12" s="78"/>
      <c r="D12" s="78"/>
      <c r="E12" s="78"/>
      <c r="F12" s="78"/>
      <c r="G12" s="78"/>
      <c r="H12" s="78"/>
      <c r="I12" s="78"/>
      <c r="J12" s="78"/>
      <c r="K12" s="78"/>
      <c r="L12" s="78"/>
      <c r="M12" s="78"/>
      <c r="N12" s="93"/>
      <c r="O12" s="79"/>
    </row>
    <row r="13" spans="1:15" ht="33" customHeight="1">
      <c r="A13" s="80">
        <v>1</v>
      </c>
      <c r="B13" s="81" t="s">
        <v>150</v>
      </c>
      <c r="C13" s="78"/>
      <c r="D13" s="78"/>
      <c r="E13" s="78"/>
      <c r="F13" s="78"/>
      <c r="G13" s="78"/>
      <c r="H13" s="78"/>
      <c r="I13" s="78"/>
      <c r="J13" s="78"/>
      <c r="K13" s="78"/>
      <c r="L13" s="78"/>
      <c r="M13" s="78"/>
      <c r="N13" s="93"/>
      <c r="O13" s="79"/>
    </row>
    <row r="14" spans="1:15" s="84" customFormat="1" ht="33" customHeight="1">
      <c r="A14" s="80">
        <v>2</v>
      </c>
      <c r="B14" s="81" t="s">
        <v>150</v>
      </c>
      <c r="C14" s="82"/>
      <c r="D14" s="82"/>
      <c r="E14" s="82"/>
      <c r="F14" s="82"/>
      <c r="G14" s="82"/>
      <c r="H14" s="82"/>
      <c r="I14" s="82"/>
      <c r="J14" s="82"/>
      <c r="K14" s="82"/>
      <c r="L14" s="82"/>
      <c r="M14" s="82"/>
      <c r="N14" s="94"/>
      <c r="O14" s="83"/>
    </row>
    <row r="15" spans="1:15" ht="33" customHeight="1">
      <c r="A15" s="85" t="s">
        <v>11</v>
      </c>
      <c r="B15" s="86" t="s">
        <v>8</v>
      </c>
      <c r="C15" s="87"/>
      <c r="D15" s="87"/>
      <c r="E15" s="87"/>
      <c r="F15" s="87"/>
      <c r="G15" s="87"/>
      <c r="H15" s="87"/>
      <c r="I15" s="87"/>
      <c r="J15" s="87"/>
      <c r="K15" s="87"/>
      <c r="L15" s="87"/>
      <c r="M15" s="87"/>
      <c r="N15" s="95"/>
      <c r="O15" s="88"/>
    </row>
    <row r="16" spans="1:15" ht="33" customHeight="1">
      <c r="A16" s="80"/>
      <c r="B16" s="81" t="s">
        <v>8</v>
      </c>
      <c r="C16" s="87"/>
      <c r="D16" s="87"/>
      <c r="E16" s="87"/>
      <c r="F16" s="87"/>
      <c r="G16" s="87"/>
      <c r="H16" s="87"/>
      <c r="I16" s="87"/>
      <c r="J16" s="87"/>
      <c r="K16" s="87"/>
      <c r="L16" s="87"/>
      <c r="M16" s="87"/>
      <c r="N16" s="95"/>
      <c r="O16" s="88"/>
    </row>
    <row r="17" spans="1:18" ht="24" customHeight="1" thickBot="1">
      <c r="A17" s="89"/>
      <c r="B17" s="90"/>
      <c r="C17" s="91"/>
      <c r="D17" s="91"/>
      <c r="E17" s="91"/>
      <c r="F17" s="91"/>
      <c r="G17" s="91"/>
      <c r="H17" s="91"/>
      <c r="I17" s="91"/>
      <c r="J17" s="91"/>
      <c r="K17" s="91"/>
      <c r="L17" s="91"/>
      <c r="M17" s="91"/>
      <c r="N17" s="96"/>
      <c r="O17" s="92"/>
    </row>
    <row r="18" spans="1:18">
      <c r="R18" s="71">
        <v>36210000038124</v>
      </c>
    </row>
  </sheetData>
  <mergeCells count="20">
    <mergeCell ref="H1:O1"/>
    <mergeCell ref="M6:M7"/>
    <mergeCell ref="N6:N7"/>
    <mergeCell ref="I5:N5"/>
    <mergeCell ref="H5:H7"/>
    <mergeCell ref="A2:O2"/>
    <mergeCell ref="A3:O3"/>
    <mergeCell ref="A5:A7"/>
    <mergeCell ref="B5:B7"/>
    <mergeCell ref="C5:C7"/>
    <mergeCell ref="D5:D7"/>
    <mergeCell ref="E5:E7"/>
    <mergeCell ref="F5:G5"/>
    <mergeCell ref="O5:O7"/>
    <mergeCell ref="F6:F7"/>
    <mergeCell ref="G6:G7"/>
    <mergeCell ref="I6:I7"/>
    <mergeCell ref="J6:J7"/>
    <mergeCell ref="K6:K7"/>
    <mergeCell ref="L6:L7"/>
  </mergeCells>
  <printOptions horizontalCentered="1"/>
  <pageMargins left="0.25" right="0.25" top="0.5" bottom="0.5" header="0" footer="0"/>
  <pageSetup paperSize="9" scale="80" orientation="landscape" vertic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D14"/>
  <sheetViews>
    <sheetView tabSelected="1" workbookViewId="0">
      <selection activeCell="D8" sqref="D8"/>
    </sheetView>
  </sheetViews>
  <sheetFormatPr defaultRowHeight="12.75"/>
  <cols>
    <col min="1" max="1" width="4.85546875" customWidth="1"/>
    <col min="2" max="2" width="21.7109375" customWidth="1"/>
    <col min="3" max="3" width="18" customWidth="1"/>
    <col min="4" max="4" width="28.5703125" customWidth="1"/>
    <col min="5" max="5" width="10.5703125" customWidth="1"/>
    <col min="6" max="6" width="10.85546875" customWidth="1"/>
    <col min="9" max="9" width="0" hidden="1" customWidth="1"/>
    <col min="10" max="10" width="14.85546875" customWidth="1"/>
    <col min="11" max="11" width="9.7109375" customWidth="1"/>
    <col min="13" max="13" width="6.28515625" customWidth="1"/>
  </cols>
  <sheetData>
    <row r="1" spans="1:30" ht="15.75">
      <c r="A1" s="838" t="s">
        <v>909</v>
      </c>
      <c r="B1" s="838"/>
      <c r="C1" s="838"/>
      <c r="D1" s="838"/>
      <c r="E1" s="838"/>
      <c r="F1" s="838"/>
      <c r="G1" s="838"/>
      <c r="H1" s="838"/>
      <c r="I1" s="838"/>
      <c r="J1" s="838"/>
      <c r="K1" s="838"/>
      <c r="L1" s="838"/>
      <c r="M1" s="838"/>
      <c r="N1" s="244"/>
      <c r="O1" s="244"/>
      <c r="P1" s="244"/>
      <c r="Q1" s="244"/>
      <c r="R1" s="244"/>
      <c r="S1" s="244"/>
      <c r="T1" s="244"/>
      <c r="U1" s="244"/>
      <c r="V1" s="244"/>
      <c r="W1" s="244"/>
      <c r="X1" s="244"/>
      <c r="Y1" s="244"/>
      <c r="Z1" s="244"/>
      <c r="AA1" s="244"/>
      <c r="AB1" s="244"/>
      <c r="AC1" s="244"/>
      <c r="AD1" s="244"/>
    </row>
    <row r="2" spans="1:30" ht="33.75" customHeight="1">
      <c r="A2" s="841" t="s">
        <v>769</v>
      </c>
      <c r="B2" s="842"/>
      <c r="C2" s="842"/>
      <c r="D2" s="842"/>
      <c r="E2" s="842"/>
      <c r="F2" s="842"/>
      <c r="G2" s="842"/>
      <c r="H2" s="842"/>
      <c r="I2" s="842"/>
      <c r="J2" s="842"/>
      <c r="K2" s="842"/>
      <c r="L2" s="842"/>
      <c r="M2" s="842"/>
    </row>
    <row r="3" spans="1:30" ht="15.75">
      <c r="A3" s="839" t="str">
        <f>'Biểu số 2 Vốn NSTW(ok)'!A4:AC4</f>
        <v>(Kèm theo Báo cáo số       /BC-UBND ngày        tháng 11 năm 2020 của UBND huyện Mường Tè)</v>
      </c>
      <c r="B3" s="839"/>
      <c r="C3" s="839"/>
      <c r="D3" s="839"/>
      <c r="E3" s="839"/>
      <c r="F3" s="839"/>
      <c r="G3" s="839"/>
      <c r="H3" s="839"/>
      <c r="I3" s="839"/>
      <c r="J3" s="839"/>
      <c r="K3" s="839"/>
      <c r="L3" s="839"/>
      <c r="M3" s="839"/>
    </row>
    <row r="4" spans="1:30">
      <c r="A4" s="1"/>
      <c r="B4" s="1"/>
      <c r="C4" s="1"/>
      <c r="D4" s="1"/>
      <c r="E4" s="1"/>
      <c r="F4" s="1"/>
      <c r="G4" s="1"/>
      <c r="H4" s="1"/>
      <c r="I4" s="1"/>
      <c r="J4" s="1"/>
      <c r="K4" s="1"/>
      <c r="L4" s="1"/>
      <c r="M4" s="1"/>
    </row>
    <row r="5" spans="1:30" ht="43.5" customHeight="1">
      <c r="A5" s="840" t="s">
        <v>42</v>
      </c>
      <c r="B5" s="840" t="s">
        <v>748</v>
      </c>
      <c r="C5" s="840" t="s">
        <v>761</v>
      </c>
      <c r="D5" s="843" t="s">
        <v>762</v>
      </c>
      <c r="E5" s="843" t="s">
        <v>764</v>
      </c>
      <c r="F5" s="843" t="s">
        <v>22</v>
      </c>
      <c r="G5" s="840" t="s">
        <v>29</v>
      </c>
      <c r="H5" s="840"/>
      <c r="I5" s="840"/>
      <c r="J5" s="843" t="s">
        <v>990</v>
      </c>
      <c r="K5" s="840"/>
      <c r="L5" s="843" t="s">
        <v>766</v>
      </c>
      <c r="M5" s="840" t="s">
        <v>5</v>
      </c>
    </row>
    <row r="6" spans="1:30" ht="25.5">
      <c r="A6" s="840"/>
      <c r="B6" s="840"/>
      <c r="C6" s="840"/>
      <c r="D6" s="840"/>
      <c r="E6" s="840"/>
      <c r="F6" s="840"/>
      <c r="G6" s="255" t="s">
        <v>749</v>
      </c>
      <c r="H6" s="256" t="s">
        <v>768</v>
      </c>
      <c r="I6" s="255" t="s">
        <v>750</v>
      </c>
      <c r="J6" s="248" t="s">
        <v>751</v>
      </c>
      <c r="K6" s="249" t="s">
        <v>430</v>
      </c>
      <c r="L6" s="843"/>
      <c r="M6" s="840"/>
    </row>
    <row r="7" spans="1:30" s="234" customFormat="1">
      <c r="A7" s="255"/>
      <c r="B7" s="255" t="s">
        <v>9</v>
      </c>
      <c r="C7" s="255"/>
      <c r="D7" s="255"/>
      <c r="E7" s="255"/>
      <c r="F7" s="255"/>
      <c r="G7" s="245"/>
      <c r="H7" s="245"/>
      <c r="I7" s="245"/>
      <c r="J7" s="246"/>
      <c r="K7" s="247"/>
      <c r="L7" s="256"/>
      <c r="M7" s="255"/>
    </row>
    <row r="8" spans="1:30" s="234" customFormat="1" ht="54.75" customHeight="1">
      <c r="A8" s="250">
        <v>1</v>
      </c>
      <c r="B8" s="252" t="s">
        <v>752</v>
      </c>
      <c r="C8" s="250" t="s">
        <v>754</v>
      </c>
      <c r="D8" s="250" t="s">
        <v>991</v>
      </c>
      <c r="E8" s="250" t="s">
        <v>765</v>
      </c>
      <c r="F8" s="250" t="s">
        <v>763</v>
      </c>
      <c r="G8" s="251">
        <v>27.39</v>
      </c>
      <c r="H8" s="250"/>
      <c r="I8" s="250"/>
      <c r="J8" s="250" t="s">
        <v>753</v>
      </c>
      <c r="K8" s="250"/>
      <c r="L8" s="250">
        <v>2021</v>
      </c>
      <c r="M8" s="250"/>
    </row>
    <row r="9" spans="1:30" s="234" customFormat="1" ht="38.25">
      <c r="A9" s="717">
        <v>2</v>
      </c>
      <c r="B9" s="718" t="s">
        <v>755</v>
      </c>
      <c r="C9" s="717" t="s">
        <v>757</v>
      </c>
      <c r="D9" s="717" t="s">
        <v>756</v>
      </c>
      <c r="E9" s="250" t="s">
        <v>486</v>
      </c>
      <c r="F9" s="250" t="s">
        <v>763</v>
      </c>
      <c r="G9" s="719">
        <v>20</v>
      </c>
      <c r="H9" s="717"/>
      <c r="I9" s="717"/>
      <c r="J9" s="717" t="s">
        <v>753</v>
      </c>
      <c r="K9" s="717"/>
      <c r="L9" s="250">
        <v>2021</v>
      </c>
      <c r="M9" s="717"/>
    </row>
    <row r="10" spans="1:30" s="234" customFormat="1" ht="38.25">
      <c r="A10" s="717">
        <v>3</v>
      </c>
      <c r="B10" s="718" t="s">
        <v>758</v>
      </c>
      <c r="C10" s="717" t="s">
        <v>759</v>
      </c>
      <c r="D10" s="717" t="s">
        <v>756</v>
      </c>
      <c r="E10" s="250" t="s">
        <v>486</v>
      </c>
      <c r="F10" s="250" t="s">
        <v>763</v>
      </c>
      <c r="G10" s="719">
        <v>20</v>
      </c>
      <c r="H10" s="717"/>
      <c r="I10" s="717"/>
      <c r="J10" s="717" t="s">
        <v>753</v>
      </c>
      <c r="K10" s="717"/>
      <c r="L10" s="250">
        <v>2021</v>
      </c>
      <c r="M10" s="717"/>
    </row>
    <row r="11" spans="1:30" s="234" customFormat="1">
      <c r="A11" s="717"/>
      <c r="B11" s="717"/>
      <c r="C11" s="717"/>
      <c r="D11" s="717"/>
      <c r="E11" s="717"/>
      <c r="F11" s="717"/>
      <c r="G11" s="717"/>
      <c r="H11" s="717"/>
      <c r="I11" s="717"/>
      <c r="J11" s="717"/>
      <c r="K11" s="717"/>
      <c r="L11" s="717"/>
      <c r="M11" s="717"/>
    </row>
    <row r="12" spans="1:30" s="234" customFormat="1">
      <c r="A12" s="720"/>
      <c r="B12" s="720"/>
      <c r="C12" s="720"/>
      <c r="D12" s="720"/>
      <c r="E12" s="720"/>
      <c r="F12" s="720"/>
      <c r="G12" s="720"/>
      <c r="H12" s="720"/>
      <c r="I12" s="720"/>
      <c r="J12" s="720"/>
      <c r="K12" s="720"/>
      <c r="L12" s="720"/>
      <c r="M12" s="720"/>
    </row>
    <row r="13" spans="1:30" s="234" customFormat="1">
      <c r="A13" s="1"/>
      <c r="B13" s="1"/>
      <c r="C13" s="1"/>
      <c r="D13" s="1"/>
      <c r="E13" s="1"/>
      <c r="F13" s="1"/>
      <c r="G13" s="1"/>
      <c r="H13" s="1"/>
      <c r="I13" s="1"/>
      <c r="J13" s="1"/>
      <c r="K13" s="1"/>
      <c r="L13" s="1"/>
      <c r="M13" s="1"/>
    </row>
    <row r="14" spans="1:30" ht="15">
      <c r="A14" s="1"/>
      <c r="B14" s="243" t="s">
        <v>760</v>
      </c>
      <c r="C14" s="243"/>
      <c r="D14" s="1"/>
      <c r="E14" s="1"/>
      <c r="F14" s="1"/>
      <c r="G14" s="1"/>
      <c r="H14" s="1"/>
      <c r="I14" s="1"/>
      <c r="J14" s="1"/>
      <c r="K14" s="1"/>
      <c r="L14" s="1"/>
      <c r="M14" s="1"/>
    </row>
  </sheetData>
  <mergeCells count="13">
    <mergeCell ref="A1:M1"/>
    <mergeCell ref="A3:M3"/>
    <mergeCell ref="C5:C6"/>
    <mergeCell ref="A2:M2"/>
    <mergeCell ref="J5:K5"/>
    <mergeCell ref="L5:L6"/>
    <mergeCell ref="M5:M6"/>
    <mergeCell ref="G5:I5"/>
    <mergeCell ref="A5:A6"/>
    <mergeCell ref="B5:B6"/>
    <mergeCell ref="D5:D6"/>
    <mergeCell ref="E5:E6"/>
    <mergeCell ref="F5:F6"/>
  </mergeCells>
  <printOptions horizontalCentered="1"/>
  <pageMargins left="0.25" right="0.25" top="0.75" bottom="0.5" header="0.3" footer="0.3"/>
  <pageSetup paperSize="9" scale="9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20"/>
  <sheetViews>
    <sheetView workbookViewId="0">
      <selection activeCell="G13" sqref="G13"/>
    </sheetView>
  </sheetViews>
  <sheetFormatPr defaultRowHeight="12.75"/>
  <cols>
    <col min="2" max="2" width="13.7109375" customWidth="1"/>
    <col min="3" max="4" width="17.5703125" customWidth="1"/>
    <col min="7" max="7" width="14.85546875" customWidth="1"/>
    <col min="8" max="8" width="16.85546875" customWidth="1"/>
    <col min="9" max="9" width="11.28515625" bestFit="1" customWidth="1"/>
    <col min="10" max="10" width="16.42578125" customWidth="1"/>
    <col min="11" max="11" width="16.140625" customWidth="1"/>
  </cols>
  <sheetData>
    <row r="3" spans="2:11">
      <c r="C3" s="228" t="s">
        <v>430</v>
      </c>
      <c r="D3" s="228"/>
      <c r="E3" s="228" t="s">
        <v>431</v>
      </c>
      <c r="F3" s="228"/>
      <c r="G3" t="s">
        <v>432</v>
      </c>
      <c r="H3" s="228" t="s">
        <v>433</v>
      </c>
      <c r="I3" s="228" t="s">
        <v>434</v>
      </c>
      <c r="K3" s="228" t="s">
        <v>435</v>
      </c>
    </row>
    <row r="4" spans="2:11">
      <c r="B4" s="226">
        <f>'Biểu số 2 Vốn NSTW(ok)'!Q10+Bieu3TPCP!M11+'Biểu số 4 CTMTQG'!K10+'Biểu số 3  NSĐP'!M11</f>
        <v>231258.21299999999</v>
      </c>
      <c r="C4" s="226">
        <f>'Biểu số 2 Vốn NSTW(ok)'!R10+Bieu3TPCP!V11+'Biểu số 4 CTMTQG'!L10+'Biểu số 3  NSĐP'!N11</f>
        <v>159641.91199999998</v>
      </c>
      <c r="D4" s="226">
        <f>'Biểu số 2 Vốn NSTW(ok)'!S10+Bieu3TPCP!W11+'Biểu số 4 CTMTQG'!M10+'Biểu số 3  NSĐP'!O11</f>
        <v>231231.21299999999</v>
      </c>
      <c r="E4" s="229">
        <f>C4/B4%</f>
        <v>69.031888610157168</v>
      </c>
      <c r="F4" s="229">
        <f>D4/B4%</f>
        <v>99.988324738979117</v>
      </c>
      <c r="G4" s="226">
        <f>'Biểu số 2 Vốn NSTW(ok)'!U10+Bieu3TPCP!P11+'Biểu số 4 CTMTQG'!O10+'Biểu số 3  NSĐP'!Q11</f>
        <v>155363</v>
      </c>
      <c r="H4" s="226">
        <f>'Biểu số 2 Vốn NSTW(ok)'!AA10+Bieu3TPCP!AB11+'Biểu số 4 CTMTQG'!S10+'Biểu số 3  NSĐP'!AB11</f>
        <v>668753.50600000005</v>
      </c>
      <c r="I4" s="226">
        <f>'Biểu số 2 Vốn NSTW(ok)'!AA10+Bieu3TPCP!AB11+'Biểu số 3  NSĐP'!AB12</f>
        <v>418577.43100000004</v>
      </c>
      <c r="J4" s="226">
        <f>'Biểu số 3  NSĐP'!AB53+'Biểu số 4 CTMTQG'!S11</f>
        <v>38782.036999999997</v>
      </c>
      <c r="K4" s="226">
        <f>'Biểu số 2 Vốn NSTW(ok)'!X10+Bieu3TPCP!Z11+'Biểu số 4 CTMTQG'!R10+'Biểu số 3  NSĐP'!T11</f>
        <v>1158068.3799999999</v>
      </c>
    </row>
    <row r="6" spans="2:11">
      <c r="B6" s="227"/>
    </row>
    <row r="16" spans="2:11">
      <c r="D16">
        <v>152066292</v>
      </c>
    </row>
    <row r="17" spans="4:4">
      <c r="D17">
        <v>36554209</v>
      </c>
    </row>
    <row r="18" spans="4:4">
      <c r="D18">
        <v>13564379</v>
      </c>
    </row>
    <row r="19" spans="4:4">
      <c r="D19">
        <v>11400000</v>
      </c>
    </row>
    <row r="20" spans="4:4">
      <c r="D20">
        <v>21358348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Bieu TH</vt:lpstr>
      <vt:lpstr>Biểu số 2 Vốn NSTW(ok)</vt:lpstr>
      <vt:lpstr>Biểu số 3  NSĐP</vt:lpstr>
      <vt:lpstr>Bieu3TPCP</vt:lpstr>
      <vt:lpstr>Biểu số 4 CTMTQG</vt:lpstr>
      <vt:lpstr>Biểu 4 MTQG</vt:lpstr>
      <vt:lpstr>B4 ODAKH (ko có)</vt:lpstr>
      <vt:lpstr>Bieu5a ODA (NSDP)</vt:lpstr>
      <vt:lpstr>Bieu số 5b ODA-NSTW</vt:lpstr>
      <vt:lpstr>Biểu 6 Khởi công mới</vt:lpstr>
      <vt:lpstr>Bieu so 05 HT DN</vt:lpstr>
      <vt:lpstr>Sheet1</vt:lpstr>
      <vt:lpstr>'B4 ODAKH (ko có)'!Print_Area</vt:lpstr>
      <vt:lpstr>'Biểu 4 MTQG'!Print_Area</vt:lpstr>
      <vt:lpstr>'Biểu 6 Khởi công mới'!Print_Area</vt:lpstr>
      <vt:lpstr>'Biểu số 2 Vốn NSTW(ok)'!Print_Area</vt:lpstr>
      <vt:lpstr>'Biểu số 3  NSĐP'!Print_Area</vt:lpstr>
      <vt:lpstr>'Biểu số 4 CTMTQG'!Print_Area</vt:lpstr>
      <vt:lpstr>'Bieu số 5b ODA-NSTW'!Print_Area</vt:lpstr>
      <vt:lpstr>'Bieu TH'!Print_Area</vt:lpstr>
      <vt:lpstr>Bieu3TPCP!Print_Area</vt:lpstr>
      <vt:lpstr>'Bieu5a ODA (NSDP)'!Print_Area</vt:lpstr>
      <vt:lpstr>'B4 ODAKH (ko có)'!Print_Titles</vt:lpstr>
      <vt:lpstr>'Biểu số 2 Vốn NSTW(ok)'!Print_Titles</vt:lpstr>
      <vt:lpstr>'Biểu số 3  NSĐP'!Print_Titles</vt:lpstr>
      <vt:lpstr>'Biểu số 4 CTMTQG'!Print_Titles</vt:lpstr>
      <vt:lpstr>'Bieu số 5b ODA-NSTW'!Print_Titles</vt:lpstr>
      <vt:lpstr>Bieu3TPCP!Print_Titles</vt:lpstr>
      <vt:lpstr>'Bieu5a ODA (NSDP)'!Print_Titles</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ismail - [2010]</cp:lastModifiedBy>
  <cp:lastPrinted>2020-11-13T07:06:26Z</cp:lastPrinted>
  <dcterms:created xsi:type="dcterms:W3CDTF">2008-01-03T14:32:10Z</dcterms:created>
  <dcterms:modified xsi:type="dcterms:W3CDTF">2020-11-13T07:07:00Z</dcterms:modified>
</cp:coreProperties>
</file>